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aniela.koricanska\Nextcloud\V Z M R\V Ý B Ě R O V Á  Ř Í Z E N Í  2 0 2 5\E-zak nad 6. mil\30809_2024_Rekonstrukce_školní_kuchyně_ZŠ Jubilejní 3\e-zak\"/>
    </mc:Choice>
  </mc:AlternateContent>
  <bookViews>
    <workbookView xWindow="0" yWindow="0" windowWidth="28800" windowHeight="12435"/>
  </bookViews>
  <sheets>
    <sheet name="Rekapitulace stavby" sheetId="1" r:id="rId1"/>
    <sheet name="D.1.1 - Architektonicko-s..." sheetId="2" r:id="rId2"/>
    <sheet name="D.1.3 - Požárně bezpečnos..." sheetId="3" r:id="rId3"/>
    <sheet name="D.1.4.1 - Zdravotně techn..." sheetId="4" r:id="rId4"/>
    <sheet name="D.1.4.2 - Zdravotně techn..." sheetId="5" r:id="rId5"/>
    <sheet name="D.1.4.3 - Vytápění" sheetId="6" r:id="rId6"/>
    <sheet name="1 - ZAŘÍZENÍ Č.1 " sheetId="7" r:id="rId7"/>
    <sheet name="2 - ZAŘÍZENÍ Č.2" sheetId="8" r:id="rId8"/>
    <sheet name="3 - ZAŘÍZENÍ Č.3" sheetId="9" r:id="rId9"/>
    <sheet name="4 - ZAŘÍZENÍ Č.4" sheetId="10" r:id="rId10"/>
    <sheet name=" 5 - Ostatní VZT" sheetId="11" r:id="rId11"/>
    <sheet name="D.1.4.5 - Silnoproudá ele..." sheetId="12" r:id="rId12"/>
    <sheet name="D.1.4.6 - Slaboproudá ele..." sheetId="13" r:id="rId13"/>
    <sheet name="D.1.4.7 - Plynoinstalace" sheetId="14" r:id="rId14"/>
    <sheet name="D.2.1 - Nový výtah" sheetId="15" r:id="rId15"/>
    <sheet name="D.2.3 - Gastro zařízení" sheetId="16" r:id="rId16"/>
    <sheet name="IO 01 - Lapák tuku" sheetId="17" r:id="rId17"/>
    <sheet name="VON - Vedlejší a ostatní ..." sheetId="18" r:id="rId18"/>
  </sheets>
  <definedNames>
    <definedName name="_xlnm._FilterDatabase" localSheetId="10" hidden="1">' 5 - Ostatní VZT'!$C$124:$K$132</definedName>
    <definedName name="_xlnm._FilterDatabase" localSheetId="6" hidden="1">'1 - ZAŘÍZENÍ Č.1 '!$C$125:$K$181</definedName>
    <definedName name="_xlnm._FilterDatabase" localSheetId="7" hidden="1">'2 - ZAŘÍZENÍ Č.2'!$C$124:$K$144</definedName>
    <definedName name="_xlnm._FilterDatabase" localSheetId="8" hidden="1">'3 - ZAŘÍZENÍ Č.3'!$C$124:$K$134</definedName>
    <definedName name="_xlnm._FilterDatabase" localSheetId="9" hidden="1">'4 - ZAŘÍZENÍ Č.4'!$C$124:$K$137</definedName>
    <definedName name="_xlnm._FilterDatabase" localSheetId="1" hidden="1">'D.1.1 - Architektonicko-s...'!$C$137:$K$771</definedName>
    <definedName name="_xlnm._FilterDatabase" localSheetId="2" hidden="1">'D.1.3 - Požárně bezpečnos...'!$C$117:$K$127</definedName>
    <definedName name="_xlnm._FilterDatabase" localSheetId="3" hidden="1">'D.1.4.1 - Zdravotně techn...'!$C$129:$K$214</definedName>
    <definedName name="_xlnm._FilterDatabase" localSheetId="4" hidden="1">'D.1.4.2 - Zdravotně techn...'!$C$129:$K$234</definedName>
    <definedName name="_xlnm._FilterDatabase" localSheetId="5" hidden="1">'D.1.4.3 - Vytápění'!$C$132:$K$224</definedName>
    <definedName name="_xlnm._FilterDatabase" localSheetId="11" hidden="1">'D.1.4.5 - Silnoproudá ele...'!$C$123:$K$268</definedName>
    <definedName name="_xlnm._FilterDatabase" localSheetId="12" hidden="1">'D.1.4.6 - Slaboproudá ele...'!$C$123:$K$205</definedName>
    <definedName name="_xlnm._FilterDatabase" localSheetId="13" hidden="1">'D.1.4.7 - Plynoinstalace'!$C$128:$K$172</definedName>
    <definedName name="_xlnm._FilterDatabase" localSheetId="14" hidden="1">'D.2.1 - Nový výtah'!$C$117:$K$122</definedName>
    <definedName name="_xlnm._FilterDatabase" localSheetId="15" hidden="1">'D.2.3 - Gastro zařízení'!$C$116:$K$119</definedName>
    <definedName name="_xlnm._FilterDatabase" localSheetId="16" hidden="1">'IO 01 - Lapák tuku'!$C$125:$K$189</definedName>
    <definedName name="_xlnm._FilterDatabase" localSheetId="17" hidden="1">'VON - Vedlejší a ostatní ...'!$C$122:$K$142</definedName>
    <definedName name="_xlnm.Print_Titles" localSheetId="10">' 5 - Ostatní VZT'!$124:$124</definedName>
    <definedName name="_xlnm.Print_Titles" localSheetId="6">'1 - ZAŘÍZENÍ Č.1 '!$125:$125</definedName>
    <definedName name="_xlnm.Print_Titles" localSheetId="7">'2 - ZAŘÍZENÍ Č.2'!$124:$124</definedName>
    <definedName name="_xlnm.Print_Titles" localSheetId="8">'3 - ZAŘÍZENÍ Č.3'!$124:$124</definedName>
    <definedName name="_xlnm.Print_Titles" localSheetId="9">'4 - ZAŘÍZENÍ Č.4'!$124:$124</definedName>
    <definedName name="_xlnm.Print_Titles" localSheetId="1">'D.1.1 - Architektonicko-s...'!$137:$137</definedName>
    <definedName name="_xlnm.Print_Titles" localSheetId="2">'D.1.3 - Požárně bezpečnos...'!$117:$117</definedName>
    <definedName name="_xlnm.Print_Titles" localSheetId="3">'D.1.4.1 - Zdravotně techn...'!$129:$129</definedName>
    <definedName name="_xlnm.Print_Titles" localSheetId="4">'D.1.4.2 - Zdravotně techn...'!$129:$129</definedName>
    <definedName name="_xlnm.Print_Titles" localSheetId="5">'D.1.4.3 - Vytápění'!$132:$132</definedName>
    <definedName name="_xlnm.Print_Titles" localSheetId="11">'D.1.4.5 - Silnoproudá ele...'!$123:$123</definedName>
    <definedName name="_xlnm.Print_Titles" localSheetId="12">'D.1.4.6 - Slaboproudá ele...'!$123:$123</definedName>
    <definedName name="_xlnm.Print_Titles" localSheetId="13">'D.1.4.7 - Plynoinstalace'!$128:$128</definedName>
    <definedName name="_xlnm.Print_Titles" localSheetId="14">'D.2.1 - Nový výtah'!$117:$117</definedName>
    <definedName name="_xlnm.Print_Titles" localSheetId="15">'D.2.3 - Gastro zařízení'!$116:$116</definedName>
    <definedName name="_xlnm.Print_Titles" localSheetId="16">'IO 01 - Lapák tuku'!$125:$125</definedName>
    <definedName name="_xlnm.Print_Titles" localSheetId="0">'Rekapitulace stavby'!$92:$92</definedName>
    <definedName name="_xlnm.Print_Titles" localSheetId="17">'VON - Vedlejší a ostatní ...'!$122:$122</definedName>
    <definedName name="_xlnm.Print_Area" localSheetId="10">' 5 - Ostatní VZT'!$C$4:$J$43,' 5 - Ostatní VZT'!$C$50:$J$76,' 5 - Ostatní VZT'!$C$82:$J$102,' 5 - Ostatní VZT'!$C$108:$K$132</definedName>
    <definedName name="_xlnm.Print_Area" localSheetId="6">'1 - ZAŘÍZENÍ Č.1 '!$C$4:$J$43,'1 - ZAŘÍZENÍ Č.1 '!$C$50:$J$76,'1 - ZAŘÍZENÍ Č.1 '!$C$82:$J$103,'1 - ZAŘÍZENÍ Č.1 '!$C$109:$K$181</definedName>
    <definedName name="_xlnm.Print_Area" localSheetId="7">'2 - ZAŘÍZENÍ Č.2'!$C$4:$J$43,'2 - ZAŘÍZENÍ Č.2'!$C$50:$J$76,'2 - ZAŘÍZENÍ Č.2'!$C$82:$J$102,'2 - ZAŘÍZENÍ Č.2'!$C$108:$K$144</definedName>
    <definedName name="_xlnm.Print_Area" localSheetId="8">'3 - ZAŘÍZENÍ Č.3'!$C$4:$J$43,'3 - ZAŘÍZENÍ Č.3'!$C$50:$J$76,'3 - ZAŘÍZENÍ Č.3'!$C$82:$J$102,'3 - ZAŘÍZENÍ Č.3'!$C$108:$K$134</definedName>
    <definedName name="_xlnm.Print_Area" localSheetId="9">'4 - ZAŘÍZENÍ Č.4'!$C$4:$J$43,'4 - ZAŘÍZENÍ Č.4'!$C$50:$J$76,'4 - ZAŘÍZENÍ Č.4'!$C$82:$J$102,'4 - ZAŘÍZENÍ Č.4'!$C$108:$K$137</definedName>
    <definedName name="_xlnm.Print_Area" localSheetId="1">'D.1.1 - Architektonicko-s...'!$C$4:$J$39,'D.1.1 - Architektonicko-s...'!$C$50:$J$76,'D.1.1 - Architektonicko-s...'!$C$82:$J$119,'D.1.1 - Architektonicko-s...'!$C$125:$K$771</definedName>
    <definedName name="_xlnm.Print_Area" localSheetId="2">'D.1.3 - Požárně bezpečnos...'!$C$4:$J$39,'D.1.3 - Požárně bezpečnos...'!$C$50:$J$76,'D.1.3 - Požárně bezpečnos...'!$C$82:$J$99,'D.1.3 - Požárně bezpečnos...'!$C$105:$K$127</definedName>
    <definedName name="_xlnm.Print_Area" localSheetId="3">'D.1.4.1 - Zdravotně techn...'!$C$4:$J$41,'D.1.4.1 - Zdravotně techn...'!$C$50:$J$76,'D.1.4.1 - Zdravotně techn...'!$C$82:$J$109,'D.1.4.1 - Zdravotně techn...'!$C$115:$K$214</definedName>
    <definedName name="_xlnm.Print_Area" localSheetId="4">'D.1.4.2 - Zdravotně techn...'!$C$4:$J$41,'D.1.4.2 - Zdravotně techn...'!$C$50:$J$76,'D.1.4.2 - Zdravotně techn...'!$C$82:$J$109,'D.1.4.2 - Zdravotně techn...'!$C$115:$K$234</definedName>
    <definedName name="_xlnm.Print_Area" localSheetId="5">'D.1.4.3 - Vytápění'!$C$4:$J$41,'D.1.4.3 - Vytápění'!$C$50:$J$76,'D.1.4.3 - Vytápění'!$C$82:$J$112,'D.1.4.3 - Vytápění'!$C$118:$K$224</definedName>
    <definedName name="_xlnm.Print_Area" localSheetId="11">'D.1.4.5 - Silnoproudá ele...'!$C$4:$J$41,'D.1.4.5 - Silnoproudá ele...'!$C$50:$J$76,'D.1.4.5 - Silnoproudá ele...'!$C$82:$J$103,'D.1.4.5 - Silnoproudá ele...'!$C$109:$K$268</definedName>
    <definedName name="_xlnm.Print_Area" localSheetId="12">'D.1.4.6 - Slaboproudá ele...'!$C$4:$J$41,'D.1.4.6 - Slaboproudá ele...'!$C$50:$J$76,'D.1.4.6 - Slaboproudá ele...'!$C$82:$J$103,'D.1.4.6 - Slaboproudá ele...'!$C$109:$K$205</definedName>
    <definedName name="_xlnm.Print_Area" localSheetId="13">'D.1.4.7 - Plynoinstalace'!$C$4:$J$41,'D.1.4.7 - Plynoinstalace'!$C$50:$J$76,'D.1.4.7 - Plynoinstalace'!$C$82:$J$108,'D.1.4.7 - Plynoinstalace'!$C$114:$K$172</definedName>
    <definedName name="_xlnm.Print_Area" localSheetId="14">'D.2.1 - Nový výtah'!$C$4:$J$39,'D.2.1 - Nový výtah'!$C$50:$J$76,'D.2.1 - Nový výtah'!$C$82:$J$99,'D.2.1 - Nový výtah'!$C$105:$K$122</definedName>
    <definedName name="_xlnm.Print_Area" localSheetId="15">'D.2.3 - Gastro zařízení'!$C$4:$J$39,'D.2.3 - Gastro zařízení'!$C$50:$J$76,'D.2.3 - Gastro zařízení'!$C$82:$J$98,'D.2.3 - Gastro zařízení'!$C$104:$K$119</definedName>
    <definedName name="_xlnm.Print_Area" localSheetId="16">'IO 01 - Lapák tuku'!$C$4:$J$39,'IO 01 - Lapák tuku'!$C$50:$J$76,'IO 01 - Lapák tuku'!$C$82:$J$107,'IO 01 - Lapák tuku'!$C$113:$K$189</definedName>
    <definedName name="_xlnm.Print_Area" localSheetId="0">'Rekapitulace stavby'!$D$4:$AO$76,'Rekapitulace stavby'!$C$82:$AQ$114</definedName>
    <definedName name="_xlnm.Print_Area" localSheetId="17">'VON - Vedlejší a ostatní ...'!$C$4:$J$39,'VON - Vedlejší a ostatní ...'!$C$50:$J$76,'VON - Vedlejší a ostatní ...'!$C$82:$J$104,'VON - Vedlejší a ostatní ...'!$C$110:$K$142</definedName>
  </definedNames>
  <calcPr calcId="152511"/>
</workbook>
</file>

<file path=xl/calcChain.xml><?xml version="1.0" encoding="utf-8"?>
<calcChain xmlns="http://schemas.openxmlformats.org/spreadsheetml/2006/main">
  <c r="J123" i="18" l="1"/>
  <c r="J124" i="18"/>
  <c r="J129" i="14"/>
  <c r="J170" i="14"/>
  <c r="J130" i="5"/>
  <c r="J232" i="5"/>
  <c r="J130" i="4"/>
  <c r="J212" i="4"/>
  <c r="J37" i="18" l="1"/>
  <c r="J36" i="18"/>
  <c r="AY113" i="1" s="1"/>
  <c r="J35" i="18"/>
  <c r="AX113" i="1" s="1"/>
  <c r="BI140" i="18"/>
  <c r="BH140" i="18"/>
  <c r="BG140" i="18"/>
  <c r="BF140" i="18"/>
  <c r="T140" i="18"/>
  <c r="T139" i="18" s="1"/>
  <c r="R140" i="18"/>
  <c r="R139" i="18" s="1"/>
  <c r="P140" i="18"/>
  <c r="P139" i="18" s="1"/>
  <c r="BI136" i="18"/>
  <c r="BH136" i="18"/>
  <c r="BG136" i="18"/>
  <c r="BF136" i="18"/>
  <c r="T136" i="18"/>
  <c r="R136" i="18"/>
  <c r="P136" i="18"/>
  <c r="BI133" i="18"/>
  <c r="BH133" i="18"/>
  <c r="BG133" i="18"/>
  <c r="BF133" i="18"/>
  <c r="T133" i="18"/>
  <c r="R133" i="18"/>
  <c r="P133" i="18"/>
  <c r="BI129" i="18"/>
  <c r="BH129" i="18"/>
  <c r="BG129" i="18"/>
  <c r="BF129" i="18"/>
  <c r="T129" i="18"/>
  <c r="R129" i="18"/>
  <c r="P129" i="18"/>
  <c r="BI126" i="18"/>
  <c r="BH126" i="18"/>
  <c r="BG126" i="18"/>
  <c r="BF126" i="18"/>
  <c r="T126" i="18"/>
  <c r="R126" i="18"/>
  <c r="P126" i="18"/>
  <c r="J119" i="18"/>
  <c r="F119" i="18"/>
  <c r="F117" i="18"/>
  <c r="E115" i="18"/>
  <c r="J91" i="18"/>
  <c r="F91" i="18"/>
  <c r="F89" i="18"/>
  <c r="E87" i="18"/>
  <c r="J24" i="18"/>
  <c r="E24" i="18"/>
  <c r="J120" i="18" s="1"/>
  <c r="J23" i="18"/>
  <c r="J18" i="18"/>
  <c r="E18" i="18"/>
  <c r="F92" i="18" s="1"/>
  <c r="J17" i="18"/>
  <c r="J12" i="18"/>
  <c r="J117" i="18" s="1"/>
  <c r="E7" i="18"/>
  <c r="E113" i="18" s="1"/>
  <c r="J37" i="17"/>
  <c r="J36" i="17"/>
  <c r="AY112" i="1" s="1"/>
  <c r="J35" i="17"/>
  <c r="AX112" i="1"/>
  <c r="BI189" i="17"/>
  <c r="BH189" i="17"/>
  <c r="BG189" i="17"/>
  <c r="BF189" i="17"/>
  <c r="T189" i="17"/>
  <c r="R189" i="17"/>
  <c r="P189" i="17"/>
  <c r="BI188" i="17"/>
  <c r="BH188" i="17"/>
  <c r="BG188" i="17"/>
  <c r="BF188" i="17"/>
  <c r="T188" i="17"/>
  <c r="R188" i="17"/>
  <c r="P188" i="17"/>
  <c r="BI186" i="17"/>
  <c r="BH186" i="17"/>
  <c r="BG186" i="17"/>
  <c r="BF186" i="17"/>
  <c r="T186" i="17"/>
  <c r="R186" i="17"/>
  <c r="P186" i="17"/>
  <c r="BI185" i="17"/>
  <c r="BH185" i="17"/>
  <c r="BG185" i="17"/>
  <c r="BF185" i="17"/>
  <c r="T185" i="17"/>
  <c r="R185" i="17"/>
  <c r="P185" i="17"/>
  <c r="BI184" i="17"/>
  <c r="BH184" i="17"/>
  <c r="BG184" i="17"/>
  <c r="BF184" i="17"/>
  <c r="T184" i="17"/>
  <c r="R184" i="17"/>
  <c r="P184" i="17"/>
  <c r="BI181" i="17"/>
  <c r="BH181" i="17"/>
  <c r="BG181" i="17"/>
  <c r="BF181" i="17"/>
  <c r="T181" i="17"/>
  <c r="R181" i="17"/>
  <c r="P181" i="17"/>
  <c r="BI180" i="17"/>
  <c r="BH180" i="17"/>
  <c r="BG180" i="17"/>
  <c r="BF180" i="17"/>
  <c r="T180" i="17"/>
  <c r="R180" i="17"/>
  <c r="P180" i="17"/>
  <c r="BI179" i="17"/>
  <c r="BH179" i="17"/>
  <c r="BG179" i="17"/>
  <c r="BF179" i="17"/>
  <c r="T179" i="17"/>
  <c r="R179" i="17"/>
  <c r="P179" i="17"/>
  <c r="BI177" i="17"/>
  <c r="BH177" i="17"/>
  <c r="BG177" i="17"/>
  <c r="BF177" i="17"/>
  <c r="T177" i="17"/>
  <c r="R177" i="17"/>
  <c r="P177" i="17"/>
  <c r="BI176" i="17"/>
  <c r="BH176" i="17"/>
  <c r="BG176" i="17"/>
  <c r="BF176" i="17"/>
  <c r="T176" i="17"/>
  <c r="R176" i="17"/>
  <c r="P176" i="17"/>
  <c r="BI175" i="17"/>
  <c r="BH175" i="17"/>
  <c r="BG175" i="17"/>
  <c r="BF175" i="17"/>
  <c r="T175" i="17"/>
  <c r="R175" i="17"/>
  <c r="P175" i="17"/>
  <c r="BI173" i="17"/>
  <c r="BH173" i="17"/>
  <c r="BG173" i="17"/>
  <c r="BF173" i="17"/>
  <c r="T173" i="17"/>
  <c r="R173" i="17"/>
  <c r="P173" i="17"/>
  <c r="BI172" i="17"/>
  <c r="BH172" i="17"/>
  <c r="BG172" i="17"/>
  <c r="BF172" i="17"/>
  <c r="T172" i="17"/>
  <c r="R172" i="17"/>
  <c r="P172" i="17"/>
  <c r="BI171" i="17"/>
  <c r="BH171" i="17"/>
  <c r="BG171" i="17"/>
  <c r="BF171" i="17"/>
  <c r="T171" i="17"/>
  <c r="R171" i="17"/>
  <c r="P171" i="17"/>
  <c r="BI170" i="17"/>
  <c r="BH170" i="17"/>
  <c r="BG170" i="17"/>
  <c r="BF170" i="17"/>
  <c r="T170" i="17"/>
  <c r="R170" i="17"/>
  <c r="P170" i="17"/>
  <c r="BI169" i="17"/>
  <c r="BH169" i="17"/>
  <c r="BG169" i="17"/>
  <c r="BF169" i="17"/>
  <c r="T169" i="17"/>
  <c r="R169" i="17"/>
  <c r="P169" i="17"/>
  <c r="BI168" i="17"/>
  <c r="BH168" i="17"/>
  <c r="BG168" i="17"/>
  <c r="BF168" i="17"/>
  <c r="T168" i="17"/>
  <c r="R168" i="17"/>
  <c r="P168" i="17"/>
  <c r="BI167" i="17"/>
  <c r="BH167" i="17"/>
  <c r="BG167" i="17"/>
  <c r="BF167" i="17"/>
  <c r="T167" i="17"/>
  <c r="R167" i="17"/>
  <c r="P167" i="17"/>
  <c r="BI166" i="17"/>
  <c r="BH166" i="17"/>
  <c r="BG166" i="17"/>
  <c r="BF166" i="17"/>
  <c r="T166" i="17"/>
  <c r="R166" i="17"/>
  <c r="P166" i="17"/>
  <c r="BI165" i="17"/>
  <c r="BH165" i="17"/>
  <c r="BG165" i="17"/>
  <c r="BF165" i="17"/>
  <c r="T165" i="17"/>
  <c r="R165" i="17"/>
  <c r="P165" i="17"/>
  <c r="BI164" i="17"/>
  <c r="BH164" i="17"/>
  <c r="BG164" i="17"/>
  <c r="BF164" i="17"/>
  <c r="T164" i="17"/>
  <c r="R164" i="17"/>
  <c r="P164" i="17"/>
  <c r="BI163" i="17"/>
  <c r="BH163" i="17"/>
  <c r="BG163" i="17"/>
  <c r="BF163" i="17"/>
  <c r="T163" i="17"/>
  <c r="R163" i="17"/>
  <c r="P163" i="17"/>
  <c r="BI162" i="17"/>
  <c r="BH162" i="17"/>
  <c r="BG162" i="17"/>
  <c r="BF162" i="17"/>
  <c r="T162" i="17"/>
  <c r="R162" i="17"/>
  <c r="P162" i="17"/>
  <c r="BI161" i="17"/>
  <c r="BH161" i="17"/>
  <c r="BG161" i="17"/>
  <c r="BF161" i="17"/>
  <c r="T161" i="17"/>
  <c r="R161" i="17"/>
  <c r="P161" i="17"/>
  <c r="BI160" i="17"/>
  <c r="BH160" i="17"/>
  <c r="BG160" i="17"/>
  <c r="BF160" i="17"/>
  <c r="T160" i="17"/>
  <c r="R160" i="17"/>
  <c r="P160" i="17"/>
  <c r="BI159" i="17"/>
  <c r="BH159" i="17"/>
  <c r="BG159" i="17"/>
  <c r="BF159" i="17"/>
  <c r="T159" i="17"/>
  <c r="R159" i="17"/>
  <c r="P159" i="17"/>
  <c r="BI158" i="17"/>
  <c r="BH158" i="17"/>
  <c r="BG158" i="17"/>
  <c r="BF158" i="17"/>
  <c r="T158" i="17"/>
  <c r="R158" i="17"/>
  <c r="P158" i="17"/>
  <c r="BI156" i="17"/>
  <c r="BH156" i="17"/>
  <c r="BG156" i="17"/>
  <c r="BF156" i="17"/>
  <c r="T156" i="17"/>
  <c r="R156" i="17"/>
  <c r="P156" i="17"/>
  <c r="BI155" i="17"/>
  <c r="BH155" i="17"/>
  <c r="BG155" i="17"/>
  <c r="BF155" i="17"/>
  <c r="T155" i="17"/>
  <c r="R155" i="17"/>
  <c r="P155" i="17"/>
  <c r="BI153" i="17"/>
  <c r="BH153" i="17"/>
  <c r="BG153" i="17"/>
  <c r="BF153" i="17"/>
  <c r="T153" i="17"/>
  <c r="R153" i="17"/>
  <c r="P153" i="17"/>
  <c r="BI152" i="17"/>
  <c r="BH152" i="17"/>
  <c r="BG152" i="17"/>
  <c r="BF152" i="17"/>
  <c r="T152" i="17"/>
  <c r="R152" i="17"/>
  <c r="P152" i="17"/>
  <c r="BI151" i="17"/>
  <c r="BH151" i="17"/>
  <c r="BG151" i="17"/>
  <c r="BF151" i="17"/>
  <c r="T151" i="17"/>
  <c r="R151" i="17"/>
  <c r="P151" i="17"/>
  <c r="BI149" i="17"/>
  <c r="BH149" i="17"/>
  <c r="BG149" i="17"/>
  <c r="BF149" i="17"/>
  <c r="T149" i="17"/>
  <c r="T148" i="17" s="1"/>
  <c r="R149" i="17"/>
  <c r="R148" i="17" s="1"/>
  <c r="P149" i="17"/>
  <c r="P148" i="17" s="1"/>
  <c r="BI146" i="17"/>
  <c r="BH146" i="17"/>
  <c r="BG146" i="17"/>
  <c r="BF146" i="17"/>
  <c r="T146" i="17"/>
  <c r="R146" i="17"/>
  <c r="P146" i="17"/>
  <c r="BI144" i="17"/>
  <c r="BH144" i="17"/>
  <c r="BG144" i="17"/>
  <c r="BF144" i="17"/>
  <c r="T144" i="17"/>
  <c r="R144" i="17"/>
  <c r="P144" i="17"/>
  <c r="BI142" i="17"/>
  <c r="BH142" i="17"/>
  <c r="BG142" i="17"/>
  <c r="BF142" i="17"/>
  <c r="T142" i="17"/>
  <c r="R142" i="17"/>
  <c r="P142" i="17"/>
  <c r="BI140" i="17"/>
  <c r="BH140" i="17"/>
  <c r="BG140" i="17"/>
  <c r="BF140" i="17"/>
  <c r="T140" i="17"/>
  <c r="R140" i="17"/>
  <c r="P140" i="17"/>
  <c r="BI139" i="17"/>
  <c r="BH139" i="17"/>
  <c r="BG139" i="17"/>
  <c r="BF139" i="17"/>
  <c r="T139" i="17"/>
  <c r="R139" i="17"/>
  <c r="P139" i="17"/>
  <c r="BI137" i="17"/>
  <c r="BH137" i="17"/>
  <c r="BG137" i="17"/>
  <c r="BF137" i="17"/>
  <c r="T137" i="17"/>
  <c r="R137" i="17"/>
  <c r="P137" i="17"/>
  <c r="BI136" i="17"/>
  <c r="BH136" i="17"/>
  <c r="BG136" i="17"/>
  <c r="BF136" i="17"/>
  <c r="T136" i="17"/>
  <c r="R136" i="17"/>
  <c r="P136" i="17"/>
  <c r="BI134" i="17"/>
  <c r="BH134" i="17"/>
  <c r="BG134" i="17"/>
  <c r="BF134" i="17"/>
  <c r="T134" i="17"/>
  <c r="R134" i="17"/>
  <c r="P134" i="17"/>
  <c r="BI133" i="17"/>
  <c r="BH133" i="17"/>
  <c r="BG133" i="17"/>
  <c r="BF133" i="17"/>
  <c r="T133" i="17"/>
  <c r="R133" i="17"/>
  <c r="P133" i="17"/>
  <c r="BI132" i="17"/>
  <c r="BH132" i="17"/>
  <c r="BG132" i="17"/>
  <c r="BF132" i="17"/>
  <c r="T132" i="17"/>
  <c r="R132" i="17"/>
  <c r="P132" i="17"/>
  <c r="BI131" i="17"/>
  <c r="BH131" i="17"/>
  <c r="BG131" i="17"/>
  <c r="BF131" i="17"/>
  <c r="T131" i="17"/>
  <c r="R131" i="17"/>
  <c r="P131" i="17"/>
  <c r="BI130" i="17"/>
  <c r="BH130" i="17"/>
  <c r="BG130" i="17"/>
  <c r="BF130" i="17"/>
  <c r="T130" i="17"/>
  <c r="R130" i="17"/>
  <c r="P130" i="17"/>
  <c r="BI128" i="17"/>
  <c r="BH128" i="17"/>
  <c r="BG128" i="17"/>
  <c r="BF128" i="17"/>
  <c r="T128" i="17"/>
  <c r="R128" i="17"/>
  <c r="P128" i="17"/>
  <c r="F120" i="17"/>
  <c r="E118" i="17"/>
  <c r="F89" i="17"/>
  <c r="E87" i="17"/>
  <c r="J24" i="17"/>
  <c r="E24" i="17"/>
  <c r="J92" i="17" s="1"/>
  <c r="J23" i="17"/>
  <c r="J21" i="17"/>
  <c r="E21" i="17"/>
  <c r="J91" i="17" s="1"/>
  <c r="J20" i="17"/>
  <c r="J18" i="17"/>
  <c r="E18" i="17"/>
  <c r="F123" i="17" s="1"/>
  <c r="J17" i="17"/>
  <c r="J15" i="17"/>
  <c r="E15" i="17"/>
  <c r="F122" i="17" s="1"/>
  <c r="J14" i="17"/>
  <c r="J12" i="17"/>
  <c r="J120" i="17"/>
  <c r="E7" i="17"/>
  <c r="E85" i="17"/>
  <c r="J37" i="16"/>
  <c r="J36" i="16"/>
  <c r="AY111" i="1" s="1"/>
  <c r="J35" i="16"/>
  <c r="AX111" i="1" s="1"/>
  <c r="BI119" i="16"/>
  <c r="BH119" i="16"/>
  <c r="BG119" i="16"/>
  <c r="BF119" i="16"/>
  <c r="T119" i="16"/>
  <c r="T118" i="16" s="1"/>
  <c r="T117" i="16" s="1"/>
  <c r="R119" i="16"/>
  <c r="R118" i="16"/>
  <c r="R117" i="16" s="1"/>
  <c r="P119" i="16"/>
  <c r="P118" i="16" s="1"/>
  <c r="P117" i="16" s="1"/>
  <c r="AU111" i="1" s="1"/>
  <c r="J113" i="16"/>
  <c r="F113" i="16"/>
  <c r="F111" i="16"/>
  <c r="E109" i="16"/>
  <c r="J91" i="16"/>
  <c r="F91" i="16"/>
  <c r="F89" i="16"/>
  <c r="E87" i="16"/>
  <c r="J24" i="16"/>
  <c r="E24" i="16"/>
  <c r="J92" i="16"/>
  <c r="J23" i="16"/>
  <c r="J18" i="16"/>
  <c r="E18" i="16"/>
  <c r="F114" i="16"/>
  <c r="J17" i="16"/>
  <c r="J12" i="16"/>
  <c r="J111" i="16" s="1"/>
  <c r="E7" i="16"/>
  <c r="E85" i="16" s="1"/>
  <c r="J37" i="15"/>
  <c r="J36" i="15"/>
  <c r="AY110" i="1"/>
  <c r="J35" i="15"/>
  <c r="AX110" i="1"/>
  <c r="BI121" i="15"/>
  <c r="BH121" i="15"/>
  <c r="BG121" i="15"/>
  <c r="BF121" i="15"/>
  <c r="T121" i="15"/>
  <c r="T120" i="15"/>
  <c r="T119" i="15" s="1"/>
  <c r="T118" i="15" s="1"/>
  <c r="R121" i="15"/>
  <c r="R120" i="15"/>
  <c r="R119" i="15" s="1"/>
  <c r="R118" i="15" s="1"/>
  <c r="P121" i="15"/>
  <c r="P120" i="15"/>
  <c r="P119" i="15" s="1"/>
  <c r="P118" i="15" s="1"/>
  <c r="AU110" i="1" s="1"/>
  <c r="J114" i="15"/>
  <c r="F114" i="15"/>
  <c r="F112" i="15"/>
  <c r="E110" i="15"/>
  <c r="J91" i="15"/>
  <c r="F91" i="15"/>
  <c r="F89" i="15"/>
  <c r="E87" i="15"/>
  <c r="J24" i="15"/>
  <c r="E24" i="15"/>
  <c r="J115" i="15"/>
  <c r="J23" i="15"/>
  <c r="J18" i="15"/>
  <c r="E18" i="15"/>
  <c r="F115" i="15"/>
  <c r="J17" i="15"/>
  <c r="J12" i="15"/>
  <c r="J112" i="15" s="1"/>
  <c r="E7" i="15"/>
  <c r="E108" i="15" s="1"/>
  <c r="J39" i="14"/>
  <c r="J38" i="14"/>
  <c r="AY109" i="1"/>
  <c r="J37" i="14"/>
  <c r="AX109" i="1"/>
  <c r="BI172" i="14"/>
  <c r="BH172" i="14"/>
  <c r="BG172" i="14"/>
  <c r="BF172" i="14"/>
  <c r="T172" i="14"/>
  <c r="T171" i="14"/>
  <c r="T170" i="14" s="1"/>
  <c r="R172" i="14"/>
  <c r="R171" i="14"/>
  <c r="P172" i="14"/>
  <c r="P171" i="14"/>
  <c r="P170" i="14" s="1"/>
  <c r="BI168" i="14"/>
  <c r="BH168" i="14"/>
  <c r="BG168" i="14"/>
  <c r="BF168" i="14"/>
  <c r="T168" i="14"/>
  <c r="R168" i="14"/>
  <c r="P168" i="14"/>
  <c r="BI166" i="14"/>
  <c r="BH166" i="14"/>
  <c r="BG166" i="14"/>
  <c r="BF166" i="14"/>
  <c r="T166" i="14"/>
  <c r="R166" i="14"/>
  <c r="P166" i="14"/>
  <c r="BI164" i="14"/>
  <c r="BH164" i="14"/>
  <c r="BG164" i="14"/>
  <c r="BF164" i="14"/>
  <c r="T164" i="14"/>
  <c r="R164" i="14"/>
  <c r="P164" i="14"/>
  <c r="BI163" i="14"/>
  <c r="BH163" i="14"/>
  <c r="BG163" i="14"/>
  <c r="BF163" i="14"/>
  <c r="T163" i="14"/>
  <c r="R163" i="14"/>
  <c r="P163" i="14"/>
  <c r="BI161" i="14"/>
  <c r="BH161" i="14"/>
  <c r="BG161" i="14"/>
  <c r="BF161" i="14"/>
  <c r="T161" i="14"/>
  <c r="R161" i="14"/>
  <c r="P161" i="14"/>
  <c r="BI158" i="14"/>
  <c r="BH158" i="14"/>
  <c r="BG158" i="14"/>
  <c r="BF158" i="14"/>
  <c r="T158" i="14"/>
  <c r="R158" i="14"/>
  <c r="P158" i="14"/>
  <c r="BI157" i="14"/>
  <c r="BH157" i="14"/>
  <c r="BG157" i="14"/>
  <c r="BF157" i="14"/>
  <c r="T157" i="14"/>
  <c r="R157" i="14"/>
  <c r="P157" i="14"/>
  <c r="BI155" i="14"/>
  <c r="BH155" i="14"/>
  <c r="BG155" i="14"/>
  <c r="BF155" i="14"/>
  <c r="T155" i="14"/>
  <c r="R155" i="14"/>
  <c r="P155" i="14"/>
  <c r="BI152" i="14"/>
  <c r="BH152" i="14"/>
  <c r="BG152" i="14"/>
  <c r="BF152" i="14"/>
  <c r="T152" i="14"/>
  <c r="R152" i="14"/>
  <c r="P152" i="14"/>
  <c r="BI150" i="14"/>
  <c r="BH150" i="14"/>
  <c r="BG150" i="14"/>
  <c r="BF150" i="14"/>
  <c r="T150" i="14"/>
  <c r="R150" i="14"/>
  <c r="P150" i="14"/>
  <c r="BI148" i="14"/>
  <c r="BH148" i="14"/>
  <c r="BG148" i="14"/>
  <c r="BF148" i="14"/>
  <c r="T148" i="14"/>
  <c r="R148" i="14"/>
  <c r="P148" i="14"/>
  <c r="BI146" i="14"/>
  <c r="BH146" i="14"/>
  <c r="BG146" i="14"/>
  <c r="BF146" i="14"/>
  <c r="T146" i="14"/>
  <c r="R146" i="14"/>
  <c r="P146" i="14"/>
  <c r="BI144" i="14"/>
  <c r="BH144" i="14"/>
  <c r="BG144" i="14"/>
  <c r="BF144" i="14"/>
  <c r="T144" i="14"/>
  <c r="R144" i="14"/>
  <c r="P144" i="14"/>
  <c r="BI142" i="14"/>
  <c r="BH142" i="14"/>
  <c r="BG142" i="14"/>
  <c r="BF142" i="14"/>
  <c r="T142" i="14"/>
  <c r="R142" i="14"/>
  <c r="P142" i="14"/>
  <c r="BI140" i="14"/>
  <c r="BH140" i="14"/>
  <c r="BG140" i="14"/>
  <c r="BF140" i="14"/>
  <c r="T140" i="14"/>
  <c r="R140" i="14"/>
  <c r="P140" i="14"/>
  <c r="BI138" i="14"/>
  <c r="BH138" i="14"/>
  <c r="BG138" i="14"/>
  <c r="BF138" i="14"/>
  <c r="T138" i="14"/>
  <c r="R138" i="14"/>
  <c r="P138" i="14"/>
  <c r="BI136" i="14"/>
  <c r="BH136" i="14"/>
  <c r="BG136" i="14"/>
  <c r="BF136" i="14"/>
  <c r="T136" i="14"/>
  <c r="R136" i="14"/>
  <c r="P136" i="14"/>
  <c r="BI134" i="14"/>
  <c r="BH134" i="14"/>
  <c r="BG134" i="14"/>
  <c r="BF134" i="14"/>
  <c r="T134" i="14"/>
  <c r="R134" i="14"/>
  <c r="P134" i="14"/>
  <c r="BI132" i="14"/>
  <c r="BH132" i="14"/>
  <c r="BG132" i="14"/>
  <c r="BF132" i="14"/>
  <c r="T132" i="14"/>
  <c r="R132" i="14"/>
  <c r="P132" i="14"/>
  <c r="F123" i="14"/>
  <c r="E121" i="14"/>
  <c r="F91" i="14"/>
  <c r="E89" i="14"/>
  <c r="J26" i="14"/>
  <c r="E26" i="14"/>
  <c r="J94" i="14" s="1"/>
  <c r="J25" i="14"/>
  <c r="J23" i="14"/>
  <c r="E23" i="14"/>
  <c r="J93" i="14" s="1"/>
  <c r="J22" i="14"/>
  <c r="J20" i="14"/>
  <c r="E20" i="14"/>
  <c r="F126" i="14" s="1"/>
  <c r="J19" i="14"/>
  <c r="J17" i="14"/>
  <c r="E17" i="14"/>
  <c r="F125" i="14" s="1"/>
  <c r="J16" i="14"/>
  <c r="J14" i="14"/>
  <c r="J123" i="14" s="1"/>
  <c r="E7" i="14"/>
  <c r="E117" i="14" s="1"/>
  <c r="J39" i="13"/>
  <c r="J38" i="13"/>
  <c r="AY108" i="1"/>
  <c r="J37" i="13"/>
  <c r="AX108" i="1"/>
  <c r="BI204" i="13"/>
  <c r="BH204" i="13"/>
  <c r="BG204" i="13"/>
  <c r="BF204" i="13"/>
  <c r="T204" i="13"/>
  <c r="R204" i="13"/>
  <c r="P204" i="13"/>
  <c r="BI203" i="13"/>
  <c r="BH203" i="13"/>
  <c r="BG203" i="13"/>
  <c r="BF203" i="13"/>
  <c r="T203" i="13"/>
  <c r="R203" i="13"/>
  <c r="P203" i="13"/>
  <c r="BI202" i="13"/>
  <c r="BH202" i="13"/>
  <c r="BG202" i="13"/>
  <c r="BF202" i="13"/>
  <c r="T202" i="13"/>
  <c r="R202" i="13"/>
  <c r="P202" i="13"/>
  <c r="BI199" i="13"/>
  <c r="BH199" i="13"/>
  <c r="BG199" i="13"/>
  <c r="BF199" i="13"/>
  <c r="T199" i="13"/>
  <c r="R199" i="13"/>
  <c r="P199" i="13"/>
  <c r="BI198" i="13"/>
  <c r="BH198" i="13"/>
  <c r="BG198" i="13"/>
  <c r="BF198" i="13"/>
  <c r="T198" i="13"/>
  <c r="R198" i="13"/>
  <c r="P198" i="13"/>
  <c r="BI197" i="13"/>
  <c r="BH197" i="13"/>
  <c r="BG197" i="13"/>
  <c r="BF197" i="13"/>
  <c r="T197" i="13"/>
  <c r="R197" i="13"/>
  <c r="P197" i="13"/>
  <c r="BI196" i="13"/>
  <c r="BH196" i="13"/>
  <c r="BG196" i="13"/>
  <c r="BF196" i="13"/>
  <c r="T196" i="13"/>
  <c r="R196" i="13"/>
  <c r="P196" i="13"/>
  <c r="BI195" i="13"/>
  <c r="BH195" i="13"/>
  <c r="BG195" i="13"/>
  <c r="BF195" i="13"/>
  <c r="T195" i="13"/>
  <c r="R195" i="13"/>
  <c r="P195" i="13"/>
  <c r="BI194" i="13"/>
  <c r="BH194" i="13"/>
  <c r="BG194" i="13"/>
  <c r="BF194" i="13"/>
  <c r="T194" i="13"/>
  <c r="R194" i="13"/>
  <c r="P194" i="13"/>
  <c r="BI192" i="13"/>
  <c r="BH192" i="13"/>
  <c r="BG192" i="13"/>
  <c r="BF192" i="13"/>
  <c r="T192" i="13"/>
  <c r="R192" i="13"/>
  <c r="P192" i="13"/>
  <c r="BI190" i="13"/>
  <c r="BH190" i="13"/>
  <c r="BG190" i="13"/>
  <c r="BF190" i="13"/>
  <c r="T190" i="13"/>
  <c r="R190" i="13"/>
  <c r="P190" i="13"/>
  <c r="BI188" i="13"/>
  <c r="BH188" i="13"/>
  <c r="BG188" i="13"/>
  <c r="BF188" i="13"/>
  <c r="T188" i="13"/>
  <c r="R188" i="13"/>
  <c r="P188" i="13"/>
  <c r="BI186" i="13"/>
  <c r="BH186" i="13"/>
  <c r="BG186" i="13"/>
  <c r="BF186" i="13"/>
  <c r="T186" i="13"/>
  <c r="R186" i="13"/>
  <c r="P186" i="13"/>
  <c r="BI184" i="13"/>
  <c r="BH184" i="13"/>
  <c r="BG184" i="13"/>
  <c r="BF184" i="13"/>
  <c r="T184" i="13"/>
  <c r="R184" i="13"/>
  <c r="P184" i="13"/>
  <c r="BI183" i="13"/>
  <c r="BH183" i="13"/>
  <c r="BG183" i="13"/>
  <c r="BF183" i="13"/>
  <c r="T183" i="13"/>
  <c r="R183" i="13"/>
  <c r="P183" i="13"/>
  <c r="BI182" i="13"/>
  <c r="BH182" i="13"/>
  <c r="BG182" i="13"/>
  <c r="BF182" i="13"/>
  <c r="T182" i="13"/>
  <c r="R182" i="13"/>
  <c r="P182" i="13"/>
  <c r="BI181" i="13"/>
  <c r="BH181" i="13"/>
  <c r="BG181" i="13"/>
  <c r="BF181" i="13"/>
  <c r="T181" i="13"/>
  <c r="R181" i="13"/>
  <c r="P181" i="13"/>
  <c r="BI180" i="13"/>
  <c r="BH180" i="13"/>
  <c r="BG180" i="13"/>
  <c r="BF180" i="13"/>
  <c r="T180" i="13"/>
  <c r="R180" i="13"/>
  <c r="P180" i="13"/>
  <c r="BI179" i="13"/>
  <c r="BH179" i="13"/>
  <c r="BG179" i="13"/>
  <c r="BF179" i="13"/>
  <c r="T179" i="13"/>
  <c r="R179" i="13"/>
  <c r="P179" i="13"/>
  <c r="BI178" i="13"/>
  <c r="BH178" i="13"/>
  <c r="BG178" i="13"/>
  <c r="BF178" i="13"/>
  <c r="T178" i="13"/>
  <c r="R178" i="13"/>
  <c r="P178" i="13"/>
  <c r="BI177" i="13"/>
  <c r="BH177" i="13"/>
  <c r="BG177" i="13"/>
  <c r="BF177" i="13"/>
  <c r="T177" i="13"/>
  <c r="R177" i="13"/>
  <c r="P177" i="13"/>
  <c r="BI176" i="13"/>
  <c r="BH176" i="13"/>
  <c r="BG176" i="13"/>
  <c r="BF176" i="13"/>
  <c r="T176" i="13"/>
  <c r="R176" i="13"/>
  <c r="P176" i="13"/>
  <c r="BI175" i="13"/>
  <c r="BH175" i="13"/>
  <c r="BG175" i="13"/>
  <c r="BF175" i="13"/>
  <c r="T175" i="13"/>
  <c r="R175" i="13"/>
  <c r="P175" i="13"/>
  <c r="BI174" i="13"/>
  <c r="BH174" i="13"/>
  <c r="BG174" i="13"/>
  <c r="BF174" i="13"/>
  <c r="T174" i="13"/>
  <c r="R174" i="13"/>
  <c r="P174" i="13"/>
  <c r="BI173" i="13"/>
  <c r="BH173" i="13"/>
  <c r="BG173" i="13"/>
  <c r="BF173" i="13"/>
  <c r="T173" i="13"/>
  <c r="R173" i="13"/>
  <c r="P173" i="13"/>
  <c r="BI171" i="13"/>
  <c r="BH171" i="13"/>
  <c r="BG171" i="13"/>
  <c r="BF171" i="13"/>
  <c r="T171" i="13"/>
  <c r="R171" i="13"/>
  <c r="P171" i="13"/>
  <c r="BI170" i="13"/>
  <c r="BH170" i="13"/>
  <c r="BG170" i="13"/>
  <c r="BF170" i="13"/>
  <c r="T170" i="13"/>
  <c r="R170" i="13"/>
  <c r="P170" i="13"/>
  <c r="BI169" i="13"/>
  <c r="BH169" i="13"/>
  <c r="BG169" i="13"/>
  <c r="BF169" i="13"/>
  <c r="T169" i="13"/>
  <c r="R169" i="13"/>
  <c r="P169" i="13"/>
  <c r="BI168" i="13"/>
  <c r="BH168" i="13"/>
  <c r="BG168" i="13"/>
  <c r="BF168" i="13"/>
  <c r="T168" i="13"/>
  <c r="R168" i="13"/>
  <c r="P168" i="13"/>
  <c r="BI167" i="13"/>
  <c r="BH167" i="13"/>
  <c r="BG167" i="13"/>
  <c r="BF167" i="13"/>
  <c r="T167" i="13"/>
  <c r="R167" i="13"/>
  <c r="P167" i="13"/>
  <c r="BI166" i="13"/>
  <c r="BH166" i="13"/>
  <c r="BG166" i="13"/>
  <c r="BF166" i="13"/>
  <c r="T166" i="13"/>
  <c r="R166" i="13"/>
  <c r="P166" i="13"/>
  <c r="BI165" i="13"/>
  <c r="BH165" i="13"/>
  <c r="BG165" i="13"/>
  <c r="BF165" i="13"/>
  <c r="T165" i="13"/>
  <c r="R165" i="13"/>
  <c r="P165" i="13"/>
  <c r="BI164" i="13"/>
  <c r="BH164" i="13"/>
  <c r="BG164" i="13"/>
  <c r="BF164" i="13"/>
  <c r="T164" i="13"/>
  <c r="R164" i="13"/>
  <c r="P164" i="13"/>
  <c r="BI163" i="13"/>
  <c r="BH163" i="13"/>
  <c r="BG163" i="13"/>
  <c r="BF163" i="13"/>
  <c r="T163" i="13"/>
  <c r="R163" i="13"/>
  <c r="P163" i="13"/>
  <c r="BI162" i="13"/>
  <c r="BH162" i="13"/>
  <c r="BG162" i="13"/>
  <c r="BF162" i="13"/>
  <c r="T162" i="13"/>
  <c r="R162" i="13"/>
  <c r="P162" i="13"/>
  <c r="BI161" i="13"/>
  <c r="BH161" i="13"/>
  <c r="BG161" i="13"/>
  <c r="BF161" i="13"/>
  <c r="T161" i="13"/>
  <c r="R161" i="13"/>
  <c r="P161" i="13"/>
  <c r="BI160" i="13"/>
  <c r="BH160" i="13"/>
  <c r="BG160" i="13"/>
  <c r="BF160" i="13"/>
  <c r="T160" i="13"/>
  <c r="R160" i="13"/>
  <c r="P160" i="13"/>
  <c r="BI159" i="13"/>
  <c r="BH159" i="13"/>
  <c r="BG159" i="13"/>
  <c r="BF159" i="13"/>
  <c r="T159" i="13"/>
  <c r="R159" i="13"/>
  <c r="P159" i="13"/>
  <c r="BI158" i="13"/>
  <c r="BH158" i="13"/>
  <c r="BG158" i="13"/>
  <c r="BF158" i="13"/>
  <c r="T158" i="13"/>
  <c r="R158" i="13"/>
  <c r="P158" i="13"/>
  <c r="BI157" i="13"/>
  <c r="BH157" i="13"/>
  <c r="BG157" i="13"/>
  <c r="BF157" i="13"/>
  <c r="T157" i="13"/>
  <c r="R157" i="13"/>
  <c r="P157" i="13"/>
  <c r="BI155" i="13"/>
  <c r="BH155" i="13"/>
  <c r="BG155" i="13"/>
  <c r="BF155" i="13"/>
  <c r="T155" i="13"/>
  <c r="R155" i="13"/>
  <c r="P155" i="13"/>
  <c r="BI154" i="13"/>
  <c r="BH154" i="13"/>
  <c r="BG154" i="13"/>
  <c r="BF154" i="13"/>
  <c r="T154" i="13"/>
  <c r="R154" i="13"/>
  <c r="P154" i="13"/>
  <c r="BI153" i="13"/>
  <c r="BH153" i="13"/>
  <c r="BG153" i="13"/>
  <c r="BF153" i="13"/>
  <c r="T153" i="13"/>
  <c r="R153" i="13"/>
  <c r="P153" i="13"/>
  <c r="BI152" i="13"/>
  <c r="BH152" i="13"/>
  <c r="BG152" i="13"/>
  <c r="BF152" i="13"/>
  <c r="T152" i="13"/>
  <c r="R152" i="13"/>
  <c r="P152" i="13"/>
  <c r="BI151" i="13"/>
  <c r="BH151" i="13"/>
  <c r="BG151" i="13"/>
  <c r="BF151" i="13"/>
  <c r="T151" i="13"/>
  <c r="R151" i="13"/>
  <c r="P151" i="13"/>
  <c r="BI150" i="13"/>
  <c r="BH150" i="13"/>
  <c r="BG150" i="13"/>
  <c r="BF150" i="13"/>
  <c r="T150" i="13"/>
  <c r="R150" i="13"/>
  <c r="P150" i="13"/>
  <c r="BI149" i="13"/>
  <c r="BH149" i="13"/>
  <c r="BG149" i="13"/>
  <c r="BF149" i="13"/>
  <c r="T149" i="13"/>
  <c r="R149" i="13"/>
  <c r="P149" i="13"/>
  <c r="BI148" i="13"/>
  <c r="BH148" i="13"/>
  <c r="BG148" i="13"/>
  <c r="BF148" i="13"/>
  <c r="T148" i="13"/>
  <c r="R148" i="13"/>
  <c r="P148" i="13"/>
  <c r="BI147" i="13"/>
  <c r="BH147" i="13"/>
  <c r="BG147" i="13"/>
  <c r="BF147" i="13"/>
  <c r="T147" i="13"/>
  <c r="R147" i="13"/>
  <c r="P147" i="13"/>
  <c r="BI146" i="13"/>
  <c r="BH146" i="13"/>
  <c r="BG146" i="13"/>
  <c r="BF146" i="13"/>
  <c r="T146" i="13"/>
  <c r="R146" i="13"/>
  <c r="P146" i="13"/>
  <c r="BI145" i="13"/>
  <c r="BH145" i="13"/>
  <c r="BG145" i="13"/>
  <c r="BF145" i="13"/>
  <c r="T145" i="13"/>
  <c r="R145" i="13"/>
  <c r="P145" i="13"/>
  <c r="BI144" i="13"/>
  <c r="BH144" i="13"/>
  <c r="BG144" i="13"/>
  <c r="BF144" i="13"/>
  <c r="T144" i="13"/>
  <c r="R144" i="13"/>
  <c r="P144" i="13"/>
  <c r="BI143" i="13"/>
  <c r="BH143" i="13"/>
  <c r="BG143" i="13"/>
  <c r="BF143" i="13"/>
  <c r="T143" i="13"/>
  <c r="R143" i="13"/>
  <c r="P143" i="13"/>
  <c r="BI142" i="13"/>
  <c r="BH142" i="13"/>
  <c r="BG142" i="13"/>
  <c r="BF142" i="13"/>
  <c r="T142" i="13"/>
  <c r="R142" i="13"/>
  <c r="P142" i="13"/>
  <c r="BI141" i="13"/>
  <c r="BH141" i="13"/>
  <c r="BG141" i="13"/>
  <c r="BF141" i="13"/>
  <c r="T141" i="13"/>
  <c r="R141" i="13"/>
  <c r="P141" i="13"/>
  <c r="BI140" i="13"/>
  <c r="BH140" i="13"/>
  <c r="BG140" i="13"/>
  <c r="BF140" i="13"/>
  <c r="T140" i="13"/>
  <c r="R140" i="13"/>
  <c r="P140" i="13"/>
  <c r="BI139" i="13"/>
  <c r="BH139" i="13"/>
  <c r="BG139" i="13"/>
  <c r="BF139" i="13"/>
  <c r="T139" i="13"/>
  <c r="R139" i="13"/>
  <c r="P139" i="13"/>
  <c r="BI138" i="13"/>
  <c r="BH138" i="13"/>
  <c r="BG138" i="13"/>
  <c r="BF138" i="13"/>
  <c r="T138" i="13"/>
  <c r="R138" i="13"/>
  <c r="P138" i="13"/>
  <c r="BI137" i="13"/>
  <c r="BH137" i="13"/>
  <c r="BG137" i="13"/>
  <c r="BF137" i="13"/>
  <c r="T137" i="13"/>
  <c r="R137" i="13"/>
  <c r="P137" i="13"/>
  <c r="BI136" i="13"/>
  <c r="BH136" i="13"/>
  <c r="BG136" i="13"/>
  <c r="BF136" i="13"/>
  <c r="T136" i="13"/>
  <c r="R136" i="13"/>
  <c r="P136" i="13"/>
  <c r="BI135" i="13"/>
  <c r="BH135" i="13"/>
  <c r="BG135" i="13"/>
  <c r="BF135" i="13"/>
  <c r="T135" i="13"/>
  <c r="R135" i="13"/>
  <c r="P135" i="13"/>
  <c r="BI134" i="13"/>
  <c r="BH134" i="13"/>
  <c r="BG134" i="13"/>
  <c r="BF134" i="13"/>
  <c r="T134" i="13"/>
  <c r="R134" i="13"/>
  <c r="P134" i="13"/>
  <c r="BI133" i="13"/>
  <c r="BH133" i="13"/>
  <c r="BG133" i="13"/>
  <c r="BF133" i="13"/>
  <c r="T133" i="13"/>
  <c r="R133" i="13"/>
  <c r="P133" i="13"/>
  <c r="BI132" i="13"/>
  <c r="BH132" i="13"/>
  <c r="BG132" i="13"/>
  <c r="BF132" i="13"/>
  <c r="T132" i="13"/>
  <c r="R132" i="13"/>
  <c r="P132" i="13"/>
  <c r="BI131" i="13"/>
  <c r="BH131" i="13"/>
  <c r="BG131" i="13"/>
  <c r="BF131" i="13"/>
  <c r="T131" i="13"/>
  <c r="R131" i="13"/>
  <c r="P131" i="13"/>
  <c r="BI130" i="13"/>
  <c r="BH130" i="13"/>
  <c r="BG130" i="13"/>
  <c r="BF130" i="13"/>
  <c r="T130" i="13"/>
  <c r="R130" i="13"/>
  <c r="P130" i="13"/>
  <c r="BI128" i="13"/>
  <c r="BH128" i="13"/>
  <c r="BG128" i="13"/>
  <c r="BF128" i="13"/>
  <c r="T128" i="13"/>
  <c r="R128" i="13"/>
  <c r="P128" i="13"/>
  <c r="BI127" i="13"/>
  <c r="BH127" i="13"/>
  <c r="BG127" i="13"/>
  <c r="BF127" i="13"/>
  <c r="T127" i="13"/>
  <c r="R127" i="13"/>
  <c r="P127" i="13"/>
  <c r="BI126" i="13"/>
  <c r="BH126" i="13"/>
  <c r="BG126" i="13"/>
  <c r="BF126" i="13"/>
  <c r="T126" i="13"/>
  <c r="R126" i="13"/>
  <c r="P126" i="13"/>
  <c r="F118" i="13"/>
  <c r="E116" i="13"/>
  <c r="F91" i="13"/>
  <c r="E89" i="13"/>
  <c r="J26" i="13"/>
  <c r="E26" i="13"/>
  <c r="J121" i="13" s="1"/>
  <c r="J25" i="13"/>
  <c r="J23" i="13"/>
  <c r="E23" i="13"/>
  <c r="J120" i="13" s="1"/>
  <c r="J22" i="13"/>
  <c r="J20" i="13"/>
  <c r="E20" i="13"/>
  <c r="F121" i="13" s="1"/>
  <c r="J19" i="13"/>
  <c r="J17" i="13"/>
  <c r="E17" i="13"/>
  <c r="F120" i="13" s="1"/>
  <c r="J16" i="13"/>
  <c r="J14" i="13"/>
  <c r="J91" i="13" s="1"/>
  <c r="E7" i="13"/>
  <c r="E112" i="13" s="1"/>
  <c r="J39" i="12"/>
  <c r="J38" i="12"/>
  <c r="AY107" i="1" s="1"/>
  <c r="J37" i="12"/>
  <c r="AX107" i="1"/>
  <c r="BI267" i="12"/>
  <c r="BH267" i="12"/>
  <c r="BG267" i="12"/>
  <c r="BF267" i="12"/>
  <c r="T267" i="12"/>
  <c r="R267" i="12"/>
  <c r="P267" i="12"/>
  <c r="BI266" i="12"/>
  <c r="BH266" i="12"/>
  <c r="BG266" i="12"/>
  <c r="BF266" i="12"/>
  <c r="T266" i="12"/>
  <c r="R266" i="12"/>
  <c r="P266" i="12"/>
  <c r="BI265" i="12"/>
  <c r="BH265" i="12"/>
  <c r="BG265" i="12"/>
  <c r="BF265" i="12"/>
  <c r="T265" i="12"/>
  <c r="R265" i="12"/>
  <c r="P265" i="12"/>
  <c r="BI264" i="12"/>
  <c r="BH264" i="12"/>
  <c r="BG264" i="12"/>
  <c r="BF264" i="12"/>
  <c r="T264" i="12"/>
  <c r="R264" i="12"/>
  <c r="P264" i="12"/>
  <c r="BI262" i="12"/>
  <c r="BH262" i="12"/>
  <c r="BG262" i="12"/>
  <c r="BF262" i="12"/>
  <c r="T262" i="12"/>
  <c r="R262" i="12"/>
  <c r="P262" i="12"/>
  <c r="BI261" i="12"/>
  <c r="BH261" i="12"/>
  <c r="BG261" i="12"/>
  <c r="BF261" i="12"/>
  <c r="T261" i="12"/>
  <c r="R261" i="12"/>
  <c r="P261" i="12"/>
  <c r="BI260" i="12"/>
  <c r="BH260" i="12"/>
  <c r="BG260" i="12"/>
  <c r="BF260" i="12"/>
  <c r="T260" i="12"/>
  <c r="R260" i="12"/>
  <c r="P260" i="12"/>
  <c r="BI259" i="12"/>
  <c r="BH259" i="12"/>
  <c r="BG259" i="12"/>
  <c r="BF259" i="12"/>
  <c r="T259" i="12"/>
  <c r="R259" i="12"/>
  <c r="P259" i="12"/>
  <c r="BI258" i="12"/>
  <c r="BH258" i="12"/>
  <c r="BG258" i="12"/>
  <c r="BF258" i="12"/>
  <c r="T258" i="12"/>
  <c r="R258" i="12"/>
  <c r="P258" i="12"/>
  <c r="BI257" i="12"/>
  <c r="BH257" i="12"/>
  <c r="BG257" i="12"/>
  <c r="BF257" i="12"/>
  <c r="T257" i="12"/>
  <c r="R257" i="12"/>
  <c r="P257" i="12"/>
  <c r="BI256" i="12"/>
  <c r="BH256" i="12"/>
  <c r="BG256" i="12"/>
  <c r="BF256" i="12"/>
  <c r="T256" i="12"/>
  <c r="R256" i="12"/>
  <c r="P256" i="12"/>
  <c r="BI255" i="12"/>
  <c r="BH255" i="12"/>
  <c r="BG255" i="12"/>
  <c r="BF255" i="12"/>
  <c r="T255" i="12"/>
  <c r="R255" i="12"/>
  <c r="P255" i="12"/>
  <c r="BI254" i="12"/>
  <c r="BH254" i="12"/>
  <c r="BG254" i="12"/>
  <c r="BF254" i="12"/>
  <c r="T254" i="12"/>
  <c r="R254" i="12"/>
  <c r="P254" i="12"/>
  <c r="BI253" i="12"/>
  <c r="BH253" i="12"/>
  <c r="BG253" i="12"/>
  <c r="BF253" i="12"/>
  <c r="T253" i="12"/>
  <c r="R253" i="12"/>
  <c r="P253" i="12"/>
  <c r="BI252" i="12"/>
  <c r="BH252" i="12"/>
  <c r="BG252" i="12"/>
  <c r="BF252" i="12"/>
  <c r="T252" i="12"/>
  <c r="R252" i="12"/>
  <c r="P252" i="12"/>
  <c r="BI251" i="12"/>
  <c r="BH251" i="12"/>
  <c r="BG251" i="12"/>
  <c r="BF251" i="12"/>
  <c r="T251" i="12"/>
  <c r="R251" i="12"/>
  <c r="P251" i="12"/>
  <c r="BI250" i="12"/>
  <c r="BH250" i="12"/>
  <c r="BG250" i="12"/>
  <c r="BF250" i="12"/>
  <c r="T250" i="12"/>
  <c r="R250" i="12"/>
  <c r="P250" i="12"/>
  <c r="BI249" i="12"/>
  <c r="BH249" i="12"/>
  <c r="BG249" i="12"/>
  <c r="BF249" i="12"/>
  <c r="T249" i="12"/>
  <c r="R249" i="12"/>
  <c r="P249" i="12"/>
  <c r="BI248" i="12"/>
  <c r="BH248" i="12"/>
  <c r="BG248" i="12"/>
  <c r="BF248" i="12"/>
  <c r="T248" i="12"/>
  <c r="R248" i="12"/>
  <c r="P248" i="12"/>
  <c r="BI247" i="12"/>
  <c r="BH247" i="12"/>
  <c r="BG247" i="12"/>
  <c r="BF247" i="12"/>
  <c r="T247" i="12"/>
  <c r="R247" i="12"/>
  <c r="P247" i="12"/>
  <c r="BI246" i="12"/>
  <c r="BH246" i="12"/>
  <c r="BG246" i="12"/>
  <c r="BF246" i="12"/>
  <c r="T246" i="12"/>
  <c r="R246" i="12"/>
  <c r="P246" i="12"/>
  <c r="BI245" i="12"/>
  <c r="BH245" i="12"/>
  <c r="BG245" i="12"/>
  <c r="BF245" i="12"/>
  <c r="T245" i="12"/>
  <c r="R245" i="12"/>
  <c r="P245" i="12"/>
  <c r="BI244" i="12"/>
  <c r="BH244" i="12"/>
  <c r="BG244" i="12"/>
  <c r="BF244" i="12"/>
  <c r="T244" i="12"/>
  <c r="R244" i="12"/>
  <c r="P244" i="12"/>
  <c r="BI243" i="12"/>
  <c r="BH243" i="12"/>
  <c r="BG243" i="12"/>
  <c r="BF243" i="12"/>
  <c r="T243" i="12"/>
  <c r="R243" i="12"/>
  <c r="P243" i="12"/>
  <c r="BI242" i="12"/>
  <c r="BH242" i="12"/>
  <c r="BG242" i="12"/>
  <c r="BF242" i="12"/>
  <c r="T242" i="12"/>
  <c r="R242" i="12"/>
  <c r="P242" i="12"/>
  <c r="BI241" i="12"/>
  <c r="BH241" i="12"/>
  <c r="BG241" i="12"/>
  <c r="BF241" i="12"/>
  <c r="T241" i="12"/>
  <c r="R241" i="12"/>
  <c r="P241" i="12"/>
  <c r="BI240" i="12"/>
  <c r="BH240" i="12"/>
  <c r="BG240" i="12"/>
  <c r="BF240" i="12"/>
  <c r="T240" i="12"/>
  <c r="R240" i="12"/>
  <c r="P240" i="12"/>
  <c r="BI239" i="12"/>
  <c r="BH239" i="12"/>
  <c r="BG239" i="12"/>
  <c r="BF239" i="12"/>
  <c r="T239" i="12"/>
  <c r="R239" i="12"/>
  <c r="P239" i="12"/>
  <c r="BI238" i="12"/>
  <c r="BH238" i="12"/>
  <c r="BG238" i="12"/>
  <c r="BF238" i="12"/>
  <c r="T238" i="12"/>
  <c r="R238" i="12"/>
  <c r="P238" i="12"/>
  <c r="BI236" i="12"/>
  <c r="BH236" i="12"/>
  <c r="BG236" i="12"/>
  <c r="BF236" i="12"/>
  <c r="T236" i="12"/>
  <c r="R236" i="12"/>
  <c r="P236" i="12"/>
  <c r="BI234" i="12"/>
  <c r="BH234" i="12"/>
  <c r="BG234" i="12"/>
  <c r="BF234" i="12"/>
  <c r="T234" i="12"/>
  <c r="R234" i="12"/>
  <c r="P234" i="12"/>
  <c r="BI232" i="12"/>
  <c r="BH232" i="12"/>
  <c r="BG232" i="12"/>
  <c r="BF232" i="12"/>
  <c r="T232" i="12"/>
  <c r="R232" i="12"/>
  <c r="P232" i="12"/>
  <c r="BI230" i="12"/>
  <c r="BH230" i="12"/>
  <c r="BG230" i="12"/>
  <c r="BF230" i="12"/>
  <c r="T230" i="12"/>
  <c r="R230" i="12"/>
  <c r="P230" i="12"/>
  <c r="BI228" i="12"/>
  <c r="BH228" i="12"/>
  <c r="BG228" i="12"/>
  <c r="BF228" i="12"/>
  <c r="T228" i="12"/>
  <c r="R228" i="12"/>
  <c r="P228" i="12"/>
  <c r="BI226" i="12"/>
  <c r="BH226" i="12"/>
  <c r="BG226" i="12"/>
  <c r="BF226" i="12"/>
  <c r="T226" i="12"/>
  <c r="R226" i="12"/>
  <c r="P226" i="12"/>
  <c r="BI224" i="12"/>
  <c r="BH224" i="12"/>
  <c r="BG224" i="12"/>
  <c r="BF224" i="12"/>
  <c r="T224" i="12"/>
  <c r="R224" i="12"/>
  <c r="P224" i="12"/>
  <c r="BI223" i="12"/>
  <c r="BH223" i="12"/>
  <c r="BG223" i="12"/>
  <c r="BF223" i="12"/>
  <c r="T223" i="12"/>
  <c r="R223" i="12"/>
  <c r="P223" i="12"/>
  <c r="BI222" i="12"/>
  <c r="BH222" i="12"/>
  <c r="BG222" i="12"/>
  <c r="BF222" i="12"/>
  <c r="T222" i="12"/>
  <c r="R222" i="12"/>
  <c r="P222" i="12"/>
  <c r="BI221" i="12"/>
  <c r="BH221" i="12"/>
  <c r="BG221" i="12"/>
  <c r="BF221" i="12"/>
  <c r="T221" i="12"/>
  <c r="R221" i="12"/>
  <c r="P221" i="12"/>
  <c r="BI220" i="12"/>
  <c r="BH220" i="12"/>
  <c r="BG220" i="12"/>
  <c r="BF220" i="12"/>
  <c r="T220" i="12"/>
  <c r="R220" i="12"/>
  <c r="P220" i="12"/>
  <c r="BI219" i="12"/>
  <c r="BH219" i="12"/>
  <c r="BG219" i="12"/>
  <c r="BF219" i="12"/>
  <c r="T219" i="12"/>
  <c r="R219" i="12"/>
  <c r="P219" i="12"/>
  <c r="BI218" i="12"/>
  <c r="BH218" i="12"/>
  <c r="BG218" i="12"/>
  <c r="BF218" i="12"/>
  <c r="T218" i="12"/>
  <c r="R218" i="12"/>
  <c r="P218" i="12"/>
  <c r="BI217" i="12"/>
  <c r="BH217" i="12"/>
  <c r="BG217" i="12"/>
  <c r="BF217" i="12"/>
  <c r="T217" i="12"/>
  <c r="R217" i="12"/>
  <c r="P217" i="12"/>
  <c r="BI216" i="12"/>
  <c r="BH216" i="12"/>
  <c r="BG216" i="12"/>
  <c r="BF216" i="12"/>
  <c r="T216" i="12"/>
  <c r="R216" i="12"/>
  <c r="P216" i="12"/>
  <c r="BI215" i="12"/>
  <c r="BH215" i="12"/>
  <c r="BG215" i="12"/>
  <c r="BF215" i="12"/>
  <c r="T215" i="12"/>
  <c r="R215" i="12"/>
  <c r="P215" i="12"/>
  <c r="BI214" i="12"/>
  <c r="BH214" i="12"/>
  <c r="BG214" i="12"/>
  <c r="BF214" i="12"/>
  <c r="T214" i="12"/>
  <c r="R214" i="12"/>
  <c r="P214" i="12"/>
  <c r="BI212" i="12"/>
  <c r="BH212" i="12"/>
  <c r="BG212" i="12"/>
  <c r="BF212" i="12"/>
  <c r="T212" i="12"/>
  <c r="R212" i="12"/>
  <c r="P212" i="12"/>
  <c r="BI211" i="12"/>
  <c r="BH211" i="12"/>
  <c r="BG211" i="12"/>
  <c r="BF211" i="12"/>
  <c r="T211" i="12"/>
  <c r="R211" i="12"/>
  <c r="P211" i="12"/>
  <c r="BI209" i="12"/>
  <c r="BH209" i="12"/>
  <c r="BG209" i="12"/>
  <c r="BF209" i="12"/>
  <c r="T209" i="12"/>
  <c r="R209" i="12"/>
  <c r="P209" i="12"/>
  <c r="BI207" i="12"/>
  <c r="BH207" i="12"/>
  <c r="BG207" i="12"/>
  <c r="BF207" i="12"/>
  <c r="T207" i="12"/>
  <c r="R207" i="12"/>
  <c r="P207" i="12"/>
  <c r="BI205" i="12"/>
  <c r="BH205" i="12"/>
  <c r="BG205" i="12"/>
  <c r="BF205" i="12"/>
  <c r="T205" i="12"/>
  <c r="R205" i="12"/>
  <c r="P205" i="12"/>
  <c r="BI203" i="12"/>
  <c r="BH203" i="12"/>
  <c r="BG203" i="12"/>
  <c r="BF203" i="12"/>
  <c r="T203" i="12"/>
  <c r="R203" i="12"/>
  <c r="P203" i="12"/>
  <c r="BI201" i="12"/>
  <c r="BH201" i="12"/>
  <c r="BG201" i="12"/>
  <c r="BF201" i="12"/>
  <c r="T201" i="12"/>
  <c r="R201" i="12"/>
  <c r="P201" i="12"/>
  <c r="BI200" i="12"/>
  <c r="BH200" i="12"/>
  <c r="BG200" i="12"/>
  <c r="BF200" i="12"/>
  <c r="T200" i="12"/>
  <c r="R200" i="12"/>
  <c r="P200" i="12"/>
  <c r="BI199" i="12"/>
  <c r="BH199" i="12"/>
  <c r="BG199" i="12"/>
  <c r="BF199" i="12"/>
  <c r="T199" i="12"/>
  <c r="R199" i="12"/>
  <c r="P199" i="12"/>
  <c r="BI198" i="12"/>
  <c r="BH198" i="12"/>
  <c r="BG198" i="12"/>
  <c r="BF198" i="12"/>
  <c r="T198" i="12"/>
  <c r="R198" i="12"/>
  <c r="P198" i="12"/>
  <c r="BI197" i="12"/>
  <c r="BH197" i="12"/>
  <c r="BG197" i="12"/>
  <c r="BF197" i="12"/>
  <c r="T197" i="12"/>
  <c r="R197" i="12"/>
  <c r="P197" i="12"/>
  <c r="BI196" i="12"/>
  <c r="BH196" i="12"/>
  <c r="BG196" i="12"/>
  <c r="BF196" i="12"/>
  <c r="T196" i="12"/>
  <c r="R196" i="12"/>
  <c r="P196" i="12"/>
  <c r="BI195" i="12"/>
  <c r="BH195" i="12"/>
  <c r="BG195" i="12"/>
  <c r="BF195" i="12"/>
  <c r="T195" i="12"/>
  <c r="R195" i="12"/>
  <c r="P195" i="12"/>
  <c r="BI194" i="12"/>
  <c r="BH194" i="12"/>
  <c r="BG194" i="12"/>
  <c r="BF194" i="12"/>
  <c r="T194" i="12"/>
  <c r="R194" i="12"/>
  <c r="P194" i="12"/>
  <c r="BI193" i="12"/>
  <c r="BH193" i="12"/>
  <c r="BG193" i="12"/>
  <c r="BF193" i="12"/>
  <c r="T193" i="12"/>
  <c r="R193" i="12"/>
  <c r="P193" i="12"/>
  <c r="BI191" i="12"/>
  <c r="BH191" i="12"/>
  <c r="BG191" i="12"/>
  <c r="BF191" i="12"/>
  <c r="T191" i="12"/>
  <c r="R191" i="12"/>
  <c r="P191" i="12"/>
  <c r="BI190" i="12"/>
  <c r="BH190" i="12"/>
  <c r="BG190" i="12"/>
  <c r="BF190" i="12"/>
  <c r="T190" i="12"/>
  <c r="R190" i="12"/>
  <c r="P190" i="12"/>
  <c r="BI189" i="12"/>
  <c r="BH189" i="12"/>
  <c r="BG189" i="12"/>
  <c r="BF189" i="12"/>
  <c r="T189" i="12"/>
  <c r="R189" i="12"/>
  <c r="P189" i="12"/>
  <c r="BI188" i="12"/>
  <c r="BH188" i="12"/>
  <c r="BG188" i="12"/>
  <c r="BF188" i="12"/>
  <c r="T188" i="12"/>
  <c r="R188" i="12"/>
  <c r="P188" i="12"/>
  <c r="BI187" i="12"/>
  <c r="BH187" i="12"/>
  <c r="BG187" i="12"/>
  <c r="BF187" i="12"/>
  <c r="T187" i="12"/>
  <c r="R187" i="12"/>
  <c r="P187" i="12"/>
  <c r="BI186" i="12"/>
  <c r="BH186" i="12"/>
  <c r="BG186" i="12"/>
  <c r="BF186" i="12"/>
  <c r="T186" i="12"/>
  <c r="R186" i="12"/>
  <c r="P186" i="12"/>
  <c r="BI185" i="12"/>
  <c r="BH185" i="12"/>
  <c r="BG185" i="12"/>
  <c r="BF185" i="12"/>
  <c r="T185" i="12"/>
  <c r="R185" i="12"/>
  <c r="P185" i="12"/>
  <c r="BI183" i="12"/>
  <c r="BH183" i="12"/>
  <c r="BG183" i="12"/>
  <c r="BF183" i="12"/>
  <c r="T183" i="12"/>
  <c r="R183" i="12"/>
  <c r="P183" i="12"/>
  <c r="BI182" i="12"/>
  <c r="BH182" i="12"/>
  <c r="BG182" i="12"/>
  <c r="BF182" i="12"/>
  <c r="T182" i="12"/>
  <c r="R182" i="12"/>
  <c r="P182" i="12"/>
  <c r="BI181" i="12"/>
  <c r="BH181" i="12"/>
  <c r="BG181" i="12"/>
  <c r="BF181" i="12"/>
  <c r="T181" i="12"/>
  <c r="R181" i="12"/>
  <c r="P181" i="12"/>
  <c r="BI180" i="12"/>
  <c r="BH180" i="12"/>
  <c r="BG180" i="12"/>
  <c r="BF180" i="12"/>
  <c r="T180" i="12"/>
  <c r="R180" i="12"/>
  <c r="P180" i="12"/>
  <c r="BI179" i="12"/>
  <c r="BH179" i="12"/>
  <c r="BG179" i="12"/>
  <c r="BF179" i="12"/>
  <c r="T179" i="12"/>
  <c r="R179" i="12"/>
  <c r="P179" i="12"/>
  <c r="BI178" i="12"/>
  <c r="BH178" i="12"/>
  <c r="BG178" i="12"/>
  <c r="BF178" i="12"/>
  <c r="T178" i="12"/>
  <c r="R178" i="12"/>
  <c r="P178" i="12"/>
  <c r="BI177" i="12"/>
  <c r="BH177" i="12"/>
  <c r="BG177" i="12"/>
  <c r="BF177" i="12"/>
  <c r="T177" i="12"/>
  <c r="R177" i="12"/>
  <c r="P177" i="12"/>
  <c r="BI176" i="12"/>
  <c r="BH176" i="12"/>
  <c r="BG176" i="12"/>
  <c r="BF176" i="12"/>
  <c r="T176" i="12"/>
  <c r="R176" i="12"/>
  <c r="P176" i="12"/>
  <c r="BI175" i="12"/>
  <c r="BH175" i="12"/>
  <c r="BG175" i="12"/>
  <c r="BF175" i="12"/>
  <c r="T175" i="12"/>
  <c r="R175" i="12"/>
  <c r="P175" i="12"/>
  <c r="BI174" i="12"/>
  <c r="BH174" i="12"/>
  <c r="BG174" i="12"/>
  <c r="BF174" i="12"/>
  <c r="T174" i="12"/>
  <c r="R174" i="12"/>
  <c r="P174" i="12"/>
  <c r="BI173" i="12"/>
  <c r="BH173" i="12"/>
  <c r="BG173" i="12"/>
  <c r="BF173" i="12"/>
  <c r="T173" i="12"/>
  <c r="R173" i="12"/>
  <c r="P173" i="12"/>
  <c r="BI172" i="12"/>
  <c r="BH172" i="12"/>
  <c r="BG172" i="12"/>
  <c r="BF172" i="12"/>
  <c r="T172" i="12"/>
  <c r="R172" i="12"/>
  <c r="P172" i="12"/>
  <c r="BI171" i="12"/>
  <c r="BH171" i="12"/>
  <c r="BG171" i="12"/>
  <c r="BF171" i="12"/>
  <c r="T171" i="12"/>
  <c r="R171" i="12"/>
  <c r="P171" i="12"/>
  <c r="BI170" i="12"/>
  <c r="BH170" i="12"/>
  <c r="BG170" i="12"/>
  <c r="BF170" i="12"/>
  <c r="T170" i="12"/>
  <c r="R170" i="12"/>
  <c r="P170" i="12"/>
  <c r="BI169" i="12"/>
  <c r="BH169" i="12"/>
  <c r="BG169" i="12"/>
  <c r="BF169" i="12"/>
  <c r="T169" i="12"/>
  <c r="R169" i="12"/>
  <c r="P169" i="12"/>
  <c r="BI168" i="12"/>
  <c r="BH168" i="12"/>
  <c r="BG168" i="12"/>
  <c r="BF168" i="12"/>
  <c r="T168" i="12"/>
  <c r="R168" i="12"/>
  <c r="P168" i="12"/>
  <c r="BI167" i="12"/>
  <c r="BH167" i="12"/>
  <c r="BG167" i="12"/>
  <c r="BF167" i="12"/>
  <c r="T167" i="12"/>
  <c r="R167" i="12"/>
  <c r="P167" i="12"/>
  <c r="BI166" i="12"/>
  <c r="BH166" i="12"/>
  <c r="BG166" i="12"/>
  <c r="BF166" i="12"/>
  <c r="T166" i="12"/>
  <c r="R166" i="12"/>
  <c r="P166" i="12"/>
  <c r="BI165" i="12"/>
  <c r="BH165" i="12"/>
  <c r="BG165" i="12"/>
  <c r="BF165" i="12"/>
  <c r="T165" i="12"/>
  <c r="R165" i="12"/>
  <c r="P165" i="12"/>
  <c r="BI164" i="12"/>
  <c r="BH164" i="12"/>
  <c r="BG164" i="12"/>
  <c r="BF164" i="12"/>
  <c r="T164" i="12"/>
  <c r="R164" i="12"/>
  <c r="P164" i="12"/>
  <c r="BI163" i="12"/>
  <c r="BH163" i="12"/>
  <c r="BG163" i="12"/>
  <c r="BF163" i="12"/>
  <c r="T163" i="12"/>
  <c r="R163" i="12"/>
  <c r="P163" i="12"/>
  <c r="BI162" i="12"/>
  <c r="BH162" i="12"/>
  <c r="BG162" i="12"/>
  <c r="BF162" i="12"/>
  <c r="T162" i="12"/>
  <c r="R162" i="12"/>
  <c r="P162" i="12"/>
  <c r="BI161" i="12"/>
  <c r="BH161" i="12"/>
  <c r="BG161" i="12"/>
  <c r="BF161" i="12"/>
  <c r="T161" i="12"/>
  <c r="R161" i="12"/>
  <c r="P161" i="12"/>
  <c r="BI160" i="12"/>
  <c r="BH160" i="12"/>
  <c r="BG160" i="12"/>
  <c r="BF160" i="12"/>
  <c r="T160" i="12"/>
  <c r="R160" i="12"/>
  <c r="P160" i="12"/>
  <c r="BI159" i="12"/>
  <c r="BH159" i="12"/>
  <c r="BG159" i="12"/>
  <c r="BF159" i="12"/>
  <c r="T159" i="12"/>
  <c r="R159" i="12"/>
  <c r="P159" i="12"/>
  <c r="BI158" i="12"/>
  <c r="BH158" i="12"/>
  <c r="BG158" i="12"/>
  <c r="BF158" i="12"/>
  <c r="T158" i="12"/>
  <c r="R158" i="12"/>
  <c r="P158" i="12"/>
  <c r="BI157" i="12"/>
  <c r="BH157" i="12"/>
  <c r="BG157" i="12"/>
  <c r="BF157" i="12"/>
  <c r="T157" i="12"/>
  <c r="R157" i="12"/>
  <c r="P157" i="12"/>
  <c r="BI156" i="12"/>
  <c r="BH156" i="12"/>
  <c r="BG156" i="12"/>
  <c r="BF156" i="12"/>
  <c r="T156" i="12"/>
  <c r="R156" i="12"/>
  <c r="P156" i="12"/>
  <c r="BI155" i="12"/>
  <c r="BH155" i="12"/>
  <c r="BG155" i="12"/>
  <c r="BF155" i="12"/>
  <c r="T155" i="12"/>
  <c r="R155" i="12"/>
  <c r="P155" i="12"/>
  <c r="BI154" i="12"/>
  <c r="BH154" i="12"/>
  <c r="BG154" i="12"/>
  <c r="BF154" i="12"/>
  <c r="T154" i="12"/>
  <c r="R154" i="12"/>
  <c r="P154" i="12"/>
  <c r="BI153" i="12"/>
  <c r="BH153" i="12"/>
  <c r="BG153" i="12"/>
  <c r="BF153" i="12"/>
  <c r="T153" i="12"/>
  <c r="R153" i="12"/>
  <c r="P153" i="12"/>
  <c r="BI152" i="12"/>
  <c r="BH152" i="12"/>
  <c r="BG152" i="12"/>
  <c r="BF152" i="12"/>
  <c r="T152" i="12"/>
  <c r="R152" i="12"/>
  <c r="P152" i="12"/>
  <c r="BI151" i="12"/>
  <c r="BH151" i="12"/>
  <c r="BG151" i="12"/>
  <c r="BF151" i="12"/>
  <c r="T151" i="12"/>
  <c r="R151" i="12"/>
  <c r="P151" i="12"/>
  <c r="BI150" i="12"/>
  <c r="BH150" i="12"/>
  <c r="BG150" i="12"/>
  <c r="BF150" i="12"/>
  <c r="T150" i="12"/>
  <c r="R150" i="12"/>
  <c r="P150" i="12"/>
  <c r="BI149" i="12"/>
  <c r="BH149" i="12"/>
  <c r="BG149" i="12"/>
  <c r="BF149" i="12"/>
  <c r="T149" i="12"/>
  <c r="R149" i="12"/>
  <c r="P149" i="12"/>
  <c r="BI148" i="12"/>
  <c r="BH148" i="12"/>
  <c r="BG148" i="12"/>
  <c r="BF148" i="12"/>
  <c r="T148" i="12"/>
  <c r="R148" i="12"/>
  <c r="P148" i="12"/>
  <c r="BI147" i="12"/>
  <c r="BH147" i="12"/>
  <c r="BG147" i="12"/>
  <c r="BF147" i="12"/>
  <c r="T147" i="12"/>
  <c r="R147" i="12"/>
  <c r="P147" i="12"/>
  <c r="BI146" i="12"/>
  <c r="BH146" i="12"/>
  <c r="BG146" i="12"/>
  <c r="BF146" i="12"/>
  <c r="T146" i="12"/>
  <c r="R146" i="12"/>
  <c r="P146" i="12"/>
  <c r="BI145" i="12"/>
  <c r="BH145" i="12"/>
  <c r="BG145" i="12"/>
  <c r="BF145" i="12"/>
  <c r="T145" i="12"/>
  <c r="R145" i="12"/>
  <c r="P145" i="12"/>
  <c r="BI144" i="12"/>
  <c r="BH144" i="12"/>
  <c r="BG144" i="12"/>
  <c r="BF144" i="12"/>
  <c r="T144" i="12"/>
  <c r="R144" i="12"/>
  <c r="P144" i="12"/>
  <c r="BI143" i="12"/>
  <c r="BH143" i="12"/>
  <c r="BG143" i="12"/>
  <c r="BF143" i="12"/>
  <c r="T143" i="12"/>
  <c r="R143" i="12"/>
  <c r="P143" i="12"/>
  <c r="BI142" i="12"/>
  <c r="BH142" i="12"/>
  <c r="BG142" i="12"/>
  <c r="BF142" i="12"/>
  <c r="T142" i="12"/>
  <c r="R142" i="12"/>
  <c r="P142" i="12"/>
  <c r="BI141" i="12"/>
  <c r="BH141" i="12"/>
  <c r="BG141" i="12"/>
  <c r="BF141" i="12"/>
  <c r="T141" i="12"/>
  <c r="R141" i="12"/>
  <c r="P141" i="12"/>
  <c r="BI140" i="12"/>
  <c r="BH140" i="12"/>
  <c r="BG140" i="12"/>
  <c r="BF140" i="12"/>
  <c r="T140" i="12"/>
  <c r="R140" i="12"/>
  <c r="P140" i="12"/>
  <c r="BI139" i="12"/>
  <c r="BH139" i="12"/>
  <c r="BG139" i="12"/>
  <c r="BF139" i="12"/>
  <c r="T139" i="12"/>
  <c r="R139" i="12"/>
  <c r="P139" i="12"/>
  <c r="BI138" i="12"/>
  <c r="BH138" i="12"/>
  <c r="BG138" i="12"/>
  <c r="BF138" i="12"/>
  <c r="T138" i="12"/>
  <c r="R138" i="12"/>
  <c r="P138" i="12"/>
  <c r="BI137" i="12"/>
  <c r="BH137" i="12"/>
  <c r="BG137" i="12"/>
  <c r="BF137" i="12"/>
  <c r="T137" i="12"/>
  <c r="R137" i="12"/>
  <c r="P137" i="12"/>
  <c r="BI136" i="12"/>
  <c r="BH136" i="12"/>
  <c r="BG136" i="12"/>
  <c r="BF136" i="12"/>
  <c r="T136" i="12"/>
  <c r="R136" i="12"/>
  <c r="P136" i="12"/>
  <c r="BI135" i="12"/>
  <c r="BH135" i="12"/>
  <c r="BG135" i="12"/>
  <c r="BF135" i="12"/>
  <c r="T135" i="12"/>
  <c r="R135" i="12"/>
  <c r="P135" i="12"/>
  <c r="BI134" i="12"/>
  <c r="BH134" i="12"/>
  <c r="BG134" i="12"/>
  <c r="BF134" i="12"/>
  <c r="T134" i="12"/>
  <c r="R134" i="12"/>
  <c r="P134" i="12"/>
  <c r="BI133" i="12"/>
  <c r="BH133" i="12"/>
  <c r="BG133" i="12"/>
  <c r="BF133" i="12"/>
  <c r="T133" i="12"/>
  <c r="R133" i="12"/>
  <c r="P133" i="12"/>
  <c r="BI131" i="12"/>
  <c r="BH131" i="12"/>
  <c r="BG131" i="12"/>
  <c r="BF131" i="12"/>
  <c r="T131" i="12"/>
  <c r="R131" i="12"/>
  <c r="P131" i="12"/>
  <c r="BI130" i="12"/>
  <c r="BH130" i="12"/>
  <c r="BG130" i="12"/>
  <c r="BF130" i="12"/>
  <c r="T130" i="12"/>
  <c r="R130" i="12"/>
  <c r="P130" i="12"/>
  <c r="BI129" i="12"/>
  <c r="BH129" i="12"/>
  <c r="BG129" i="12"/>
  <c r="BF129" i="12"/>
  <c r="T129" i="12"/>
  <c r="R129" i="12"/>
  <c r="P129" i="12"/>
  <c r="BI128" i="12"/>
  <c r="BH128" i="12"/>
  <c r="BG128" i="12"/>
  <c r="BF128" i="12"/>
  <c r="T128" i="12"/>
  <c r="R128" i="12"/>
  <c r="P128" i="12"/>
  <c r="BI127" i="12"/>
  <c r="BH127" i="12"/>
  <c r="BG127" i="12"/>
  <c r="BF127" i="12"/>
  <c r="T127" i="12"/>
  <c r="R127" i="12"/>
  <c r="P127" i="12"/>
  <c r="BI126" i="12"/>
  <c r="BH126" i="12"/>
  <c r="BG126" i="12"/>
  <c r="BF126" i="12"/>
  <c r="T126" i="12"/>
  <c r="R126" i="12"/>
  <c r="P126" i="12"/>
  <c r="F118" i="12"/>
  <c r="E116" i="12"/>
  <c r="F91" i="12"/>
  <c r="E89" i="12"/>
  <c r="J26" i="12"/>
  <c r="E26" i="12"/>
  <c r="J121" i="12" s="1"/>
  <c r="J25" i="12"/>
  <c r="J23" i="12"/>
  <c r="E23" i="12"/>
  <c r="J93" i="12" s="1"/>
  <c r="J22" i="12"/>
  <c r="J20" i="12"/>
  <c r="E20" i="12"/>
  <c r="F121" i="12" s="1"/>
  <c r="J19" i="12"/>
  <c r="J17" i="12"/>
  <c r="E17" i="12"/>
  <c r="F120" i="12" s="1"/>
  <c r="J16" i="12"/>
  <c r="J14" i="12"/>
  <c r="J118" i="12" s="1"/>
  <c r="E7" i="12"/>
  <c r="E112" i="12" s="1"/>
  <c r="J41" i="11"/>
  <c r="J40" i="11"/>
  <c r="AY106" i="1" s="1"/>
  <c r="J39" i="11"/>
  <c r="AX106" i="1" s="1"/>
  <c r="BI132" i="11"/>
  <c r="BH132" i="11"/>
  <c r="BG132" i="11"/>
  <c r="BF132" i="11"/>
  <c r="T132" i="11"/>
  <c r="R132" i="11"/>
  <c r="P132" i="11"/>
  <c r="BI131" i="11"/>
  <c r="BH131" i="11"/>
  <c r="BG131" i="11"/>
  <c r="BF131" i="11"/>
  <c r="T131" i="11"/>
  <c r="R131" i="11"/>
  <c r="P131" i="11"/>
  <c r="BI130" i="11"/>
  <c r="BH130" i="11"/>
  <c r="BG130" i="11"/>
  <c r="BF130" i="11"/>
  <c r="T130" i="11"/>
  <c r="R130" i="11"/>
  <c r="P130" i="11"/>
  <c r="BI129" i="11"/>
  <c r="BH129" i="11"/>
  <c r="BG129" i="11"/>
  <c r="BF129" i="11"/>
  <c r="T129" i="11"/>
  <c r="R129" i="11"/>
  <c r="P129" i="11"/>
  <c r="BI128" i="11"/>
  <c r="BH128" i="11"/>
  <c r="BG128" i="11"/>
  <c r="BF128" i="11"/>
  <c r="T128" i="11"/>
  <c r="R128" i="11"/>
  <c r="P128" i="11"/>
  <c r="BI127" i="11"/>
  <c r="BH127" i="11"/>
  <c r="BG127" i="11"/>
  <c r="BF127" i="11"/>
  <c r="T127" i="11"/>
  <c r="R127" i="11"/>
  <c r="P127" i="11"/>
  <c r="F119" i="11"/>
  <c r="E117" i="11"/>
  <c r="F93" i="11"/>
  <c r="E91" i="11"/>
  <c r="J28" i="11"/>
  <c r="E28" i="11"/>
  <c r="J122" i="11" s="1"/>
  <c r="J27" i="11"/>
  <c r="J25" i="11"/>
  <c r="E25" i="11"/>
  <c r="J121" i="11" s="1"/>
  <c r="J24" i="11"/>
  <c r="J22" i="11"/>
  <c r="E22" i="11"/>
  <c r="F96" i="11" s="1"/>
  <c r="J21" i="11"/>
  <c r="J19" i="11"/>
  <c r="E19" i="11"/>
  <c r="F121" i="11" s="1"/>
  <c r="J18" i="11"/>
  <c r="J16" i="11"/>
  <c r="J93" i="11" s="1"/>
  <c r="E7" i="11"/>
  <c r="E111" i="11" s="1"/>
  <c r="J41" i="10"/>
  <c r="J40" i="10"/>
  <c r="AY105" i="1" s="1"/>
  <c r="J39" i="10"/>
  <c r="AX105" i="1" s="1"/>
  <c r="BI137" i="10"/>
  <c r="BH137" i="10"/>
  <c r="BG137" i="10"/>
  <c r="BF137" i="10"/>
  <c r="T137" i="10"/>
  <c r="R137" i="10"/>
  <c r="P137" i="10"/>
  <c r="BI136" i="10"/>
  <c r="BH136" i="10"/>
  <c r="BG136" i="10"/>
  <c r="BF136" i="10"/>
  <c r="T136" i="10"/>
  <c r="R136" i="10"/>
  <c r="P136" i="10"/>
  <c r="BI135" i="10"/>
  <c r="BH135" i="10"/>
  <c r="BG135" i="10"/>
  <c r="BF135" i="10"/>
  <c r="T135" i="10"/>
  <c r="R135" i="10"/>
  <c r="P135" i="10"/>
  <c r="BI134" i="10"/>
  <c r="BH134" i="10"/>
  <c r="BG134" i="10"/>
  <c r="BF134" i="10"/>
  <c r="T134" i="10"/>
  <c r="R134" i="10"/>
  <c r="P134" i="10"/>
  <c r="BI133" i="10"/>
  <c r="BH133" i="10"/>
  <c r="BG133" i="10"/>
  <c r="BF133" i="10"/>
  <c r="T133" i="10"/>
  <c r="R133" i="10"/>
  <c r="P133" i="10"/>
  <c r="BI132" i="10"/>
  <c r="BH132" i="10"/>
  <c r="BG132" i="10"/>
  <c r="BF132" i="10"/>
  <c r="T132" i="10"/>
  <c r="R132" i="10"/>
  <c r="P132" i="10"/>
  <c r="BI131" i="10"/>
  <c r="BH131" i="10"/>
  <c r="BG131" i="10"/>
  <c r="BF131" i="10"/>
  <c r="T131" i="10"/>
  <c r="R131" i="10"/>
  <c r="P131" i="10"/>
  <c r="BI130" i="10"/>
  <c r="BH130" i="10"/>
  <c r="BG130" i="10"/>
  <c r="BF130" i="10"/>
  <c r="T130" i="10"/>
  <c r="R130" i="10"/>
  <c r="P130" i="10"/>
  <c r="BI129" i="10"/>
  <c r="BH129" i="10"/>
  <c r="BG129" i="10"/>
  <c r="BF129" i="10"/>
  <c r="T129" i="10"/>
  <c r="R129" i="10"/>
  <c r="P129" i="10"/>
  <c r="BI128" i="10"/>
  <c r="BH128" i="10"/>
  <c r="BG128" i="10"/>
  <c r="BF128" i="10"/>
  <c r="T128" i="10"/>
  <c r="R128" i="10"/>
  <c r="P128" i="10"/>
  <c r="BI127" i="10"/>
  <c r="BH127" i="10"/>
  <c r="BG127" i="10"/>
  <c r="BF127" i="10"/>
  <c r="T127" i="10"/>
  <c r="R127" i="10"/>
  <c r="P127" i="10"/>
  <c r="F119" i="10"/>
  <c r="E117" i="10"/>
  <c r="F93" i="10"/>
  <c r="E91" i="10"/>
  <c r="J28" i="10"/>
  <c r="E28" i="10"/>
  <c r="J122" i="10" s="1"/>
  <c r="J27" i="10"/>
  <c r="J25" i="10"/>
  <c r="E25" i="10"/>
  <c r="J95" i="10" s="1"/>
  <c r="J24" i="10"/>
  <c r="J22" i="10"/>
  <c r="E22" i="10"/>
  <c r="F122" i="10" s="1"/>
  <c r="J21" i="10"/>
  <c r="J19" i="10"/>
  <c r="E19" i="10"/>
  <c r="F121" i="10" s="1"/>
  <c r="J18" i="10"/>
  <c r="J16" i="10"/>
  <c r="J93" i="10"/>
  <c r="E7" i="10"/>
  <c r="E111" i="10"/>
  <c r="J41" i="9"/>
  <c r="J40" i="9"/>
  <c r="AY104" i="1" s="1"/>
  <c r="J39" i="9"/>
  <c r="AX104" i="1" s="1"/>
  <c r="BI134" i="9"/>
  <c r="BH134" i="9"/>
  <c r="BG134" i="9"/>
  <c r="BF134" i="9"/>
  <c r="T134" i="9"/>
  <c r="R134" i="9"/>
  <c r="P134" i="9"/>
  <c r="BI133" i="9"/>
  <c r="BH133" i="9"/>
  <c r="BG133" i="9"/>
  <c r="BF133" i="9"/>
  <c r="T133" i="9"/>
  <c r="R133" i="9"/>
  <c r="P133" i="9"/>
  <c r="BI132" i="9"/>
  <c r="BH132" i="9"/>
  <c r="BG132" i="9"/>
  <c r="BF132" i="9"/>
  <c r="T132" i="9"/>
  <c r="R132" i="9"/>
  <c r="P132" i="9"/>
  <c r="BI131" i="9"/>
  <c r="BH131" i="9"/>
  <c r="BG131" i="9"/>
  <c r="BF131" i="9"/>
  <c r="T131" i="9"/>
  <c r="R131" i="9"/>
  <c r="P131" i="9"/>
  <c r="BI130" i="9"/>
  <c r="BH130" i="9"/>
  <c r="BG130" i="9"/>
  <c r="BF130" i="9"/>
  <c r="T130" i="9"/>
  <c r="R130" i="9"/>
  <c r="P130" i="9"/>
  <c r="BI129" i="9"/>
  <c r="BH129" i="9"/>
  <c r="BG129" i="9"/>
  <c r="BF129" i="9"/>
  <c r="T129" i="9"/>
  <c r="R129" i="9"/>
  <c r="P129" i="9"/>
  <c r="BI128" i="9"/>
  <c r="BH128" i="9"/>
  <c r="BG128" i="9"/>
  <c r="BF128" i="9"/>
  <c r="T128" i="9"/>
  <c r="R128" i="9"/>
  <c r="P128" i="9"/>
  <c r="BI127" i="9"/>
  <c r="BH127" i="9"/>
  <c r="BG127" i="9"/>
  <c r="BF127" i="9"/>
  <c r="T127" i="9"/>
  <c r="R127" i="9"/>
  <c r="P127" i="9"/>
  <c r="F119" i="9"/>
  <c r="E117" i="9"/>
  <c r="F93" i="9"/>
  <c r="E91" i="9"/>
  <c r="J28" i="9"/>
  <c r="E28" i="9"/>
  <c r="J96" i="9" s="1"/>
  <c r="J27" i="9"/>
  <c r="J25" i="9"/>
  <c r="E25" i="9"/>
  <c r="J121" i="9" s="1"/>
  <c r="J24" i="9"/>
  <c r="J22" i="9"/>
  <c r="E22" i="9"/>
  <c r="F122" i="9" s="1"/>
  <c r="J21" i="9"/>
  <c r="J19" i="9"/>
  <c r="E19" i="9"/>
  <c r="F121" i="9" s="1"/>
  <c r="J18" i="9"/>
  <c r="J16" i="9"/>
  <c r="J119" i="9" s="1"/>
  <c r="E7" i="9"/>
  <c r="E111" i="9"/>
  <c r="J41" i="8"/>
  <c r="J40" i="8"/>
  <c r="AY103" i="1" s="1"/>
  <c r="J39" i="8"/>
  <c r="AX103" i="1"/>
  <c r="BI144" i="8"/>
  <c r="BH144" i="8"/>
  <c r="BG144" i="8"/>
  <c r="BF144" i="8"/>
  <c r="T144" i="8"/>
  <c r="R144" i="8"/>
  <c r="P144" i="8"/>
  <c r="BI143" i="8"/>
  <c r="BH143" i="8"/>
  <c r="BG143" i="8"/>
  <c r="BF143" i="8"/>
  <c r="T143" i="8"/>
  <c r="R143" i="8"/>
  <c r="P143" i="8"/>
  <c r="BI142" i="8"/>
  <c r="BH142" i="8"/>
  <c r="BG142" i="8"/>
  <c r="BF142" i="8"/>
  <c r="T142" i="8"/>
  <c r="R142" i="8"/>
  <c r="P142" i="8"/>
  <c r="BI141" i="8"/>
  <c r="BH141" i="8"/>
  <c r="BG141" i="8"/>
  <c r="BF141" i="8"/>
  <c r="T141" i="8"/>
  <c r="R141" i="8"/>
  <c r="P141" i="8"/>
  <c r="BI139" i="8"/>
  <c r="BH139" i="8"/>
  <c r="BG139" i="8"/>
  <c r="BF139" i="8"/>
  <c r="T139" i="8"/>
  <c r="R139" i="8"/>
  <c r="P139" i="8"/>
  <c r="BI138" i="8"/>
  <c r="BH138" i="8"/>
  <c r="BG138" i="8"/>
  <c r="BF138" i="8"/>
  <c r="T138" i="8"/>
  <c r="R138" i="8"/>
  <c r="P138" i="8"/>
  <c r="BI136" i="8"/>
  <c r="BH136" i="8"/>
  <c r="BG136" i="8"/>
  <c r="BF136" i="8"/>
  <c r="T136" i="8"/>
  <c r="R136" i="8"/>
  <c r="P136" i="8"/>
  <c r="BI135" i="8"/>
  <c r="BH135" i="8"/>
  <c r="BG135" i="8"/>
  <c r="BF135" i="8"/>
  <c r="T135" i="8"/>
  <c r="R135" i="8"/>
  <c r="P135" i="8"/>
  <c r="BI134" i="8"/>
  <c r="BH134" i="8"/>
  <c r="BG134" i="8"/>
  <c r="BF134" i="8"/>
  <c r="T134" i="8"/>
  <c r="R134" i="8"/>
  <c r="P134" i="8"/>
  <c r="BI133" i="8"/>
  <c r="BH133" i="8"/>
  <c r="BG133" i="8"/>
  <c r="BF133" i="8"/>
  <c r="T133" i="8"/>
  <c r="R133" i="8"/>
  <c r="P133" i="8"/>
  <c r="BI132" i="8"/>
  <c r="BH132" i="8"/>
  <c r="BG132" i="8"/>
  <c r="BF132" i="8"/>
  <c r="T132" i="8"/>
  <c r="R132" i="8"/>
  <c r="P132" i="8"/>
  <c r="BI131" i="8"/>
  <c r="BH131" i="8"/>
  <c r="BG131" i="8"/>
  <c r="BF131" i="8"/>
  <c r="T131" i="8"/>
  <c r="R131" i="8"/>
  <c r="P131" i="8"/>
  <c r="BI130" i="8"/>
  <c r="BH130" i="8"/>
  <c r="BG130" i="8"/>
  <c r="BF130" i="8"/>
  <c r="T130" i="8"/>
  <c r="R130" i="8"/>
  <c r="P130" i="8"/>
  <c r="BI129" i="8"/>
  <c r="BH129" i="8"/>
  <c r="BG129" i="8"/>
  <c r="BF129" i="8"/>
  <c r="T129" i="8"/>
  <c r="R129" i="8"/>
  <c r="P129" i="8"/>
  <c r="BI127" i="8"/>
  <c r="BH127" i="8"/>
  <c r="BG127" i="8"/>
  <c r="BF127" i="8"/>
  <c r="T127" i="8"/>
  <c r="R127" i="8"/>
  <c r="P127" i="8"/>
  <c r="F119" i="8"/>
  <c r="E117" i="8"/>
  <c r="F93" i="8"/>
  <c r="E91" i="8"/>
  <c r="J28" i="8"/>
  <c r="E28" i="8"/>
  <c r="J122" i="8"/>
  <c r="J27" i="8"/>
  <c r="J25" i="8"/>
  <c r="E25" i="8"/>
  <c r="J121" i="8"/>
  <c r="J24" i="8"/>
  <c r="J22" i="8"/>
  <c r="E22" i="8"/>
  <c r="F96" i="8"/>
  <c r="J21" i="8"/>
  <c r="J19" i="8"/>
  <c r="E19" i="8"/>
  <c r="F95" i="8"/>
  <c r="J18" i="8"/>
  <c r="J16" i="8"/>
  <c r="J119" i="8"/>
  <c r="E7" i="8"/>
  <c r="E111" i="8" s="1"/>
  <c r="J41" i="7"/>
  <c r="J40" i="7"/>
  <c r="AY102" i="1"/>
  <c r="J39" i="7"/>
  <c r="AX102" i="1" s="1"/>
  <c r="BI181" i="7"/>
  <c r="BH181" i="7"/>
  <c r="BG181" i="7"/>
  <c r="BF181" i="7"/>
  <c r="T181" i="7"/>
  <c r="R181" i="7"/>
  <c r="P181" i="7"/>
  <c r="BI180" i="7"/>
  <c r="BH180" i="7"/>
  <c r="BG180" i="7"/>
  <c r="BF180" i="7"/>
  <c r="T180" i="7"/>
  <c r="R180" i="7"/>
  <c r="P180" i="7"/>
  <c r="BI179" i="7"/>
  <c r="BH179" i="7"/>
  <c r="BG179" i="7"/>
  <c r="BF179" i="7"/>
  <c r="T179" i="7"/>
  <c r="R179" i="7"/>
  <c r="P179" i="7"/>
  <c r="BI178" i="7"/>
  <c r="BH178" i="7"/>
  <c r="BG178" i="7"/>
  <c r="BF178" i="7"/>
  <c r="T178" i="7"/>
  <c r="R178" i="7"/>
  <c r="P178" i="7"/>
  <c r="BI176" i="7"/>
  <c r="BH176" i="7"/>
  <c r="BG176" i="7"/>
  <c r="BF176" i="7"/>
  <c r="T176" i="7"/>
  <c r="R176" i="7"/>
  <c r="P176" i="7"/>
  <c r="BI175" i="7"/>
  <c r="BH175" i="7"/>
  <c r="BG175" i="7"/>
  <c r="BF175" i="7"/>
  <c r="T175" i="7"/>
  <c r="R175" i="7"/>
  <c r="P175" i="7"/>
  <c r="BI174" i="7"/>
  <c r="BH174" i="7"/>
  <c r="BG174" i="7"/>
  <c r="BF174" i="7"/>
  <c r="T174" i="7"/>
  <c r="R174" i="7"/>
  <c r="P174" i="7"/>
  <c r="BI173" i="7"/>
  <c r="BH173" i="7"/>
  <c r="BG173" i="7"/>
  <c r="BF173" i="7"/>
  <c r="T173" i="7"/>
  <c r="R173" i="7"/>
  <c r="P173" i="7"/>
  <c r="BI172" i="7"/>
  <c r="BH172" i="7"/>
  <c r="BG172" i="7"/>
  <c r="BF172" i="7"/>
  <c r="T172" i="7"/>
  <c r="R172" i="7"/>
  <c r="P172" i="7"/>
  <c r="BI171" i="7"/>
  <c r="BH171" i="7"/>
  <c r="BG171" i="7"/>
  <c r="BF171" i="7"/>
  <c r="T171" i="7"/>
  <c r="R171" i="7"/>
  <c r="P171" i="7"/>
  <c r="BI170" i="7"/>
  <c r="BH170" i="7"/>
  <c r="BG170" i="7"/>
  <c r="BF170" i="7"/>
  <c r="T170" i="7"/>
  <c r="R170" i="7"/>
  <c r="P170" i="7"/>
  <c r="BI168" i="7"/>
  <c r="BH168" i="7"/>
  <c r="BG168" i="7"/>
  <c r="BF168" i="7"/>
  <c r="T168" i="7"/>
  <c r="R168" i="7"/>
  <c r="P168" i="7"/>
  <c r="BI167" i="7"/>
  <c r="BH167" i="7"/>
  <c r="BG167" i="7"/>
  <c r="BF167" i="7"/>
  <c r="T167" i="7"/>
  <c r="R167" i="7"/>
  <c r="P167" i="7"/>
  <c r="BI165" i="7"/>
  <c r="BH165" i="7"/>
  <c r="BG165" i="7"/>
  <c r="BF165" i="7"/>
  <c r="T165" i="7"/>
  <c r="R165" i="7"/>
  <c r="P165" i="7"/>
  <c r="BI163" i="7"/>
  <c r="BH163" i="7"/>
  <c r="BG163" i="7"/>
  <c r="BF163" i="7"/>
  <c r="T163" i="7"/>
  <c r="R163" i="7"/>
  <c r="P163" i="7"/>
  <c r="BI162" i="7"/>
  <c r="BH162" i="7"/>
  <c r="BG162" i="7"/>
  <c r="BF162" i="7"/>
  <c r="T162" i="7"/>
  <c r="R162" i="7"/>
  <c r="P162" i="7"/>
  <c r="BI160" i="7"/>
  <c r="BH160" i="7"/>
  <c r="BG160" i="7"/>
  <c r="BF160" i="7"/>
  <c r="T160" i="7"/>
  <c r="R160" i="7"/>
  <c r="P160" i="7"/>
  <c r="BI159" i="7"/>
  <c r="BH159" i="7"/>
  <c r="BG159" i="7"/>
  <c r="BF159" i="7"/>
  <c r="T159" i="7"/>
  <c r="R159" i="7"/>
  <c r="P159" i="7"/>
  <c r="BI158" i="7"/>
  <c r="BH158" i="7"/>
  <c r="BG158" i="7"/>
  <c r="BF158" i="7"/>
  <c r="T158" i="7"/>
  <c r="R158" i="7"/>
  <c r="P158" i="7"/>
  <c r="BI157" i="7"/>
  <c r="BH157" i="7"/>
  <c r="BG157" i="7"/>
  <c r="BF157" i="7"/>
  <c r="T157" i="7"/>
  <c r="R157" i="7"/>
  <c r="P157" i="7"/>
  <c r="BI156" i="7"/>
  <c r="BH156" i="7"/>
  <c r="BG156" i="7"/>
  <c r="BF156" i="7"/>
  <c r="T156" i="7"/>
  <c r="R156" i="7"/>
  <c r="P156" i="7"/>
  <c r="BI155" i="7"/>
  <c r="BH155" i="7"/>
  <c r="BG155" i="7"/>
  <c r="BF155" i="7"/>
  <c r="T155" i="7"/>
  <c r="R155" i="7"/>
  <c r="P155" i="7"/>
  <c r="BI154" i="7"/>
  <c r="BH154" i="7"/>
  <c r="BG154" i="7"/>
  <c r="BF154" i="7"/>
  <c r="T154" i="7"/>
  <c r="R154" i="7"/>
  <c r="P154" i="7"/>
  <c r="BI153" i="7"/>
  <c r="BH153" i="7"/>
  <c r="BG153" i="7"/>
  <c r="BF153" i="7"/>
  <c r="T153" i="7"/>
  <c r="R153" i="7"/>
  <c r="P153" i="7"/>
  <c r="BI152" i="7"/>
  <c r="BH152" i="7"/>
  <c r="BG152" i="7"/>
  <c r="BF152" i="7"/>
  <c r="T152" i="7"/>
  <c r="R152" i="7"/>
  <c r="P152" i="7"/>
  <c r="BI151" i="7"/>
  <c r="BH151" i="7"/>
  <c r="BG151" i="7"/>
  <c r="BF151" i="7"/>
  <c r="T151" i="7"/>
  <c r="R151" i="7"/>
  <c r="P151" i="7"/>
  <c r="BI150" i="7"/>
  <c r="BH150" i="7"/>
  <c r="BG150" i="7"/>
  <c r="BF150" i="7"/>
  <c r="T150" i="7"/>
  <c r="R150" i="7"/>
  <c r="P150" i="7"/>
  <c r="BI149" i="7"/>
  <c r="BH149" i="7"/>
  <c r="BG149" i="7"/>
  <c r="BF149" i="7"/>
  <c r="T149" i="7"/>
  <c r="R149" i="7"/>
  <c r="P149" i="7"/>
  <c r="BI148" i="7"/>
  <c r="BH148" i="7"/>
  <c r="BG148" i="7"/>
  <c r="BF148" i="7"/>
  <c r="T148" i="7"/>
  <c r="R148" i="7"/>
  <c r="P148" i="7"/>
  <c r="BI147" i="7"/>
  <c r="BH147" i="7"/>
  <c r="BG147" i="7"/>
  <c r="BF147" i="7"/>
  <c r="T147" i="7"/>
  <c r="R147" i="7"/>
  <c r="P147" i="7"/>
  <c r="BI146" i="7"/>
  <c r="BH146" i="7"/>
  <c r="BG146" i="7"/>
  <c r="BF146" i="7"/>
  <c r="T146" i="7"/>
  <c r="R146" i="7"/>
  <c r="P146" i="7"/>
  <c r="BI145" i="7"/>
  <c r="BH145" i="7"/>
  <c r="BG145" i="7"/>
  <c r="BF145" i="7"/>
  <c r="T145" i="7"/>
  <c r="R145" i="7"/>
  <c r="P145" i="7"/>
  <c r="BI144" i="7"/>
  <c r="BH144" i="7"/>
  <c r="BG144" i="7"/>
  <c r="BF144" i="7"/>
  <c r="T144" i="7"/>
  <c r="R144" i="7"/>
  <c r="P144" i="7"/>
  <c r="BI143" i="7"/>
  <c r="BH143" i="7"/>
  <c r="BG143" i="7"/>
  <c r="BF143" i="7"/>
  <c r="T143" i="7"/>
  <c r="R143" i="7"/>
  <c r="P143" i="7"/>
  <c r="BI142" i="7"/>
  <c r="BH142" i="7"/>
  <c r="BG142" i="7"/>
  <c r="BF142" i="7"/>
  <c r="T142" i="7"/>
  <c r="R142" i="7"/>
  <c r="P142" i="7"/>
  <c r="BI141" i="7"/>
  <c r="BH141" i="7"/>
  <c r="BG141" i="7"/>
  <c r="BF141" i="7"/>
  <c r="T141" i="7"/>
  <c r="R141" i="7"/>
  <c r="P141" i="7"/>
  <c r="BI140" i="7"/>
  <c r="BH140" i="7"/>
  <c r="BG140" i="7"/>
  <c r="BF140" i="7"/>
  <c r="T140" i="7"/>
  <c r="R140" i="7"/>
  <c r="P140" i="7"/>
  <c r="BI139" i="7"/>
  <c r="BH139" i="7"/>
  <c r="BG139" i="7"/>
  <c r="BF139" i="7"/>
  <c r="T139" i="7"/>
  <c r="R139" i="7"/>
  <c r="P139" i="7"/>
  <c r="BI138" i="7"/>
  <c r="BH138" i="7"/>
  <c r="BG138" i="7"/>
  <c r="BF138" i="7"/>
  <c r="T138" i="7"/>
  <c r="R138" i="7"/>
  <c r="P138" i="7"/>
  <c r="BI137" i="7"/>
  <c r="BH137" i="7"/>
  <c r="BG137" i="7"/>
  <c r="BF137" i="7"/>
  <c r="T137" i="7"/>
  <c r="R137" i="7"/>
  <c r="P137" i="7"/>
  <c r="BI136" i="7"/>
  <c r="BH136" i="7"/>
  <c r="BG136" i="7"/>
  <c r="BF136" i="7"/>
  <c r="T136" i="7"/>
  <c r="R136" i="7"/>
  <c r="P136" i="7"/>
  <c r="BI135" i="7"/>
  <c r="BH135" i="7"/>
  <c r="BG135" i="7"/>
  <c r="BF135" i="7"/>
  <c r="T135" i="7"/>
  <c r="R135" i="7"/>
  <c r="P135" i="7"/>
  <c r="BI134" i="7"/>
  <c r="BH134" i="7"/>
  <c r="BG134" i="7"/>
  <c r="BF134" i="7"/>
  <c r="T134" i="7"/>
  <c r="R134" i="7"/>
  <c r="P134" i="7"/>
  <c r="BI133" i="7"/>
  <c r="BH133" i="7"/>
  <c r="BG133" i="7"/>
  <c r="BF133" i="7"/>
  <c r="T133" i="7"/>
  <c r="R133" i="7"/>
  <c r="P133" i="7"/>
  <c r="BI132" i="7"/>
  <c r="BH132" i="7"/>
  <c r="BG132" i="7"/>
  <c r="BF132" i="7"/>
  <c r="T132" i="7"/>
  <c r="R132" i="7"/>
  <c r="P132" i="7"/>
  <c r="BI130" i="7"/>
  <c r="BH130" i="7"/>
  <c r="BG130" i="7"/>
  <c r="BF130" i="7"/>
  <c r="T130" i="7"/>
  <c r="R130" i="7"/>
  <c r="P130" i="7"/>
  <c r="BI128" i="7"/>
  <c r="BH128" i="7"/>
  <c r="BG128" i="7"/>
  <c r="BF128" i="7"/>
  <c r="T128" i="7"/>
  <c r="R128" i="7"/>
  <c r="P128" i="7"/>
  <c r="F120" i="7"/>
  <c r="E118" i="7"/>
  <c r="F93" i="7"/>
  <c r="E91" i="7"/>
  <c r="J28" i="7"/>
  <c r="E28" i="7"/>
  <c r="J123" i="7" s="1"/>
  <c r="J27" i="7"/>
  <c r="J25" i="7"/>
  <c r="E25" i="7"/>
  <c r="J122" i="7" s="1"/>
  <c r="J24" i="7"/>
  <c r="J22" i="7"/>
  <c r="E22" i="7"/>
  <c r="F123" i="7" s="1"/>
  <c r="J21" i="7"/>
  <c r="J19" i="7"/>
  <c r="E19" i="7"/>
  <c r="F95" i="7" s="1"/>
  <c r="J18" i="7"/>
  <c r="J16" i="7"/>
  <c r="J93" i="7" s="1"/>
  <c r="E7" i="7"/>
  <c r="E112" i="7"/>
  <c r="J39" i="6"/>
  <c r="J38" i="6"/>
  <c r="AY100" i="1" s="1"/>
  <c r="J37" i="6"/>
  <c r="AX100" i="1" s="1"/>
  <c r="BI224" i="6"/>
  <c r="BH224" i="6"/>
  <c r="BG224" i="6"/>
  <c r="BF224" i="6"/>
  <c r="T224" i="6"/>
  <c r="T223" i="6" s="1"/>
  <c r="R224" i="6"/>
  <c r="R223" i="6"/>
  <c r="P224" i="6"/>
  <c r="P223" i="6" s="1"/>
  <c r="BI222" i="6"/>
  <c r="BH222" i="6"/>
  <c r="BG222" i="6"/>
  <c r="BF222" i="6"/>
  <c r="T222" i="6"/>
  <c r="R222" i="6"/>
  <c r="P222" i="6"/>
  <c r="BI219" i="6"/>
  <c r="BH219" i="6"/>
  <c r="BG219" i="6"/>
  <c r="BF219" i="6"/>
  <c r="T219" i="6"/>
  <c r="T218" i="6"/>
  <c r="R219" i="6"/>
  <c r="R218" i="6"/>
  <c r="P219" i="6"/>
  <c r="P218" i="6"/>
  <c r="BI216" i="6"/>
  <c r="BH216" i="6"/>
  <c r="BG216" i="6"/>
  <c r="BF216" i="6"/>
  <c r="T216" i="6"/>
  <c r="R216" i="6"/>
  <c r="P216" i="6"/>
  <c r="BI214" i="6"/>
  <c r="BH214" i="6"/>
  <c r="BG214" i="6"/>
  <c r="BF214" i="6"/>
  <c r="T214" i="6"/>
  <c r="R214" i="6"/>
  <c r="P214" i="6"/>
  <c r="BI212" i="6"/>
  <c r="BH212" i="6"/>
  <c r="BG212" i="6"/>
  <c r="BF212" i="6"/>
  <c r="T212" i="6"/>
  <c r="R212" i="6"/>
  <c r="P212" i="6"/>
  <c r="BI210" i="6"/>
  <c r="BH210" i="6"/>
  <c r="BG210" i="6"/>
  <c r="BF210" i="6"/>
  <c r="T210" i="6"/>
  <c r="R210" i="6"/>
  <c r="P210" i="6"/>
  <c r="BI209" i="6"/>
  <c r="BH209" i="6"/>
  <c r="BG209" i="6"/>
  <c r="BF209" i="6"/>
  <c r="T209" i="6"/>
  <c r="R209" i="6"/>
  <c r="P209" i="6"/>
  <c r="BI207" i="6"/>
  <c r="BH207" i="6"/>
  <c r="BG207" i="6"/>
  <c r="BF207" i="6"/>
  <c r="T207" i="6"/>
  <c r="R207" i="6"/>
  <c r="P207" i="6"/>
  <c r="BI206" i="6"/>
  <c r="BH206" i="6"/>
  <c r="BG206" i="6"/>
  <c r="BF206" i="6"/>
  <c r="T206" i="6"/>
  <c r="R206" i="6"/>
  <c r="P206" i="6"/>
  <c r="BI204" i="6"/>
  <c r="BH204" i="6"/>
  <c r="BG204" i="6"/>
  <c r="BF204" i="6"/>
  <c r="T204" i="6"/>
  <c r="R204" i="6"/>
  <c r="P204" i="6"/>
  <c r="BI201" i="6"/>
  <c r="BH201" i="6"/>
  <c r="BG201" i="6"/>
  <c r="BF201" i="6"/>
  <c r="T201" i="6"/>
  <c r="R201" i="6"/>
  <c r="P201" i="6"/>
  <c r="BI200" i="6"/>
  <c r="BH200" i="6"/>
  <c r="BG200" i="6"/>
  <c r="BF200" i="6"/>
  <c r="T200" i="6"/>
  <c r="R200" i="6"/>
  <c r="P200" i="6"/>
  <c r="BI198" i="6"/>
  <c r="BH198" i="6"/>
  <c r="BG198" i="6"/>
  <c r="BF198" i="6"/>
  <c r="T198" i="6"/>
  <c r="R198" i="6"/>
  <c r="P198" i="6"/>
  <c r="BI195" i="6"/>
  <c r="BH195" i="6"/>
  <c r="BG195" i="6"/>
  <c r="BF195" i="6"/>
  <c r="T195" i="6"/>
  <c r="R195" i="6"/>
  <c r="P195" i="6"/>
  <c r="BI194" i="6"/>
  <c r="BH194" i="6"/>
  <c r="BG194" i="6"/>
  <c r="BF194" i="6"/>
  <c r="T194" i="6"/>
  <c r="R194" i="6"/>
  <c r="P194" i="6"/>
  <c r="BI192" i="6"/>
  <c r="BH192" i="6"/>
  <c r="BG192" i="6"/>
  <c r="BF192" i="6"/>
  <c r="T192" i="6"/>
  <c r="R192" i="6"/>
  <c r="P192" i="6"/>
  <c r="BI191" i="6"/>
  <c r="BH191" i="6"/>
  <c r="BG191" i="6"/>
  <c r="BF191" i="6"/>
  <c r="T191" i="6"/>
  <c r="R191" i="6"/>
  <c r="P191" i="6"/>
  <c r="BI189" i="6"/>
  <c r="BH189" i="6"/>
  <c r="BG189" i="6"/>
  <c r="BF189" i="6"/>
  <c r="T189" i="6"/>
  <c r="R189" i="6"/>
  <c r="P189" i="6"/>
  <c r="BI187" i="6"/>
  <c r="BH187" i="6"/>
  <c r="BG187" i="6"/>
  <c r="BF187" i="6"/>
  <c r="T187" i="6"/>
  <c r="R187" i="6"/>
  <c r="P187" i="6"/>
  <c r="BI185" i="6"/>
  <c r="BH185" i="6"/>
  <c r="BG185" i="6"/>
  <c r="BF185" i="6"/>
  <c r="T185" i="6"/>
  <c r="R185" i="6"/>
  <c r="P185" i="6"/>
  <c r="BI182" i="6"/>
  <c r="BH182" i="6"/>
  <c r="BG182" i="6"/>
  <c r="BF182" i="6"/>
  <c r="T182" i="6"/>
  <c r="R182" i="6"/>
  <c r="P182" i="6"/>
  <c r="BI180" i="6"/>
  <c r="BH180" i="6"/>
  <c r="BG180" i="6"/>
  <c r="BF180" i="6"/>
  <c r="T180" i="6"/>
  <c r="R180" i="6"/>
  <c r="P180" i="6"/>
  <c r="BI179" i="6"/>
  <c r="BH179" i="6"/>
  <c r="BG179" i="6"/>
  <c r="BF179" i="6"/>
  <c r="T179" i="6"/>
  <c r="R179" i="6"/>
  <c r="P179" i="6"/>
  <c r="BI177" i="6"/>
  <c r="BH177" i="6"/>
  <c r="BG177" i="6"/>
  <c r="BF177" i="6"/>
  <c r="T177" i="6"/>
  <c r="R177" i="6"/>
  <c r="P177" i="6"/>
  <c r="BI175" i="6"/>
  <c r="BH175" i="6"/>
  <c r="BG175" i="6"/>
  <c r="BF175" i="6"/>
  <c r="T175" i="6"/>
  <c r="R175" i="6"/>
  <c r="P175" i="6"/>
  <c r="BI173" i="6"/>
  <c r="BH173" i="6"/>
  <c r="BG173" i="6"/>
  <c r="BF173" i="6"/>
  <c r="T173" i="6"/>
  <c r="R173" i="6"/>
  <c r="P173" i="6"/>
  <c r="BI172" i="6"/>
  <c r="BH172" i="6"/>
  <c r="BG172" i="6"/>
  <c r="BF172" i="6"/>
  <c r="T172" i="6"/>
  <c r="R172" i="6"/>
  <c r="P172" i="6"/>
  <c r="BI170" i="6"/>
  <c r="BH170" i="6"/>
  <c r="BG170" i="6"/>
  <c r="BF170" i="6"/>
  <c r="T170" i="6"/>
  <c r="R170" i="6"/>
  <c r="P170" i="6"/>
  <c r="BI167" i="6"/>
  <c r="BH167" i="6"/>
  <c r="BG167" i="6"/>
  <c r="BF167" i="6"/>
  <c r="T167" i="6"/>
  <c r="R167" i="6"/>
  <c r="P167" i="6"/>
  <c r="BI165" i="6"/>
  <c r="BH165" i="6"/>
  <c r="BG165" i="6"/>
  <c r="BF165" i="6"/>
  <c r="T165" i="6"/>
  <c r="R165" i="6"/>
  <c r="P165" i="6"/>
  <c r="BI163" i="6"/>
  <c r="BH163" i="6"/>
  <c r="BG163" i="6"/>
  <c r="BF163" i="6"/>
  <c r="T163" i="6"/>
  <c r="R163" i="6"/>
  <c r="P163" i="6"/>
  <c r="BI161" i="6"/>
  <c r="BH161" i="6"/>
  <c r="BG161" i="6"/>
  <c r="BF161" i="6"/>
  <c r="T161" i="6"/>
  <c r="R161" i="6"/>
  <c r="P161" i="6"/>
  <c r="BI159" i="6"/>
  <c r="BH159" i="6"/>
  <c r="BG159" i="6"/>
  <c r="BF159" i="6"/>
  <c r="T159" i="6"/>
  <c r="R159" i="6"/>
  <c r="P159" i="6"/>
  <c r="BI157" i="6"/>
  <c r="BH157" i="6"/>
  <c r="BG157" i="6"/>
  <c r="BF157" i="6"/>
  <c r="T157" i="6"/>
  <c r="R157" i="6"/>
  <c r="P157" i="6"/>
  <c r="BI155" i="6"/>
  <c r="BH155" i="6"/>
  <c r="BG155" i="6"/>
  <c r="BF155" i="6"/>
  <c r="T155" i="6"/>
  <c r="R155" i="6"/>
  <c r="P155" i="6"/>
  <c r="BI153" i="6"/>
  <c r="BH153" i="6"/>
  <c r="BG153" i="6"/>
  <c r="BF153" i="6"/>
  <c r="T153" i="6"/>
  <c r="R153" i="6"/>
  <c r="P153" i="6"/>
  <c r="BI150" i="6"/>
  <c r="BH150" i="6"/>
  <c r="BG150" i="6"/>
  <c r="BF150" i="6"/>
  <c r="T150" i="6"/>
  <c r="R150" i="6"/>
  <c r="P150" i="6"/>
  <c r="BI148" i="6"/>
  <c r="BH148" i="6"/>
  <c r="BG148" i="6"/>
  <c r="BF148" i="6"/>
  <c r="T148" i="6"/>
  <c r="R148" i="6"/>
  <c r="P148" i="6"/>
  <c r="BI147" i="6"/>
  <c r="BH147" i="6"/>
  <c r="BG147" i="6"/>
  <c r="BF147" i="6"/>
  <c r="T147" i="6"/>
  <c r="R147" i="6"/>
  <c r="P147" i="6"/>
  <c r="BI144" i="6"/>
  <c r="BH144" i="6"/>
  <c r="BG144" i="6"/>
  <c r="BF144" i="6"/>
  <c r="T144" i="6"/>
  <c r="R144" i="6"/>
  <c r="P144" i="6"/>
  <c r="BI143" i="6"/>
  <c r="BH143" i="6"/>
  <c r="BG143" i="6"/>
  <c r="BF143" i="6"/>
  <c r="T143" i="6"/>
  <c r="R143" i="6"/>
  <c r="P143" i="6"/>
  <c r="BI142" i="6"/>
  <c r="BH142" i="6"/>
  <c r="BG142" i="6"/>
  <c r="BF142" i="6"/>
  <c r="T142" i="6"/>
  <c r="R142" i="6"/>
  <c r="P142" i="6"/>
  <c r="BI140" i="6"/>
  <c r="BH140" i="6"/>
  <c r="BG140" i="6"/>
  <c r="BF140" i="6"/>
  <c r="T140" i="6"/>
  <c r="R140" i="6"/>
  <c r="P140" i="6"/>
  <c r="BI139" i="6"/>
  <c r="BH139" i="6"/>
  <c r="BG139" i="6"/>
  <c r="BF139" i="6"/>
  <c r="T139" i="6"/>
  <c r="R139" i="6"/>
  <c r="P139" i="6"/>
  <c r="BI138" i="6"/>
  <c r="BH138" i="6"/>
  <c r="BG138" i="6"/>
  <c r="BF138" i="6"/>
  <c r="T138" i="6"/>
  <c r="R138" i="6"/>
  <c r="P138" i="6"/>
  <c r="BI136" i="6"/>
  <c r="BH136" i="6"/>
  <c r="BG136" i="6"/>
  <c r="BF136" i="6"/>
  <c r="T136" i="6"/>
  <c r="R136" i="6"/>
  <c r="P136" i="6"/>
  <c r="F127" i="6"/>
  <c r="E125" i="6"/>
  <c r="F91" i="6"/>
  <c r="E89" i="6"/>
  <c r="J26" i="6"/>
  <c r="E26" i="6"/>
  <c r="J130" i="6" s="1"/>
  <c r="J25" i="6"/>
  <c r="J23" i="6"/>
  <c r="E23" i="6"/>
  <c r="J93" i="6" s="1"/>
  <c r="J22" i="6"/>
  <c r="J20" i="6"/>
  <c r="E20" i="6"/>
  <c r="F94" i="6" s="1"/>
  <c r="J19" i="6"/>
  <c r="J17" i="6"/>
  <c r="E17" i="6"/>
  <c r="F129" i="6" s="1"/>
  <c r="J16" i="6"/>
  <c r="J14" i="6"/>
  <c r="J91" i="6"/>
  <c r="E7" i="6"/>
  <c r="E121" i="6"/>
  <c r="J39" i="5"/>
  <c r="J38" i="5"/>
  <c r="AY99" i="1" s="1"/>
  <c r="J37" i="5"/>
  <c r="AX99" i="1"/>
  <c r="BI234" i="5"/>
  <c r="BH234" i="5"/>
  <c r="BG234" i="5"/>
  <c r="BF234" i="5"/>
  <c r="T234" i="5"/>
  <c r="R234" i="5"/>
  <c r="P234" i="5"/>
  <c r="BI231" i="5"/>
  <c r="BH231" i="5"/>
  <c r="BG231" i="5"/>
  <c r="BF231" i="5"/>
  <c r="T231" i="5"/>
  <c r="R231" i="5"/>
  <c r="P231" i="5"/>
  <c r="BI230" i="5"/>
  <c r="BH230" i="5"/>
  <c r="BG230" i="5"/>
  <c r="BF230" i="5"/>
  <c r="T230" i="5"/>
  <c r="R230" i="5"/>
  <c r="P230" i="5"/>
  <c r="BI229" i="5"/>
  <c r="BH229" i="5"/>
  <c r="BG229" i="5"/>
  <c r="BF229" i="5"/>
  <c r="T229" i="5"/>
  <c r="R229" i="5"/>
  <c r="P229" i="5"/>
  <c r="BI227" i="5"/>
  <c r="BH227" i="5"/>
  <c r="BG227" i="5"/>
  <c r="BF227" i="5"/>
  <c r="T227" i="5"/>
  <c r="T226" i="5" s="1"/>
  <c r="R227" i="5"/>
  <c r="R226" i="5" s="1"/>
  <c r="P227" i="5"/>
  <c r="P226" i="5" s="1"/>
  <c r="BI224" i="5"/>
  <c r="BH224" i="5"/>
  <c r="BG224" i="5"/>
  <c r="BF224" i="5"/>
  <c r="T224" i="5"/>
  <c r="R224" i="5"/>
  <c r="P224" i="5"/>
  <c r="BI222" i="5"/>
  <c r="BH222" i="5"/>
  <c r="BG222" i="5"/>
  <c r="BF222" i="5"/>
  <c r="T222" i="5"/>
  <c r="R222" i="5"/>
  <c r="P222" i="5"/>
  <c r="BI219" i="5"/>
  <c r="BH219" i="5"/>
  <c r="BG219" i="5"/>
  <c r="BF219" i="5"/>
  <c r="T219" i="5"/>
  <c r="R219" i="5"/>
  <c r="P219" i="5"/>
  <c r="BI218" i="5"/>
  <c r="BH218" i="5"/>
  <c r="BG218" i="5"/>
  <c r="BF218" i="5"/>
  <c r="T218" i="5"/>
  <c r="R218" i="5"/>
  <c r="P218" i="5"/>
  <c r="BI217" i="5"/>
  <c r="BH217" i="5"/>
  <c r="BG217" i="5"/>
  <c r="BF217" i="5"/>
  <c r="T217" i="5"/>
  <c r="R217" i="5"/>
  <c r="P217" i="5"/>
  <c r="BI216" i="5"/>
  <c r="BH216" i="5"/>
  <c r="BG216" i="5"/>
  <c r="BF216" i="5"/>
  <c r="T216" i="5"/>
  <c r="R216" i="5"/>
  <c r="P216" i="5"/>
  <c r="BI214" i="5"/>
  <c r="BH214" i="5"/>
  <c r="BG214" i="5"/>
  <c r="BF214" i="5"/>
  <c r="T214" i="5"/>
  <c r="R214" i="5"/>
  <c r="P214" i="5"/>
  <c r="BI212" i="5"/>
  <c r="BH212" i="5"/>
  <c r="BG212" i="5"/>
  <c r="BF212" i="5"/>
  <c r="T212" i="5"/>
  <c r="R212" i="5"/>
  <c r="P212" i="5"/>
  <c r="BI210" i="5"/>
  <c r="BH210" i="5"/>
  <c r="BG210" i="5"/>
  <c r="BF210" i="5"/>
  <c r="T210" i="5"/>
  <c r="R210" i="5"/>
  <c r="P210" i="5"/>
  <c r="BI208" i="5"/>
  <c r="BH208" i="5"/>
  <c r="BG208" i="5"/>
  <c r="BF208" i="5"/>
  <c r="T208" i="5"/>
  <c r="R208" i="5"/>
  <c r="P208" i="5"/>
  <c r="BI206" i="5"/>
  <c r="BH206" i="5"/>
  <c r="BG206" i="5"/>
  <c r="BF206" i="5"/>
  <c r="T206" i="5"/>
  <c r="R206" i="5"/>
  <c r="P206" i="5"/>
  <c r="BI204" i="5"/>
  <c r="BH204" i="5"/>
  <c r="BG204" i="5"/>
  <c r="BF204" i="5"/>
  <c r="T204" i="5"/>
  <c r="R204" i="5"/>
  <c r="P204" i="5"/>
  <c r="BI202" i="5"/>
  <c r="BH202" i="5"/>
  <c r="BG202" i="5"/>
  <c r="BF202" i="5"/>
  <c r="T202" i="5"/>
  <c r="R202" i="5"/>
  <c r="P202" i="5"/>
  <c r="BI201" i="5"/>
  <c r="BH201" i="5"/>
  <c r="BG201" i="5"/>
  <c r="BF201" i="5"/>
  <c r="T201" i="5"/>
  <c r="R201" i="5"/>
  <c r="P201" i="5"/>
  <c r="BI200" i="5"/>
  <c r="BH200" i="5"/>
  <c r="BG200" i="5"/>
  <c r="BF200" i="5"/>
  <c r="T200" i="5"/>
  <c r="R200" i="5"/>
  <c r="P200" i="5"/>
  <c r="BI198" i="5"/>
  <c r="BH198" i="5"/>
  <c r="BG198" i="5"/>
  <c r="BF198" i="5"/>
  <c r="T198" i="5"/>
  <c r="R198" i="5"/>
  <c r="P198" i="5"/>
  <c r="BI196" i="5"/>
  <c r="BH196" i="5"/>
  <c r="BG196" i="5"/>
  <c r="BF196" i="5"/>
  <c r="T196" i="5"/>
  <c r="R196" i="5"/>
  <c r="P196" i="5"/>
  <c r="BI194" i="5"/>
  <c r="BH194" i="5"/>
  <c r="BG194" i="5"/>
  <c r="BF194" i="5"/>
  <c r="T194" i="5"/>
  <c r="R194" i="5"/>
  <c r="P194" i="5"/>
  <c r="BI192" i="5"/>
  <c r="BH192" i="5"/>
  <c r="BG192" i="5"/>
  <c r="BF192" i="5"/>
  <c r="T192" i="5"/>
  <c r="R192" i="5"/>
  <c r="P192" i="5"/>
  <c r="BI191" i="5"/>
  <c r="BH191" i="5"/>
  <c r="BG191" i="5"/>
  <c r="BF191" i="5"/>
  <c r="T191" i="5"/>
  <c r="R191" i="5"/>
  <c r="P191" i="5"/>
  <c r="BI189" i="5"/>
  <c r="BH189" i="5"/>
  <c r="BG189" i="5"/>
  <c r="BF189" i="5"/>
  <c r="T189" i="5"/>
  <c r="R189" i="5"/>
  <c r="P189" i="5"/>
  <c r="BI187" i="5"/>
  <c r="BH187" i="5"/>
  <c r="BG187" i="5"/>
  <c r="BF187" i="5"/>
  <c r="T187" i="5"/>
  <c r="R187" i="5"/>
  <c r="P187" i="5"/>
  <c r="BI186" i="5"/>
  <c r="BH186" i="5"/>
  <c r="BG186" i="5"/>
  <c r="BF186" i="5"/>
  <c r="T186" i="5"/>
  <c r="R186" i="5"/>
  <c r="P186" i="5"/>
  <c r="BI184" i="5"/>
  <c r="BH184" i="5"/>
  <c r="BG184" i="5"/>
  <c r="BF184" i="5"/>
  <c r="T184" i="5"/>
  <c r="R184" i="5"/>
  <c r="P184" i="5"/>
  <c r="BI182" i="5"/>
  <c r="BH182" i="5"/>
  <c r="BG182" i="5"/>
  <c r="BF182" i="5"/>
  <c r="T182" i="5"/>
  <c r="R182" i="5"/>
  <c r="P182" i="5"/>
  <c r="BI180" i="5"/>
  <c r="BH180" i="5"/>
  <c r="BG180" i="5"/>
  <c r="BF180" i="5"/>
  <c r="T180" i="5"/>
  <c r="R180" i="5"/>
  <c r="P180" i="5"/>
  <c r="BI178" i="5"/>
  <c r="BH178" i="5"/>
  <c r="BG178" i="5"/>
  <c r="BF178" i="5"/>
  <c r="T178" i="5"/>
  <c r="R178" i="5"/>
  <c r="P178" i="5"/>
  <c r="BI175" i="5"/>
  <c r="BH175" i="5"/>
  <c r="BG175" i="5"/>
  <c r="BF175" i="5"/>
  <c r="T175" i="5"/>
  <c r="R175" i="5"/>
  <c r="P175" i="5"/>
  <c r="BI173" i="5"/>
  <c r="BH173" i="5"/>
  <c r="BG173" i="5"/>
  <c r="BF173" i="5"/>
  <c r="T173" i="5"/>
  <c r="R173" i="5"/>
  <c r="P173" i="5"/>
  <c r="BI171" i="5"/>
  <c r="BH171" i="5"/>
  <c r="BG171" i="5"/>
  <c r="BF171" i="5"/>
  <c r="T171" i="5"/>
  <c r="R171" i="5"/>
  <c r="P171" i="5"/>
  <c r="BI169" i="5"/>
  <c r="BH169" i="5"/>
  <c r="BG169" i="5"/>
  <c r="BF169" i="5"/>
  <c r="T169" i="5"/>
  <c r="R169" i="5"/>
  <c r="P169" i="5"/>
  <c r="BI167" i="5"/>
  <c r="BH167" i="5"/>
  <c r="BG167" i="5"/>
  <c r="BF167" i="5"/>
  <c r="T167" i="5"/>
  <c r="R167" i="5"/>
  <c r="P167" i="5"/>
  <c r="BI165" i="5"/>
  <c r="BH165" i="5"/>
  <c r="BG165" i="5"/>
  <c r="BF165" i="5"/>
  <c r="T165" i="5"/>
  <c r="R165" i="5"/>
  <c r="P165" i="5"/>
  <c r="BI164" i="5"/>
  <c r="BH164" i="5"/>
  <c r="BG164" i="5"/>
  <c r="BF164" i="5"/>
  <c r="T164" i="5"/>
  <c r="R164" i="5"/>
  <c r="P164" i="5"/>
  <c r="BI162" i="5"/>
  <c r="BH162" i="5"/>
  <c r="BG162" i="5"/>
  <c r="BF162" i="5"/>
  <c r="T162" i="5"/>
  <c r="R162" i="5"/>
  <c r="P162" i="5"/>
  <c r="BI160" i="5"/>
  <c r="BH160" i="5"/>
  <c r="BG160" i="5"/>
  <c r="BF160" i="5"/>
  <c r="T160" i="5"/>
  <c r="R160" i="5"/>
  <c r="P160" i="5"/>
  <c r="BI158" i="5"/>
  <c r="BH158" i="5"/>
  <c r="BG158" i="5"/>
  <c r="BF158" i="5"/>
  <c r="T158" i="5"/>
  <c r="R158" i="5"/>
  <c r="P158" i="5"/>
  <c r="BI156" i="5"/>
  <c r="BH156" i="5"/>
  <c r="BG156" i="5"/>
  <c r="BF156" i="5"/>
  <c r="T156" i="5"/>
  <c r="R156" i="5"/>
  <c r="P156" i="5"/>
  <c r="BI154" i="5"/>
  <c r="BH154" i="5"/>
  <c r="BG154" i="5"/>
  <c r="BF154" i="5"/>
  <c r="T154" i="5"/>
  <c r="R154" i="5"/>
  <c r="P154" i="5"/>
  <c r="BI152" i="5"/>
  <c r="BH152" i="5"/>
  <c r="BG152" i="5"/>
  <c r="BF152" i="5"/>
  <c r="T152" i="5"/>
  <c r="R152" i="5"/>
  <c r="P152" i="5"/>
  <c r="BI150" i="5"/>
  <c r="BH150" i="5"/>
  <c r="BG150" i="5"/>
  <c r="BF150" i="5"/>
  <c r="T150" i="5"/>
  <c r="R150" i="5"/>
  <c r="P150" i="5"/>
  <c r="BI148" i="5"/>
  <c r="BH148" i="5"/>
  <c r="BG148" i="5"/>
  <c r="BF148" i="5"/>
  <c r="T148" i="5"/>
  <c r="R148" i="5"/>
  <c r="P148" i="5"/>
  <c r="BI146" i="5"/>
  <c r="BH146" i="5"/>
  <c r="BG146" i="5"/>
  <c r="BF146" i="5"/>
  <c r="T146" i="5"/>
  <c r="R146" i="5"/>
  <c r="P146" i="5"/>
  <c r="BI144" i="5"/>
  <c r="BH144" i="5"/>
  <c r="BG144" i="5"/>
  <c r="BF144" i="5"/>
  <c r="T144" i="5"/>
  <c r="R144" i="5"/>
  <c r="P144" i="5"/>
  <c r="BI142" i="5"/>
  <c r="BH142" i="5"/>
  <c r="BG142" i="5"/>
  <c r="BF142" i="5"/>
  <c r="T142" i="5"/>
  <c r="R142" i="5"/>
  <c r="P142" i="5"/>
  <c r="BI140" i="5"/>
  <c r="BH140" i="5"/>
  <c r="BG140" i="5"/>
  <c r="BF140" i="5"/>
  <c r="T140" i="5"/>
  <c r="R140" i="5"/>
  <c r="P140" i="5"/>
  <c r="BI138" i="5"/>
  <c r="BH138" i="5"/>
  <c r="BG138" i="5"/>
  <c r="BF138" i="5"/>
  <c r="T138" i="5"/>
  <c r="R138" i="5"/>
  <c r="P138" i="5"/>
  <c r="BI137" i="5"/>
  <c r="BH137" i="5"/>
  <c r="BG137" i="5"/>
  <c r="BF137" i="5"/>
  <c r="T137" i="5"/>
  <c r="R137" i="5"/>
  <c r="P137" i="5"/>
  <c r="BI136" i="5"/>
  <c r="BH136" i="5"/>
  <c r="BG136" i="5"/>
  <c r="BF136" i="5"/>
  <c r="T136" i="5"/>
  <c r="R136" i="5"/>
  <c r="P136" i="5"/>
  <c r="BI135" i="5"/>
  <c r="BH135" i="5"/>
  <c r="BG135" i="5"/>
  <c r="BF135" i="5"/>
  <c r="T135" i="5"/>
  <c r="R135" i="5"/>
  <c r="P135" i="5"/>
  <c r="BI134" i="5"/>
  <c r="BH134" i="5"/>
  <c r="BG134" i="5"/>
  <c r="BF134" i="5"/>
  <c r="T134" i="5"/>
  <c r="R134" i="5"/>
  <c r="P134" i="5"/>
  <c r="BI133" i="5"/>
  <c r="BH133" i="5"/>
  <c r="BG133" i="5"/>
  <c r="BF133" i="5"/>
  <c r="T133" i="5"/>
  <c r="R133" i="5"/>
  <c r="P133" i="5"/>
  <c r="F124" i="5"/>
  <c r="E122" i="5"/>
  <c r="F91" i="5"/>
  <c r="E89" i="5"/>
  <c r="J26" i="5"/>
  <c r="E26" i="5"/>
  <c r="J127" i="5" s="1"/>
  <c r="J25" i="5"/>
  <c r="J23" i="5"/>
  <c r="E23" i="5"/>
  <c r="J126" i="5" s="1"/>
  <c r="J22" i="5"/>
  <c r="J20" i="5"/>
  <c r="E20" i="5"/>
  <c r="F127" i="5" s="1"/>
  <c r="J19" i="5"/>
  <c r="J17" i="5"/>
  <c r="E17" i="5"/>
  <c r="F126" i="5" s="1"/>
  <c r="J16" i="5"/>
  <c r="J14" i="5"/>
  <c r="J91" i="5" s="1"/>
  <c r="E7" i="5"/>
  <c r="E118" i="5" s="1"/>
  <c r="J39" i="4"/>
  <c r="J38" i="4"/>
  <c r="AY98" i="1" s="1"/>
  <c r="J37" i="4"/>
  <c r="AX98" i="1" s="1"/>
  <c r="BI214" i="4"/>
  <c r="BH214" i="4"/>
  <c r="BG214" i="4"/>
  <c r="BF214" i="4"/>
  <c r="T214" i="4"/>
  <c r="R214" i="4"/>
  <c r="P214" i="4"/>
  <c r="BI210" i="4"/>
  <c r="BH210" i="4"/>
  <c r="BG210" i="4"/>
  <c r="BF210" i="4"/>
  <c r="T210" i="4"/>
  <c r="R210" i="4"/>
  <c r="P210" i="4"/>
  <c r="BI209" i="4"/>
  <c r="BH209" i="4"/>
  <c r="BG209" i="4"/>
  <c r="BF209" i="4"/>
  <c r="T209" i="4"/>
  <c r="R209" i="4"/>
  <c r="P209" i="4"/>
  <c r="BI208" i="4"/>
  <c r="BH208" i="4"/>
  <c r="BG208" i="4"/>
  <c r="BF208" i="4"/>
  <c r="T208" i="4"/>
  <c r="R208" i="4"/>
  <c r="P208" i="4"/>
  <c r="BI205" i="4"/>
  <c r="BH205" i="4"/>
  <c r="BG205" i="4"/>
  <c r="BF205" i="4"/>
  <c r="T205" i="4"/>
  <c r="R205" i="4"/>
  <c r="P205" i="4"/>
  <c r="BI203" i="4"/>
  <c r="BH203" i="4"/>
  <c r="BG203" i="4"/>
  <c r="BF203" i="4"/>
  <c r="T203" i="4"/>
  <c r="R203" i="4"/>
  <c r="P203" i="4"/>
  <c r="BI201" i="4"/>
  <c r="BH201" i="4"/>
  <c r="BG201" i="4"/>
  <c r="BF201" i="4"/>
  <c r="T201" i="4"/>
  <c r="R201" i="4"/>
  <c r="P201" i="4"/>
  <c r="BI200" i="4"/>
  <c r="BH200" i="4"/>
  <c r="BG200" i="4"/>
  <c r="BF200" i="4"/>
  <c r="T200" i="4"/>
  <c r="R200" i="4"/>
  <c r="P200" i="4"/>
  <c r="BI197" i="4"/>
  <c r="BH197" i="4"/>
  <c r="BG197" i="4"/>
  <c r="BF197" i="4"/>
  <c r="T197" i="4"/>
  <c r="R197" i="4"/>
  <c r="P197" i="4"/>
  <c r="BI196" i="4"/>
  <c r="BH196" i="4"/>
  <c r="BG196" i="4"/>
  <c r="BF196" i="4"/>
  <c r="T196" i="4"/>
  <c r="R196" i="4"/>
  <c r="P196" i="4"/>
  <c r="BI195" i="4"/>
  <c r="BH195" i="4"/>
  <c r="BG195" i="4"/>
  <c r="BF195" i="4"/>
  <c r="T195" i="4"/>
  <c r="R195" i="4"/>
  <c r="P195" i="4"/>
  <c r="BI194" i="4"/>
  <c r="BH194" i="4"/>
  <c r="BG194" i="4"/>
  <c r="BF194" i="4"/>
  <c r="T194" i="4"/>
  <c r="R194" i="4"/>
  <c r="P194" i="4"/>
  <c r="BI193" i="4"/>
  <c r="BH193" i="4"/>
  <c r="BG193" i="4"/>
  <c r="BF193" i="4"/>
  <c r="T193" i="4"/>
  <c r="R193" i="4"/>
  <c r="P193" i="4"/>
  <c r="BI190" i="4"/>
  <c r="BH190" i="4"/>
  <c r="BG190" i="4"/>
  <c r="BF190" i="4"/>
  <c r="T190" i="4"/>
  <c r="R190" i="4"/>
  <c r="P190" i="4"/>
  <c r="BI189" i="4"/>
  <c r="BH189" i="4"/>
  <c r="BG189" i="4"/>
  <c r="BF189" i="4"/>
  <c r="T189" i="4"/>
  <c r="R189" i="4"/>
  <c r="P189" i="4"/>
  <c r="BI186" i="4"/>
  <c r="BH186" i="4"/>
  <c r="BG186" i="4"/>
  <c r="BF186" i="4"/>
  <c r="T186" i="4"/>
  <c r="R186" i="4"/>
  <c r="P186" i="4"/>
  <c r="BI184" i="4"/>
  <c r="BH184" i="4"/>
  <c r="BG184" i="4"/>
  <c r="BF184" i="4"/>
  <c r="T184" i="4"/>
  <c r="R184" i="4"/>
  <c r="P184" i="4"/>
  <c r="BI182" i="4"/>
  <c r="BH182" i="4"/>
  <c r="BG182" i="4"/>
  <c r="BF182" i="4"/>
  <c r="T182" i="4"/>
  <c r="R182" i="4"/>
  <c r="P182" i="4"/>
  <c r="BI180" i="4"/>
  <c r="BH180" i="4"/>
  <c r="BG180" i="4"/>
  <c r="BF180" i="4"/>
  <c r="T180" i="4"/>
  <c r="R180" i="4"/>
  <c r="P180" i="4"/>
  <c r="BI178" i="4"/>
  <c r="BH178" i="4"/>
  <c r="BG178" i="4"/>
  <c r="BF178" i="4"/>
  <c r="T178" i="4"/>
  <c r="R178" i="4"/>
  <c r="P178" i="4"/>
  <c r="BI176" i="4"/>
  <c r="BH176" i="4"/>
  <c r="BG176" i="4"/>
  <c r="BF176" i="4"/>
  <c r="T176" i="4"/>
  <c r="R176" i="4"/>
  <c r="P176" i="4"/>
  <c r="BI174" i="4"/>
  <c r="BH174" i="4"/>
  <c r="BG174" i="4"/>
  <c r="BF174" i="4"/>
  <c r="T174" i="4"/>
  <c r="R174" i="4"/>
  <c r="P174" i="4"/>
  <c r="BI172" i="4"/>
  <c r="BH172" i="4"/>
  <c r="BG172" i="4"/>
  <c r="BF172" i="4"/>
  <c r="T172" i="4"/>
  <c r="R172" i="4"/>
  <c r="P172" i="4"/>
  <c r="BI170" i="4"/>
  <c r="BH170" i="4"/>
  <c r="BG170" i="4"/>
  <c r="BF170" i="4"/>
  <c r="T170" i="4"/>
  <c r="R170" i="4"/>
  <c r="P170" i="4"/>
  <c r="BI168" i="4"/>
  <c r="BH168" i="4"/>
  <c r="BG168" i="4"/>
  <c r="BF168" i="4"/>
  <c r="T168" i="4"/>
  <c r="R168" i="4"/>
  <c r="P168" i="4"/>
  <c r="BI166" i="4"/>
  <c r="BH166" i="4"/>
  <c r="BG166" i="4"/>
  <c r="BF166" i="4"/>
  <c r="T166" i="4"/>
  <c r="R166" i="4"/>
  <c r="P166" i="4"/>
  <c r="BI164" i="4"/>
  <c r="BH164" i="4"/>
  <c r="BG164" i="4"/>
  <c r="BF164" i="4"/>
  <c r="T164" i="4"/>
  <c r="R164" i="4"/>
  <c r="P164" i="4"/>
  <c r="BI162" i="4"/>
  <c r="BH162" i="4"/>
  <c r="BG162" i="4"/>
  <c r="BF162" i="4"/>
  <c r="T162" i="4"/>
  <c r="R162" i="4"/>
  <c r="P162" i="4"/>
  <c r="BI160" i="4"/>
  <c r="BH160" i="4"/>
  <c r="BG160" i="4"/>
  <c r="BF160" i="4"/>
  <c r="T160" i="4"/>
  <c r="R160" i="4"/>
  <c r="P160" i="4"/>
  <c r="BI158" i="4"/>
  <c r="BH158" i="4"/>
  <c r="BG158" i="4"/>
  <c r="BF158" i="4"/>
  <c r="T158" i="4"/>
  <c r="R158" i="4"/>
  <c r="P158" i="4"/>
  <c r="BI156" i="4"/>
  <c r="BH156" i="4"/>
  <c r="BG156" i="4"/>
  <c r="BF156" i="4"/>
  <c r="T156" i="4"/>
  <c r="R156" i="4"/>
  <c r="P156" i="4"/>
  <c r="BI154" i="4"/>
  <c r="BH154" i="4"/>
  <c r="BG154" i="4"/>
  <c r="BF154" i="4"/>
  <c r="T154" i="4"/>
  <c r="R154" i="4"/>
  <c r="P154" i="4"/>
  <c r="BI153" i="4"/>
  <c r="BH153" i="4"/>
  <c r="BG153" i="4"/>
  <c r="BF153" i="4"/>
  <c r="T153" i="4"/>
  <c r="R153" i="4"/>
  <c r="P153" i="4"/>
  <c r="BI151" i="4"/>
  <c r="BH151" i="4"/>
  <c r="BG151" i="4"/>
  <c r="BF151" i="4"/>
  <c r="T151" i="4"/>
  <c r="R151" i="4"/>
  <c r="P151" i="4"/>
  <c r="BI149" i="4"/>
  <c r="BH149" i="4"/>
  <c r="BG149" i="4"/>
  <c r="BF149" i="4"/>
  <c r="T149" i="4"/>
  <c r="R149" i="4"/>
  <c r="P149" i="4"/>
  <c r="BI147" i="4"/>
  <c r="BH147" i="4"/>
  <c r="BG147" i="4"/>
  <c r="BF147" i="4"/>
  <c r="T147" i="4"/>
  <c r="R147" i="4"/>
  <c r="P147" i="4"/>
  <c r="BI145" i="4"/>
  <c r="BH145" i="4"/>
  <c r="BG145" i="4"/>
  <c r="BF145" i="4"/>
  <c r="T145" i="4"/>
  <c r="R145" i="4"/>
  <c r="P145" i="4"/>
  <c r="BI143" i="4"/>
  <c r="BH143" i="4"/>
  <c r="BG143" i="4"/>
  <c r="BF143" i="4"/>
  <c r="T143" i="4"/>
  <c r="R143" i="4"/>
  <c r="P143" i="4"/>
  <c r="BI141" i="4"/>
  <c r="BH141" i="4"/>
  <c r="BG141" i="4"/>
  <c r="BF141" i="4"/>
  <c r="T141" i="4"/>
  <c r="R141" i="4"/>
  <c r="P141" i="4"/>
  <c r="BI139" i="4"/>
  <c r="BH139" i="4"/>
  <c r="BG139" i="4"/>
  <c r="BF139" i="4"/>
  <c r="T139" i="4"/>
  <c r="R139" i="4"/>
  <c r="P139" i="4"/>
  <c r="BI137" i="4"/>
  <c r="BH137" i="4"/>
  <c r="BG137" i="4"/>
  <c r="BF137" i="4"/>
  <c r="T137" i="4"/>
  <c r="R137" i="4"/>
  <c r="P137" i="4"/>
  <c r="BI135" i="4"/>
  <c r="BH135" i="4"/>
  <c r="BG135" i="4"/>
  <c r="BF135" i="4"/>
  <c r="T135" i="4"/>
  <c r="R135" i="4"/>
  <c r="P135" i="4"/>
  <c r="BI133" i="4"/>
  <c r="BH133" i="4"/>
  <c r="BG133" i="4"/>
  <c r="BF133" i="4"/>
  <c r="T133" i="4"/>
  <c r="R133" i="4"/>
  <c r="P133" i="4"/>
  <c r="F124" i="4"/>
  <c r="E122" i="4"/>
  <c r="F91" i="4"/>
  <c r="E89" i="4"/>
  <c r="J26" i="4"/>
  <c r="E26" i="4"/>
  <c r="J94" i="4" s="1"/>
  <c r="J25" i="4"/>
  <c r="J23" i="4"/>
  <c r="E23" i="4"/>
  <c r="J93" i="4" s="1"/>
  <c r="J22" i="4"/>
  <c r="J20" i="4"/>
  <c r="E20" i="4"/>
  <c r="F127" i="4" s="1"/>
  <c r="J19" i="4"/>
  <c r="J17" i="4"/>
  <c r="E17" i="4"/>
  <c r="F126" i="4" s="1"/>
  <c r="J16" i="4"/>
  <c r="J14" i="4"/>
  <c r="J91" i="4" s="1"/>
  <c r="E7" i="4"/>
  <c r="E118" i="4" s="1"/>
  <c r="J37" i="3"/>
  <c r="J36" i="3"/>
  <c r="AY96" i="1"/>
  <c r="J35" i="3"/>
  <c r="AX96" i="1" s="1"/>
  <c r="BI127" i="3"/>
  <c r="BH127" i="3"/>
  <c r="BG127" i="3"/>
  <c r="BF127" i="3"/>
  <c r="T127" i="3"/>
  <c r="R127" i="3"/>
  <c r="P127" i="3"/>
  <c r="BI125" i="3"/>
  <c r="BH125" i="3"/>
  <c r="BG125" i="3"/>
  <c r="BF125" i="3"/>
  <c r="T125" i="3"/>
  <c r="R125" i="3"/>
  <c r="P125" i="3"/>
  <c r="BI124" i="3"/>
  <c r="BH124" i="3"/>
  <c r="BG124" i="3"/>
  <c r="BF124" i="3"/>
  <c r="T124" i="3"/>
  <c r="R124" i="3"/>
  <c r="P124" i="3"/>
  <c r="BI123" i="3"/>
  <c r="BH123" i="3"/>
  <c r="BG123" i="3"/>
  <c r="BF123" i="3"/>
  <c r="T123" i="3"/>
  <c r="R123" i="3"/>
  <c r="P123" i="3"/>
  <c r="BI121" i="3"/>
  <c r="BH121" i="3"/>
  <c r="BG121" i="3"/>
  <c r="BF121" i="3"/>
  <c r="T121" i="3"/>
  <c r="R121" i="3"/>
  <c r="P121" i="3"/>
  <c r="J114" i="3"/>
  <c r="F114" i="3"/>
  <c r="F112" i="3"/>
  <c r="E110" i="3"/>
  <c r="J91" i="3"/>
  <c r="F91" i="3"/>
  <c r="F89" i="3"/>
  <c r="E87" i="3"/>
  <c r="J24" i="3"/>
  <c r="E24" i="3"/>
  <c r="J92" i="3"/>
  <c r="J23" i="3"/>
  <c r="J18" i="3"/>
  <c r="E18" i="3"/>
  <c r="F92" i="3"/>
  <c r="J17" i="3"/>
  <c r="J12" i="3"/>
  <c r="J89" i="3" s="1"/>
  <c r="E7" i="3"/>
  <c r="E108" i="3" s="1"/>
  <c r="J37" i="2"/>
  <c r="J36" i="2"/>
  <c r="AY95" i="1"/>
  <c r="J35" i="2"/>
  <c r="AX95" i="1"/>
  <c r="BI770" i="2"/>
  <c r="BH770" i="2"/>
  <c r="BG770" i="2"/>
  <c r="BF770" i="2"/>
  <c r="T770" i="2"/>
  <c r="R770" i="2"/>
  <c r="P770" i="2"/>
  <c r="BI768" i="2"/>
  <c r="BH768" i="2"/>
  <c r="BG768" i="2"/>
  <c r="BF768" i="2"/>
  <c r="T768" i="2"/>
  <c r="R768" i="2"/>
  <c r="P768" i="2"/>
  <c r="BI766" i="2"/>
  <c r="BH766" i="2"/>
  <c r="BG766" i="2"/>
  <c r="BF766" i="2"/>
  <c r="T766" i="2"/>
  <c r="R766" i="2"/>
  <c r="P766" i="2"/>
  <c r="BI764" i="2"/>
  <c r="BH764" i="2"/>
  <c r="BG764" i="2"/>
  <c r="BF764" i="2"/>
  <c r="T764" i="2"/>
  <c r="R764" i="2"/>
  <c r="P764" i="2"/>
  <c r="BI762" i="2"/>
  <c r="BH762" i="2"/>
  <c r="BG762" i="2"/>
  <c r="BF762" i="2"/>
  <c r="T762" i="2"/>
  <c r="R762" i="2"/>
  <c r="P762" i="2"/>
  <c r="BI760" i="2"/>
  <c r="BH760" i="2"/>
  <c r="BG760" i="2"/>
  <c r="BF760" i="2"/>
  <c r="T760" i="2"/>
  <c r="R760" i="2"/>
  <c r="P760" i="2"/>
  <c r="BI758" i="2"/>
  <c r="BH758" i="2"/>
  <c r="BG758" i="2"/>
  <c r="BF758" i="2"/>
  <c r="T758" i="2"/>
  <c r="R758" i="2"/>
  <c r="P758" i="2"/>
  <c r="BI755" i="2"/>
  <c r="BH755" i="2"/>
  <c r="BG755" i="2"/>
  <c r="BF755" i="2"/>
  <c r="T755" i="2"/>
  <c r="T754" i="2" s="1"/>
  <c r="R755" i="2"/>
  <c r="R754" i="2" s="1"/>
  <c r="P755" i="2"/>
  <c r="P754" i="2" s="1"/>
  <c r="BI742" i="2"/>
  <c r="BH742" i="2"/>
  <c r="BG742" i="2"/>
  <c r="BF742" i="2"/>
  <c r="T742" i="2"/>
  <c r="R742" i="2"/>
  <c r="P742" i="2"/>
  <c r="BI734" i="2"/>
  <c r="BH734" i="2"/>
  <c r="BG734" i="2"/>
  <c r="BF734" i="2"/>
  <c r="T734" i="2"/>
  <c r="T733" i="2" s="1"/>
  <c r="R734" i="2"/>
  <c r="R733" i="2" s="1"/>
  <c r="P734" i="2"/>
  <c r="P733" i="2" s="1"/>
  <c r="BI731" i="2"/>
  <c r="BH731" i="2"/>
  <c r="BG731" i="2"/>
  <c r="BF731" i="2"/>
  <c r="T731" i="2"/>
  <c r="R731" i="2"/>
  <c r="P731" i="2"/>
  <c r="BI728" i="2"/>
  <c r="BH728" i="2"/>
  <c r="BG728" i="2"/>
  <c r="BF728" i="2"/>
  <c r="T728" i="2"/>
  <c r="R728" i="2"/>
  <c r="P728" i="2"/>
  <c r="BI725" i="2"/>
  <c r="BH725" i="2"/>
  <c r="BG725" i="2"/>
  <c r="BF725" i="2"/>
  <c r="T725" i="2"/>
  <c r="R725" i="2"/>
  <c r="P725" i="2"/>
  <c r="BI720" i="2"/>
  <c r="BH720" i="2"/>
  <c r="BG720" i="2"/>
  <c r="BF720" i="2"/>
  <c r="T720" i="2"/>
  <c r="R720" i="2"/>
  <c r="P720" i="2"/>
  <c r="BI718" i="2"/>
  <c r="BH718" i="2"/>
  <c r="BG718" i="2"/>
  <c r="BF718" i="2"/>
  <c r="T718" i="2"/>
  <c r="R718" i="2"/>
  <c r="P718" i="2"/>
  <c r="BI715" i="2"/>
  <c r="BH715" i="2"/>
  <c r="BG715" i="2"/>
  <c r="BF715" i="2"/>
  <c r="T715" i="2"/>
  <c r="R715" i="2"/>
  <c r="P715" i="2"/>
  <c r="BI713" i="2"/>
  <c r="BH713" i="2"/>
  <c r="BG713" i="2"/>
  <c r="BF713" i="2"/>
  <c r="T713" i="2"/>
  <c r="R713" i="2"/>
  <c r="P713" i="2"/>
  <c r="BI710" i="2"/>
  <c r="BH710" i="2"/>
  <c r="BG710" i="2"/>
  <c r="BF710" i="2"/>
  <c r="T710" i="2"/>
  <c r="R710" i="2"/>
  <c r="P710" i="2"/>
  <c r="BI706" i="2"/>
  <c r="BH706" i="2"/>
  <c r="BG706" i="2"/>
  <c r="BF706" i="2"/>
  <c r="T706" i="2"/>
  <c r="R706" i="2"/>
  <c r="P706" i="2"/>
  <c r="BI702" i="2"/>
  <c r="BH702" i="2"/>
  <c r="BG702" i="2"/>
  <c r="BF702" i="2"/>
  <c r="T702" i="2"/>
  <c r="R702" i="2"/>
  <c r="P702" i="2"/>
  <c r="BI699" i="2"/>
  <c r="BH699" i="2"/>
  <c r="BG699" i="2"/>
  <c r="BF699" i="2"/>
  <c r="T699" i="2"/>
  <c r="R699" i="2"/>
  <c r="P699" i="2"/>
  <c r="BI697" i="2"/>
  <c r="BH697" i="2"/>
  <c r="BG697" i="2"/>
  <c r="BF697" i="2"/>
  <c r="T697" i="2"/>
  <c r="R697" i="2"/>
  <c r="P697" i="2"/>
  <c r="BI695" i="2"/>
  <c r="BH695" i="2"/>
  <c r="BG695" i="2"/>
  <c r="BF695" i="2"/>
  <c r="T695" i="2"/>
  <c r="R695" i="2"/>
  <c r="P695" i="2"/>
  <c r="BI693" i="2"/>
  <c r="BH693" i="2"/>
  <c r="BG693" i="2"/>
  <c r="BF693" i="2"/>
  <c r="T693" i="2"/>
  <c r="R693" i="2"/>
  <c r="P693" i="2"/>
  <c r="BI691" i="2"/>
  <c r="BH691" i="2"/>
  <c r="BG691" i="2"/>
  <c r="BF691" i="2"/>
  <c r="T691" i="2"/>
  <c r="R691" i="2"/>
  <c r="P691" i="2"/>
  <c r="BI687" i="2"/>
  <c r="BH687" i="2"/>
  <c r="BG687" i="2"/>
  <c r="BF687" i="2"/>
  <c r="T687" i="2"/>
  <c r="R687" i="2"/>
  <c r="P687" i="2"/>
  <c r="BI684" i="2"/>
  <c r="BH684" i="2"/>
  <c r="BG684" i="2"/>
  <c r="BF684" i="2"/>
  <c r="T684" i="2"/>
  <c r="R684" i="2"/>
  <c r="P684" i="2"/>
  <c r="BI682" i="2"/>
  <c r="BH682" i="2"/>
  <c r="BG682" i="2"/>
  <c r="BF682" i="2"/>
  <c r="T682" i="2"/>
  <c r="R682" i="2"/>
  <c r="P682" i="2"/>
  <c r="BI679" i="2"/>
  <c r="BH679" i="2"/>
  <c r="BG679" i="2"/>
  <c r="BF679" i="2"/>
  <c r="T679" i="2"/>
  <c r="R679" i="2"/>
  <c r="P679" i="2"/>
  <c r="BI677" i="2"/>
  <c r="BH677" i="2"/>
  <c r="BG677" i="2"/>
  <c r="BF677" i="2"/>
  <c r="T677" i="2"/>
  <c r="R677" i="2"/>
  <c r="P677" i="2"/>
  <c r="BI675" i="2"/>
  <c r="BH675" i="2"/>
  <c r="BG675" i="2"/>
  <c r="BF675" i="2"/>
  <c r="T675" i="2"/>
  <c r="R675" i="2"/>
  <c r="P675" i="2"/>
  <c r="BI672" i="2"/>
  <c r="BH672" i="2"/>
  <c r="BG672" i="2"/>
  <c r="BF672" i="2"/>
  <c r="T672" i="2"/>
  <c r="R672" i="2"/>
  <c r="P672" i="2"/>
  <c r="BI667" i="2"/>
  <c r="BH667" i="2"/>
  <c r="BG667" i="2"/>
  <c r="BF667" i="2"/>
  <c r="T667" i="2"/>
  <c r="R667" i="2"/>
  <c r="P667" i="2"/>
  <c r="BI664" i="2"/>
  <c r="BH664" i="2"/>
  <c r="BG664" i="2"/>
  <c r="BF664" i="2"/>
  <c r="T664" i="2"/>
  <c r="R664" i="2"/>
  <c r="P664" i="2"/>
  <c r="BI657" i="2"/>
  <c r="BH657" i="2"/>
  <c r="BG657" i="2"/>
  <c r="BF657" i="2"/>
  <c r="T657" i="2"/>
  <c r="R657" i="2"/>
  <c r="P657" i="2"/>
  <c r="BI650" i="2"/>
  <c r="BH650" i="2"/>
  <c r="BG650" i="2"/>
  <c r="BF650" i="2"/>
  <c r="T650" i="2"/>
  <c r="R650" i="2"/>
  <c r="P650" i="2"/>
  <c r="BI648" i="2"/>
  <c r="BH648" i="2"/>
  <c r="BG648" i="2"/>
  <c r="BF648" i="2"/>
  <c r="T648" i="2"/>
  <c r="R648" i="2"/>
  <c r="P648" i="2"/>
  <c r="BI646" i="2"/>
  <c r="BH646" i="2"/>
  <c r="BG646" i="2"/>
  <c r="BF646" i="2"/>
  <c r="T646" i="2"/>
  <c r="R646" i="2"/>
  <c r="P646" i="2"/>
  <c r="BI644" i="2"/>
  <c r="BH644" i="2"/>
  <c r="BG644" i="2"/>
  <c r="BF644" i="2"/>
  <c r="T644" i="2"/>
  <c r="R644" i="2"/>
  <c r="P644" i="2"/>
  <c r="BI642" i="2"/>
  <c r="BH642" i="2"/>
  <c r="BG642" i="2"/>
  <c r="BF642" i="2"/>
  <c r="T642" i="2"/>
  <c r="R642" i="2"/>
  <c r="P642" i="2"/>
  <c r="BI640" i="2"/>
  <c r="BH640" i="2"/>
  <c r="BG640" i="2"/>
  <c r="BF640" i="2"/>
  <c r="T640" i="2"/>
  <c r="R640" i="2"/>
  <c r="P640" i="2"/>
  <c r="BI638" i="2"/>
  <c r="BH638" i="2"/>
  <c r="BG638" i="2"/>
  <c r="BF638" i="2"/>
  <c r="T638" i="2"/>
  <c r="R638" i="2"/>
  <c r="P638" i="2"/>
  <c r="BI636" i="2"/>
  <c r="BH636" i="2"/>
  <c r="BG636" i="2"/>
  <c r="BF636" i="2"/>
  <c r="T636" i="2"/>
  <c r="R636" i="2"/>
  <c r="P636" i="2"/>
  <c r="BI630" i="2"/>
  <c r="BH630" i="2"/>
  <c r="BG630" i="2"/>
  <c r="BF630" i="2"/>
  <c r="T630" i="2"/>
  <c r="R630" i="2"/>
  <c r="P630" i="2"/>
  <c r="BI627" i="2"/>
  <c r="BH627" i="2"/>
  <c r="BG627" i="2"/>
  <c r="BF627" i="2"/>
  <c r="T627" i="2"/>
  <c r="R627" i="2"/>
  <c r="P627" i="2"/>
  <c r="BI625" i="2"/>
  <c r="BH625" i="2"/>
  <c r="BG625" i="2"/>
  <c r="BF625" i="2"/>
  <c r="T625" i="2"/>
  <c r="R625" i="2"/>
  <c r="P625" i="2"/>
  <c r="BI621" i="2"/>
  <c r="BH621" i="2"/>
  <c r="BG621" i="2"/>
  <c r="BF621" i="2"/>
  <c r="T621" i="2"/>
  <c r="R621" i="2"/>
  <c r="P621" i="2"/>
  <c r="BI618" i="2"/>
  <c r="BH618" i="2"/>
  <c r="BG618" i="2"/>
  <c r="BF618" i="2"/>
  <c r="T618" i="2"/>
  <c r="R618" i="2"/>
  <c r="P618" i="2"/>
  <c r="BI613" i="2"/>
  <c r="BH613" i="2"/>
  <c r="BG613" i="2"/>
  <c r="BF613" i="2"/>
  <c r="T613" i="2"/>
  <c r="R613" i="2"/>
  <c r="P613" i="2"/>
  <c r="BI610" i="2"/>
  <c r="BH610" i="2"/>
  <c r="BG610" i="2"/>
  <c r="BF610" i="2"/>
  <c r="T610" i="2"/>
  <c r="R610" i="2"/>
  <c r="P610" i="2"/>
  <c r="BI603" i="2"/>
  <c r="BH603" i="2"/>
  <c r="BG603" i="2"/>
  <c r="BF603" i="2"/>
  <c r="T603" i="2"/>
  <c r="R603" i="2"/>
  <c r="P603" i="2"/>
  <c r="BI601" i="2"/>
  <c r="BH601" i="2"/>
  <c r="BG601" i="2"/>
  <c r="BF601" i="2"/>
  <c r="T601" i="2"/>
  <c r="R601" i="2"/>
  <c r="P601" i="2"/>
  <c r="BI599" i="2"/>
  <c r="BH599" i="2"/>
  <c r="BG599" i="2"/>
  <c r="BF599" i="2"/>
  <c r="T599" i="2"/>
  <c r="R599" i="2"/>
  <c r="P599" i="2"/>
  <c r="BI597" i="2"/>
  <c r="BH597" i="2"/>
  <c r="BG597" i="2"/>
  <c r="BF597" i="2"/>
  <c r="T597" i="2"/>
  <c r="R597" i="2"/>
  <c r="P597" i="2"/>
  <c r="BI594" i="2"/>
  <c r="BH594" i="2"/>
  <c r="BG594" i="2"/>
  <c r="BF594" i="2"/>
  <c r="T594" i="2"/>
  <c r="R594" i="2"/>
  <c r="P594" i="2"/>
  <c r="BI592" i="2"/>
  <c r="BH592" i="2"/>
  <c r="BG592" i="2"/>
  <c r="BF592" i="2"/>
  <c r="T592" i="2"/>
  <c r="R592" i="2"/>
  <c r="P592" i="2"/>
  <c r="BI590" i="2"/>
  <c r="BH590" i="2"/>
  <c r="BG590" i="2"/>
  <c r="BF590" i="2"/>
  <c r="T590" i="2"/>
  <c r="R590" i="2"/>
  <c r="P590" i="2"/>
  <c r="BI588" i="2"/>
  <c r="BH588" i="2"/>
  <c r="BG588" i="2"/>
  <c r="BF588" i="2"/>
  <c r="T588" i="2"/>
  <c r="R588" i="2"/>
  <c r="P588" i="2"/>
  <c r="BI586" i="2"/>
  <c r="BH586" i="2"/>
  <c r="BG586" i="2"/>
  <c r="BF586" i="2"/>
  <c r="T586" i="2"/>
  <c r="R586" i="2"/>
  <c r="P586" i="2"/>
  <c r="BI584" i="2"/>
  <c r="BH584" i="2"/>
  <c r="BG584" i="2"/>
  <c r="BF584" i="2"/>
  <c r="T584" i="2"/>
  <c r="R584" i="2"/>
  <c r="P584" i="2"/>
  <c r="BI582" i="2"/>
  <c r="BH582" i="2"/>
  <c r="BG582" i="2"/>
  <c r="BF582" i="2"/>
  <c r="T582" i="2"/>
  <c r="R582" i="2"/>
  <c r="P582" i="2"/>
  <c r="BI580" i="2"/>
  <c r="BH580" i="2"/>
  <c r="BG580" i="2"/>
  <c r="BF580" i="2"/>
  <c r="T580" i="2"/>
  <c r="R580" i="2"/>
  <c r="P580" i="2"/>
  <c r="BI578" i="2"/>
  <c r="BH578" i="2"/>
  <c r="BG578" i="2"/>
  <c r="BF578" i="2"/>
  <c r="T578" i="2"/>
  <c r="R578" i="2"/>
  <c r="P578" i="2"/>
  <c r="BI575" i="2"/>
  <c r="BH575" i="2"/>
  <c r="BG575" i="2"/>
  <c r="BF575" i="2"/>
  <c r="T575" i="2"/>
  <c r="R575" i="2"/>
  <c r="P575" i="2"/>
  <c r="BI571" i="2"/>
  <c r="BH571" i="2"/>
  <c r="BG571" i="2"/>
  <c r="BF571" i="2"/>
  <c r="T571" i="2"/>
  <c r="R571" i="2"/>
  <c r="P571" i="2"/>
  <c r="BI567" i="2"/>
  <c r="BH567" i="2"/>
  <c r="BG567" i="2"/>
  <c r="BF567" i="2"/>
  <c r="T567" i="2"/>
  <c r="R567" i="2"/>
  <c r="P567" i="2"/>
  <c r="BI565" i="2"/>
  <c r="BH565" i="2"/>
  <c r="BG565" i="2"/>
  <c r="BF565" i="2"/>
  <c r="T565" i="2"/>
  <c r="R565" i="2"/>
  <c r="P565" i="2"/>
  <c r="BI563" i="2"/>
  <c r="BH563" i="2"/>
  <c r="BG563" i="2"/>
  <c r="BF563" i="2"/>
  <c r="T563" i="2"/>
  <c r="R563" i="2"/>
  <c r="P563" i="2"/>
  <c r="BI561" i="2"/>
  <c r="BH561" i="2"/>
  <c r="BG561" i="2"/>
  <c r="BF561" i="2"/>
  <c r="T561" i="2"/>
  <c r="R561" i="2"/>
  <c r="P561" i="2"/>
  <c r="BI559" i="2"/>
  <c r="BH559" i="2"/>
  <c r="BG559" i="2"/>
  <c r="BF559" i="2"/>
  <c r="T559" i="2"/>
  <c r="R559" i="2"/>
  <c r="P559" i="2"/>
  <c r="BI557" i="2"/>
  <c r="BH557" i="2"/>
  <c r="BG557" i="2"/>
  <c r="BF557" i="2"/>
  <c r="T557" i="2"/>
  <c r="R557" i="2"/>
  <c r="P557" i="2"/>
  <c r="BI555" i="2"/>
  <c r="BH555" i="2"/>
  <c r="BG555" i="2"/>
  <c r="BF555" i="2"/>
  <c r="T555" i="2"/>
  <c r="R555" i="2"/>
  <c r="P555" i="2"/>
  <c r="BI553" i="2"/>
  <c r="BH553" i="2"/>
  <c r="BG553" i="2"/>
  <c r="BF553" i="2"/>
  <c r="T553" i="2"/>
  <c r="R553" i="2"/>
  <c r="P553" i="2"/>
  <c r="BI551" i="2"/>
  <c r="BH551" i="2"/>
  <c r="BG551" i="2"/>
  <c r="BF551" i="2"/>
  <c r="T551" i="2"/>
  <c r="R551" i="2"/>
  <c r="P551" i="2"/>
  <c r="BI549" i="2"/>
  <c r="BH549" i="2"/>
  <c r="BG549" i="2"/>
  <c r="BF549" i="2"/>
  <c r="T549" i="2"/>
  <c r="R549" i="2"/>
  <c r="P549" i="2"/>
  <c r="BI547" i="2"/>
  <c r="BH547" i="2"/>
  <c r="BG547" i="2"/>
  <c r="BF547" i="2"/>
  <c r="T547" i="2"/>
  <c r="R547" i="2"/>
  <c r="P547" i="2"/>
  <c r="BI545" i="2"/>
  <c r="BH545" i="2"/>
  <c r="BG545" i="2"/>
  <c r="BF545" i="2"/>
  <c r="T545" i="2"/>
  <c r="R545" i="2"/>
  <c r="P545" i="2"/>
  <c r="BI543" i="2"/>
  <c r="BH543" i="2"/>
  <c r="BG543" i="2"/>
  <c r="BF543" i="2"/>
  <c r="T543" i="2"/>
  <c r="R543" i="2"/>
  <c r="P543" i="2"/>
  <c r="BI541" i="2"/>
  <c r="BH541" i="2"/>
  <c r="BG541" i="2"/>
  <c r="BF541" i="2"/>
  <c r="T541" i="2"/>
  <c r="R541" i="2"/>
  <c r="P541" i="2"/>
  <c r="BI538" i="2"/>
  <c r="BH538" i="2"/>
  <c r="BG538" i="2"/>
  <c r="BF538" i="2"/>
  <c r="T538" i="2"/>
  <c r="R538" i="2"/>
  <c r="P538" i="2"/>
  <c r="BI535" i="2"/>
  <c r="BH535" i="2"/>
  <c r="BG535" i="2"/>
  <c r="BF535" i="2"/>
  <c r="T535" i="2"/>
  <c r="R535" i="2"/>
  <c r="P535" i="2"/>
  <c r="BI529" i="2"/>
  <c r="BH529" i="2"/>
  <c r="BG529" i="2"/>
  <c r="BF529" i="2"/>
  <c r="T529" i="2"/>
  <c r="R529" i="2"/>
  <c r="P529" i="2"/>
  <c r="BI526" i="2"/>
  <c r="BH526" i="2"/>
  <c r="BG526" i="2"/>
  <c r="BF526" i="2"/>
  <c r="T526" i="2"/>
  <c r="R526" i="2"/>
  <c r="P526" i="2"/>
  <c r="BI520" i="2"/>
  <c r="BH520" i="2"/>
  <c r="BG520" i="2"/>
  <c r="BF520" i="2"/>
  <c r="T520" i="2"/>
  <c r="R520" i="2"/>
  <c r="P520" i="2"/>
  <c r="BI518" i="2"/>
  <c r="BH518" i="2"/>
  <c r="BG518" i="2"/>
  <c r="BF518" i="2"/>
  <c r="T518" i="2"/>
  <c r="R518" i="2"/>
  <c r="P518" i="2"/>
  <c r="BI516" i="2"/>
  <c r="BH516" i="2"/>
  <c r="BG516" i="2"/>
  <c r="BF516" i="2"/>
  <c r="T516" i="2"/>
  <c r="R516" i="2"/>
  <c r="P516" i="2"/>
  <c r="BI514" i="2"/>
  <c r="BH514" i="2"/>
  <c r="BG514" i="2"/>
  <c r="BF514" i="2"/>
  <c r="T514" i="2"/>
  <c r="R514" i="2"/>
  <c r="P514" i="2"/>
  <c r="BI512" i="2"/>
  <c r="BH512" i="2"/>
  <c r="BG512" i="2"/>
  <c r="BF512" i="2"/>
  <c r="T512" i="2"/>
  <c r="R512" i="2"/>
  <c r="P512" i="2"/>
  <c r="BI510" i="2"/>
  <c r="BH510" i="2"/>
  <c r="BG510" i="2"/>
  <c r="BF510" i="2"/>
  <c r="T510" i="2"/>
  <c r="R510" i="2"/>
  <c r="P510" i="2"/>
  <c r="BI503" i="2"/>
  <c r="BH503" i="2"/>
  <c r="BG503" i="2"/>
  <c r="BF503" i="2"/>
  <c r="T503" i="2"/>
  <c r="T502" i="2" s="1"/>
  <c r="R503" i="2"/>
  <c r="R502" i="2" s="1"/>
  <c r="P503" i="2"/>
  <c r="P502" i="2" s="1"/>
  <c r="BI499" i="2"/>
  <c r="BH499" i="2"/>
  <c r="BG499" i="2"/>
  <c r="BF499" i="2"/>
  <c r="T499" i="2"/>
  <c r="T498" i="2"/>
  <c r="R499" i="2"/>
  <c r="R498" i="2" s="1"/>
  <c r="P499" i="2"/>
  <c r="P498" i="2"/>
  <c r="BI496" i="2"/>
  <c r="BH496" i="2"/>
  <c r="BG496" i="2"/>
  <c r="BF496" i="2"/>
  <c r="T496" i="2"/>
  <c r="R496" i="2"/>
  <c r="P496" i="2"/>
  <c r="BI493" i="2"/>
  <c r="BH493" i="2"/>
  <c r="BG493" i="2"/>
  <c r="BF493" i="2"/>
  <c r="T493" i="2"/>
  <c r="R493" i="2"/>
  <c r="P493" i="2"/>
  <c r="BI491" i="2"/>
  <c r="BH491" i="2"/>
  <c r="BG491" i="2"/>
  <c r="BF491" i="2"/>
  <c r="T491" i="2"/>
  <c r="R491" i="2"/>
  <c r="P491" i="2"/>
  <c r="BI488" i="2"/>
  <c r="BH488" i="2"/>
  <c r="BG488" i="2"/>
  <c r="BF488" i="2"/>
  <c r="T488" i="2"/>
  <c r="R488" i="2"/>
  <c r="P488" i="2"/>
  <c r="BI486" i="2"/>
  <c r="BH486" i="2"/>
  <c r="BG486" i="2"/>
  <c r="BF486" i="2"/>
  <c r="T486" i="2"/>
  <c r="R486" i="2"/>
  <c r="P486" i="2"/>
  <c r="BI481" i="2"/>
  <c r="BH481" i="2"/>
  <c r="BG481" i="2"/>
  <c r="BF481" i="2"/>
  <c r="T481" i="2"/>
  <c r="T480" i="2"/>
  <c r="R481" i="2"/>
  <c r="R480" i="2" s="1"/>
  <c r="P481" i="2"/>
  <c r="P480" i="2"/>
  <c r="BI478" i="2"/>
  <c r="BH478" i="2"/>
  <c r="BG478" i="2"/>
  <c r="BF478" i="2"/>
  <c r="T478" i="2"/>
  <c r="R478" i="2"/>
  <c r="P478" i="2"/>
  <c r="BI472" i="2"/>
  <c r="BH472" i="2"/>
  <c r="BG472" i="2"/>
  <c r="BF472" i="2"/>
  <c r="T472" i="2"/>
  <c r="R472" i="2"/>
  <c r="P472" i="2"/>
  <c r="BI468" i="2"/>
  <c r="BH468" i="2"/>
  <c r="BG468" i="2"/>
  <c r="BF468" i="2"/>
  <c r="T468" i="2"/>
  <c r="R468" i="2"/>
  <c r="P468" i="2"/>
  <c r="BI466" i="2"/>
  <c r="BH466" i="2"/>
  <c r="BG466" i="2"/>
  <c r="BF466" i="2"/>
  <c r="T466" i="2"/>
  <c r="R466" i="2"/>
  <c r="P466" i="2"/>
  <c r="BI464" i="2"/>
  <c r="BH464" i="2"/>
  <c r="BG464" i="2"/>
  <c r="BF464" i="2"/>
  <c r="T464" i="2"/>
  <c r="R464" i="2"/>
  <c r="P464" i="2"/>
  <c r="BI460" i="2"/>
  <c r="BH460" i="2"/>
  <c r="BG460" i="2"/>
  <c r="BF460" i="2"/>
  <c r="T460" i="2"/>
  <c r="R460" i="2"/>
  <c r="P460" i="2"/>
  <c r="BI455" i="2"/>
  <c r="BH455" i="2"/>
  <c r="BG455" i="2"/>
  <c r="BF455" i="2"/>
  <c r="T455" i="2"/>
  <c r="R455" i="2"/>
  <c r="P455" i="2"/>
  <c r="BI449" i="2"/>
  <c r="BH449" i="2"/>
  <c r="BG449" i="2"/>
  <c r="BF449" i="2"/>
  <c r="T449" i="2"/>
  <c r="R449" i="2"/>
  <c r="P449" i="2"/>
  <c r="BI438" i="2"/>
  <c r="BH438" i="2"/>
  <c r="BG438" i="2"/>
  <c r="BF438" i="2"/>
  <c r="T438" i="2"/>
  <c r="R438" i="2"/>
  <c r="P438" i="2"/>
  <c r="BI434" i="2"/>
  <c r="BH434" i="2"/>
  <c r="BG434" i="2"/>
  <c r="BF434" i="2"/>
  <c r="T434" i="2"/>
  <c r="R434" i="2"/>
  <c r="P434" i="2"/>
  <c r="BI430" i="2"/>
  <c r="BH430" i="2"/>
  <c r="BG430" i="2"/>
  <c r="BF430" i="2"/>
  <c r="T430" i="2"/>
  <c r="R430" i="2"/>
  <c r="P430" i="2"/>
  <c r="BI426" i="2"/>
  <c r="BH426" i="2"/>
  <c r="BG426" i="2"/>
  <c r="BF426" i="2"/>
  <c r="T426" i="2"/>
  <c r="R426" i="2"/>
  <c r="P426" i="2"/>
  <c r="BI422" i="2"/>
  <c r="BH422" i="2"/>
  <c r="BG422" i="2"/>
  <c r="BF422" i="2"/>
  <c r="T422" i="2"/>
  <c r="R422" i="2"/>
  <c r="P422" i="2"/>
  <c r="BI418" i="2"/>
  <c r="BH418" i="2"/>
  <c r="BG418" i="2"/>
  <c r="BF418" i="2"/>
  <c r="T418" i="2"/>
  <c r="R418" i="2"/>
  <c r="P418" i="2"/>
  <c r="BI415" i="2"/>
  <c r="BH415" i="2"/>
  <c r="BG415" i="2"/>
  <c r="BF415" i="2"/>
  <c r="T415" i="2"/>
  <c r="R415" i="2"/>
  <c r="P415" i="2"/>
  <c r="BI412" i="2"/>
  <c r="BH412" i="2"/>
  <c r="BG412" i="2"/>
  <c r="BF412" i="2"/>
  <c r="T412" i="2"/>
  <c r="R412" i="2"/>
  <c r="P412" i="2"/>
  <c r="BI410" i="2"/>
  <c r="BH410" i="2"/>
  <c r="BG410" i="2"/>
  <c r="BF410" i="2"/>
  <c r="T410" i="2"/>
  <c r="R410" i="2"/>
  <c r="P410" i="2"/>
  <c r="BI403" i="2"/>
  <c r="BH403" i="2"/>
  <c r="BG403" i="2"/>
  <c r="BF403" i="2"/>
  <c r="T403" i="2"/>
  <c r="R403" i="2"/>
  <c r="P403" i="2"/>
  <c r="BI400" i="2"/>
  <c r="BH400" i="2"/>
  <c r="BG400" i="2"/>
  <c r="BF400" i="2"/>
  <c r="T400" i="2"/>
  <c r="R400" i="2"/>
  <c r="P400" i="2"/>
  <c r="BI396" i="2"/>
  <c r="BH396" i="2"/>
  <c r="BG396" i="2"/>
  <c r="BF396" i="2"/>
  <c r="T396" i="2"/>
  <c r="R396" i="2"/>
  <c r="P396" i="2"/>
  <c r="BI389" i="2"/>
  <c r="BH389" i="2"/>
  <c r="BG389" i="2"/>
  <c r="BF389" i="2"/>
  <c r="T389" i="2"/>
  <c r="R389" i="2"/>
  <c r="P389" i="2"/>
  <c r="BI385" i="2"/>
  <c r="BH385" i="2"/>
  <c r="BG385" i="2"/>
  <c r="BF385" i="2"/>
  <c r="T385" i="2"/>
  <c r="R385" i="2"/>
  <c r="P385" i="2"/>
  <c r="BI383" i="2"/>
  <c r="BH383" i="2"/>
  <c r="BG383" i="2"/>
  <c r="BF383" i="2"/>
  <c r="T383" i="2"/>
  <c r="R383" i="2"/>
  <c r="P383" i="2"/>
  <c r="BI374" i="2"/>
  <c r="BH374" i="2"/>
  <c r="BG374" i="2"/>
  <c r="BF374" i="2"/>
  <c r="T374" i="2"/>
  <c r="R374" i="2"/>
  <c r="P374" i="2"/>
  <c r="BI367" i="2"/>
  <c r="BH367" i="2"/>
  <c r="BG367" i="2"/>
  <c r="BF367" i="2"/>
  <c r="T367" i="2"/>
  <c r="R367" i="2"/>
  <c r="P367" i="2"/>
  <c r="BI365" i="2"/>
  <c r="BH365" i="2"/>
  <c r="BG365" i="2"/>
  <c r="BF365" i="2"/>
  <c r="T365" i="2"/>
  <c r="R365" i="2"/>
  <c r="P365" i="2"/>
  <c r="BI363" i="2"/>
  <c r="BH363" i="2"/>
  <c r="BG363" i="2"/>
  <c r="BF363" i="2"/>
  <c r="T363" i="2"/>
  <c r="R363" i="2"/>
  <c r="P363" i="2"/>
  <c r="BI361" i="2"/>
  <c r="BH361" i="2"/>
  <c r="BG361" i="2"/>
  <c r="BF361" i="2"/>
  <c r="T361" i="2"/>
  <c r="R361" i="2"/>
  <c r="P361" i="2"/>
  <c r="BI359" i="2"/>
  <c r="BH359" i="2"/>
  <c r="BG359" i="2"/>
  <c r="BF359" i="2"/>
  <c r="T359" i="2"/>
  <c r="R359" i="2"/>
  <c r="P359" i="2"/>
  <c r="BI348" i="2"/>
  <c r="BH348" i="2"/>
  <c r="BG348" i="2"/>
  <c r="BF348" i="2"/>
  <c r="T348" i="2"/>
  <c r="R348" i="2"/>
  <c r="P348" i="2"/>
  <c r="BI346" i="2"/>
  <c r="BH346" i="2"/>
  <c r="BG346" i="2"/>
  <c r="BF346" i="2"/>
  <c r="T346" i="2"/>
  <c r="R346" i="2"/>
  <c r="P346" i="2"/>
  <c r="BI342" i="2"/>
  <c r="BH342" i="2"/>
  <c r="BG342" i="2"/>
  <c r="BF342" i="2"/>
  <c r="T342" i="2"/>
  <c r="R342" i="2"/>
  <c r="P342" i="2"/>
  <c r="BI341" i="2"/>
  <c r="BH341" i="2"/>
  <c r="BG341" i="2"/>
  <c r="BF341" i="2"/>
  <c r="T341" i="2"/>
  <c r="R341" i="2"/>
  <c r="P341" i="2"/>
  <c r="BI336" i="2"/>
  <c r="BH336" i="2"/>
  <c r="BG336" i="2"/>
  <c r="BF336" i="2"/>
  <c r="T336" i="2"/>
  <c r="T335" i="2" s="1"/>
  <c r="R336" i="2"/>
  <c r="R335" i="2" s="1"/>
  <c r="P336" i="2"/>
  <c r="P335" i="2" s="1"/>
  <c r="BI333" i="2"/>
  <c r="BH333" i="2"/>
  <c r="BG333" i="2"/>
  <c r="BF333" i="2"/>
  <c r="T333" i="2"/>
  <c r="R333" i="2"/>
  <c r="P333" i="2"/>
  <c r="BI326" i="2"/>
  <c r="BH326" i="2"/>
  <c r="BG326" i="2"/>
  <c r="BF326" i="2"/>
  <c r="T326" i="2"/>
  <c r="R326" i="2"/>
  <c r="P326" i="2"/>
  <c r="BI314" i="2"/>
  <c r="BH314" i="2"/>
  <c r="BG314" i="2"/>
  <c r="BF314" i="2"/>
  <c r="T314" i="2"/>
  <c r="R314" i="2"/>
  <c r="P314" i="2"/>
  <c r="BI310" i="2"/>
  <c r="BH310" i="2"/>
  <c r="BG310" i="2"/>
  <c r="BF310" i="2"/>
  <c r="T310" i="2"/>
  <c r="R310" i="2"/>
  <c r="P310" i="2"/>
  <c r="BI306" i="2"/>
  <c r="BH306" i="2"/>
  <c r="BG306" i="2"/>
  <c r="BF306" i="2"/>
  <c r="T306" i="2"/>
  <c r="R306" i="2"/>
  <c r="P306" i="2"/>
  <c r="BI302" i="2"/>
  <c r="BH302" i="2"/>
  <c r="BG302" i="2"/>
  <c r="BF302" i="2"/>
  <c r="T302" i="2"/>
  <c r="R302" i="2"/>
  <c r="P302" i="2"/>
  <c r="BI296" i="2"/>
  <c r="BH296" i="2"/>
  <c r="BG296" i="2"/>
  <c r="BF296" i="2"/>
  <c r="T296" i="2"/>
  <c r="R296" i="2"/>
  <c r="P296" i="2"/>
  <c r="BI294" i="2"/>
  <c r="BH294" i="2"/>
  <c r="BG294" i="2"/>
  <c r="BF294" i="2"/>
  <c r="T294" i="2"/>
  <c r="R294" i="2"/>
  <c r="P294" i="2"/>
  <c r="BI287" i="2"/>
  <c r="BH287" i="2"/>
  <c r="BG287" i="2"/>
  <c r="BF287" i="2"/>
  <c r="T287" i="2"/>
  <c r="R287" i="2"/>
  <c r="P287" i="2"/>
  <c r="BI285" i="2"/>
  <c r="BH285" i="2"/>
  <c r="BG285" i="2"/>
  <c r="BF285" i="2"/>
  <c r="T285" i="2"/>
  <c r="R285" i="2"/>
  <c r="P285" i="2"/>
  <c r="BI283" i="2"/>
  <c r="BH283" i="2"/>
  <c r="BG283" i="2"/>
  <c r="BF283" i="2"/>
  <c r="T283" i="2"/>
  <c r="R283" i="2"/>
  <c r="P283" i="2"/>
  <c r="BI281" i="2"/>
  <c r="BH281" i="2"/>
  <c r="BG281" i="2"/>
  <c r="BF281" i="2"/>
  <c r="T281" i="2"/>
  <c r="R281" i="2"/>
  <c r="P281" i="2"/>
  <c r="BI279" i="2"/>
  <c r="BH279" i="2"/>
  <c r="BG279" i="2"/>
  <c r="BF279" i="2"/>
  <c r="T279" i="2"/>
  <c r="R279" i="2"/>
  <c r="P279" i="2"/>
  <c r="BI277" i="2"/>
  <c r="BH277" i="2"/>
  <c r="BG277" i="2"/>
  <c r="BF277" i="2"/>
  <c r="T277" i="2"/>
  <c r="R277" i="2"/>
  <c r="P277" i="2"/>
  <c r="BI275" i="2"/>
  <c r="BH275" i="2"/>
  <c r="BG275" i="2"/>
  <c r="BF275" i="2"/>
  <c r="T275" i="2"/>
  <c r="R275" i="2"/>
  <c r="P275" i="2"/>
  <c r="BI273" i="2"/>
  <c r="BH273" i="2"/>
  <c r="BG273" i="2"/>
  <c r="BF273" i="2"/>
  <c r="T273" i="2"/>
  <c r="R273" i="2"/>
  <c r="P273" i="2"/>
  <c r="BI266" i="2"/>
  <c r="BH266" i="2"/>
  <c r="BG266" i="2"/>
  <c r="BF266" i="2"/>
  <c r="T266" i="2"/>
  <c r="R266" i="2"/>
  <c r="P266" i="2"/>
  <c r="BI264" i="2"/>
  <c r="BH264" i="2"/>
  <c r="BG264" i="2"/>
  <c r="BF264" i="2"/>
  <c r="T264" i="2"/>
  <c r="R264" i="2"/>
  <c r="P264" i="2"/>
  <c r="BI260" i="2"/>
  <c r="BH260" i="2"/>
  <c r="BG260" i="2"/>
  <c r="BF260" i="2"/>
  <c r="T260" i="2"/>
  <c r="R260" i="2"/>
  <c r="P260" i="2"/>
  <c r="BI258" i="2"/>
  <c r="BH258" i="2"/>
  <c r="BG258" i="2"/>
  <c r="BF258" i="2"/>
  <c r="T258" i="2"/>
  <c r="R258" i="2"/>
  <c r="P258" i="2"/>
  <c r="BI256" i="2"/>
  <c r="BH256" i="2"/>
  <c r="BG256" i="2"/>
  <c r="BF256" i="2"/>
  <c r="T256" i="2"/>
  <c r="R256" i="2"/>
  <c r="P256" i="2"/>
  <c r="BI252" i="2"/>
  <c r="BH252" i="2"/>
  <c r="BG252" i="2"/>
  <c r="BF252" i="2"/>
  <c r="T252" i="2"/>
  <c r="R252" i="2"/>
  <c r="P252" i="2"/>
  <c r="BI250" i="2"/>
  <c r="BH250" i="2"/>
  <c r="BG250" i="2"/>
  <c r="BF250" i="2"/>
  <c r="T250" i="2"/>
  <c r="R250" i="2"/>
  <c r="P250" i="2"/>
  <c r="BI243" i="2"/>
  <c r="BH243" i="2"/>
  <c r="BG243" i="2"/>
  <c r="BF243" i="2"/>
  <c r="T243" i="2"/>
  <c r="R243" i="2"/>
  <c r="P243" i="2"/>
  <c r="BI239" i="2"/>
  <c r="BH239" i="2"/>
  <c r="BG239" i="2"/>
  <c r="BF239" i="2"/>
  <c r="T239" i="2"/>
  <c r="R239" i="2"/>
  <c r="P239" i="2"/>
  <c r="BI232" i="2"/>
  <c r="BH232" i="2"/>
  <c r="BG232" i="2"/>
  <c r="BF232" i="2"/>
  <c r="T232" i="2"/>
  <c r="R232" i="2"/>
  <c r="P232" i="2"/>
  <c r="BI230" i="2"/>
  <c r="BH230" i="2"/>
  <c r="BG230" i="2"/>
  <c r="BF230" i="2"/>
  <c r="T230" i="2"/>
  <c r="R230" i="2"/>
  <c r="P230" i="2"/>
  <c r="BI224" i="2"/>
  <c r="BH224" i="2"/>
  <c r="BG224" i="2"/>
  <c r="BF224" i="2"/>
  <c r="T224" i="2"/>
  <c r="R224" i="2"/>
  <c r="P224" i="2"/>
  <c r="BI222" i="2"/>
  <c r="BH222" i="2"/>
  <c r="BG222" i="2"/>
  <c r="BF222" i="2"/>
  <c r="T222" i="2"/>
  <c r="R222" i="2"/>
  <c r="P222" i="2"/>
  <c r="BI220" i="2"/>
  <c r="BH220" i="2"/>
  <c r="BG220" i="2"/>
  <c r="BF220" i="2"/>
  <c r="T220" i="2"/>
  <c r="R220" i="2"/>
  <c r="P220" i="2"/>
  <c r="BI214" i="2"/>
  <c r="BH214" i="2"/>
  <c r="BG214" i="2"/>
  <c r="BF214" i="2"/>
  <c r="T214" i="2"/>
  <c r="R214" i="2"/>
  <c r="P214" i="2"/>
  <c r="BI210" i="2"/>
  <c r="BH210" i="2"/>
  <c r="BG210" i="2"/>
  <c r="BF210" i="2"/>
  <c r="T210" i="2"/>
  <c r="R210" i="2"/>
  <c r="P210" i="2"/>
  <c r="BI208" i="2"/>
  <c r="BH208" i="2"/>
  <c r="BG208" i="2"/>
  <c r="BF208" i="2"/>
  <c r="T208" i="2"/>
  <c r="R208" i="2"/>
  <c r="P208" i="2"/>
  <c r="BI203" i="2"/>
  <c r="BH203" i="2"/>
  <c r="BG203" i="2"/>
  <c r="BF203" i="2"/>
  <c r="T203" i="2"/>
  <c r="R203" i="2"/>
  <c r="P203" i="2"/>
  <c r="BI198" i="2"/>
  <c r="BH198" i="2"/>
  <c r="BG198" i="2"/>
  <c r="BF198" i="2"/>
  <c r="T198" i="2"/>
  <c r="R198" i="2"/>
  <c r="P198" i="2"/>
  <c r="BI193" i="2"/>
  <c r="BH193" i="2"/>
  <c r="BG193" i="2"/>
  <c r="BF193" i="2"/>
  <c r="T193" i="2"/>
  <c r="R193" i="2"/>
  <c r="P193" i="2"/>
  <c r="BI190" i="2"/>
  <c r="BH190" i="2"/>
  <c r="BG190" i="2"/>
  <c r="BF190" i="2"/>
  <c r="T190" i="2"/>
  <c r="R190" i="2"/>
  <c r="P190" i="2"/>
  <c r="BI188" i="2"/>
  <c r="BH188" i="2"/>
  <c r="BG188" i="2"/>
  <c r="BF188" i="2"/>
  <c r="T188" i="2"/>
  <c r="R188" i="2"/>
  <c r="P188" i="2"/>
  <c r="BI186" i="2"/>
  <c r="BH186" i="2"/>
  <c r="BG186" i="2"/>
  <c r="BF186" i="2"/>
  <c r="T186" i="2"/>
  <c r="R186" i="2"/>
  <c r="P186" i="2"/>
  <c r="BI184" i="2"/>
  <c r="BH184" i="2"/>
  <c r="BG184" i="2"/>
  <c r="BF184" i="2"/>
  <c r="T184" i="2"/>
  <c r="R184" i="2"/>
  <c r="P184" i="2"/>
  <c r="BI182" i="2"/>
  <c r="BH182" i="2"/>
  <c r="BG182" i="2"/>
  <c r="BF182" i="2"/>
  <c r="T182" i="2"/>
  <c r="R182" i="2"/>
  <c r="P182" i="2"/>
  <c r="BI180" i="2"/>
  <c r="BH180" i="2"/>
  <c r="BG180" i="2"/>
  <c r="BF180" i="2"/>
  <c r="T180" i="2"/>
  <c r="R180" i="2"/>
  <c r="P180" i="2"/>
  <c r="BI178" i="2"/>
  <c r="BH178" i="2"/>
  <c r="BG178" i="2"/>
  <c r="BF178" i="2"/>
  <c r="T178" i="2"/>
  <c r="R178" i="2"/>
  <c r="P178" i="2"/>
  <c r="BI176" i="2"/>
  <c r="BH176" i="2"/>
  <c r="BG176" i="2"/>
  <c r="BF176" i="2"/>
  <c r="T176" i="2"/>
  <c r="R176" i="2"/>
  <c r="P176" i="2"/>
  <c r="BI173" i="2"/>
  <c r="BH173" i="2"/>
  <c r="BG173" i="2"/>
  <c r="BF173" i="2"/>
  <c r="T173" i="2"/>
  <c r="R173" i="2"/>
  <c r="P173" i="2"/>
  <c r="BI168" i="2"/>
  <c r="BH168" i="2"/>
  <c r="BG168" i="2"/>
  <c r="BF168" i="2"/>
  <c r="T168" i="2"/>
  <c r="R168" i="2"/>
  <c r="P168" i="2"/>
  <c r="BI163" i="2"/>
  <c r="BH163" i="2"/>
  <c r="BG163" i="2"/>
  <c r="BF163" i="2"/>
  <c r="T163" i="2"/>
  <c r="R163" i="2"/>
  <c r="P163" i="2"/>
  <c r="BI159" i="2"/>
  <c r="BH159" i="2"/>
  <c r="BG159" i="2"/>
  <c r="BF159" i="2"/>
  <c r="T159" i="2"/>
  <c r="R159" i="2"/>
  <c r="P159" i="2"/>
  <c r="BI156" i="2"/>
  <c r="BH156" i="2"/>
  <c r="BG156" i="2"/>
  <c r="BF156" i="2"/>
  <c r="T156" i="2"/>
  <c r="R156" i="2"/>
  <c r="P156" i="2"/>
  <c r="BI153" i="2"/>
  <c r="BH153" i="2"/>
  <c r="BG153" i="2"/>
  <c r="BF153" i="2"/>
  <c r="T153" i="2"/>
  <c r="R153" i="2"/>
  <c r="P153" i="2"/>
  <c r="BI150" i="2"/>
  <c r="BH150" i="2"/>
  <c r="BG150" i="2"/>
  <c r="BF150" i="2"/>
  <c r="T150" i="2"/>
  <c r="R150" i="2"/>
  <c r="P150" i="2"/>
  <c r="BI148" i="2"/>
  <c r="BH148" i="2"/>
  <c r="BG148" i="2"/>
  <c r="BF148" i="2"/>
  <c r="T148" i="2"/>
  <c r="R148" i="2"/>
  <c r="P148" i="2"/>
  <c r="BI146" i="2"/>
  <c r="BH146" i="2"/>
  <c r="BG146" i="2"/>
  <c r="BF146" i="2"/>
  <c r="T146" i="2"/>
  <c r="R146" i="2"/>
  <c r="P146" i="2"/>
  <c r="BI144" i="2"/>
  <c r="BH144" i="2"/>
  <c r="BG144" i="2"/>
  <c r="BF144" i="2"/>
  <c r="T144" i="2"/>
  <c r="R144" i="2"/>
  <c r="P144" i="2"/>
  <c r="BI141" i="2"/>
  <c r="BH141" i="2"/>
  <c r="BG141" i="2"/>
  <c r="BF141" i="2"/>
  <c r="T141" i="2"/>
  <c r="R141" i="2"/>
  <c r="P141" i="2"/>
  <c r="J134" i="2"/>
  <c r="F134" i="2"/>
  <c r="F132" i="2"/>
  <c r="E130" i="2"/>
  <c r="J91" i="2"/>
  <c r="F91" i="2"/>
  <c r="F89" i="2"/>
  <c r="E87" i="2"/>
  <c r="J24" i="2"/>
  <c r="E24" i="2"/>
  <c r="J92" i="2" s="1"/>
  <c r="J23" i="2"/>
  <c r="J18" i="2"/>
  <c r="E18" i="2"/>
  <c r="F135" i="2" s="1"/>
  <c r="J17" i="2"/>
  <c r="J12" i="2"/>
  <c r="J132" i="2"/>
  <c r="E7" i="2"/>
  <c r="E85" i="2"/>
  <c r="L90" i="1"/>
  <c r="AM90" i="1"/>
  <c r="AM89" i="1"/>
  <c r="L89" i="1"/>
  <c r="AM87" i="1"/>
  <c r="L87" i="1"/>
  <c r="L85" i="1"/>
  <c r="L84" i="1"/>
  <c r="BK758" i="2"/>
  <c r="BK742" i="2"/>
  <c r="J718" i="2"/>
  <c r="BK699" i="2"/>
  <c r="J691" i="2"/>
  <c r="BK675" i="2"/>
  <c r="BK648" i="2"/>
  <c r="J618" i="2"/>
  <c r="BK586" i="2"/>
  <c r="J557" i="2"/>
  <c r="J538" i="2"/>
  <c r="BK514" i="2"/>
  <c r="BK478" i="2"/>
  <c r="BK410" i="2"/>
  <c r="BK367" i="2"/>
  <c r="BK294" i="2"/>
  <c r="J260" i="2"/>
  <c r="BK222" i="2"/>
  <c r="J193" i="2"/>
  <c r="BK180" i="2"/>
  <c r="BK150" i="2"/>
  <c r="J770" i="2"/>
  <c r="J766" i="2"/>
  <c r="J742" i="2"/>
  <c r="BK718" i="2"/>
  <c r="J699" i="2"/>
  <c r="J650" i="2"/>
  <c r="BK642" i="2"/>
  <c r="J621" i="2"/>
  <c r="BK603" i="2"/>
  <c r="J592" i="2"/>
  <c r="BK571" i="2"/>
  <c r="J559" i="2"/>
  <c r="BK549" i="2"/>
  <c r="J526" i="2"/>
  <c r="J503" i="2"/>
  <c r="J478" i="2"/>
  <c r="BK434" i="2"/>
  <c r="J383" i="2"/>
  <c r="BK359" i="2"/>
  <c r="J333" i="2"/>
  <c r="BK296" i="2"/>
  <c r="J283" i="2"/>
  <c r="J273" i="2"/>
  <c r="J239" i="2"/>
  <c r="J210" i="2"/>
  <c r="J188" i="2"/>
  <c r="J180" i="2"/>
  <c r="J156" i="2"/>
  <c r="BK770" i="2"/>
  <c r="J725" i="2"/>
  <c r="J702" i="2"/>
  <c r="J667" i="2"/>
  <c r="BK640" i="2"/>
  <c r="J627" i="2"/>
  <c r="BK582" i="2"/>
  <c r="J565" i="2"/>
  <c r="J549" i="2"/>
  <c r="J529" i="2"/>
  <c r="J499" i="2"/>
  <c r="BK486" i="2"/>
  <c r="J455" i="2"/>
  <c r="BK400" i="2"/>
  <c r="J365" i="2"/>
  <c r="J336" i="2"/>
  <c r="BK306" i="2"/>
  <c r="BK264" i="2"/>
  <c r="J250" i="2"/>
  <c r="BK214" i="2"/>
  <c r="J176" i="2"/>
  <c r="BK141" i="2"/>
  <c r="J684" i="2"/>
  <c r="J664" i="2"/>
  <c r="J636" i="2"/>
  <c r="BK599" i="2"/>
  <c r="J590" i="2"/>
  <c r="BK584" i="2"/>
  <c r="BK561" i="2"/>
  <c r="BK541" i="2"/>
  <c r="J514" i="2"/>
  <c r="J496" i="2"/>
  <c r="BK472" i="2"/>
  <c r="BK455" i="2"/>
  <c r="J430" i="2"/>
  <c r="J410" i="2"/>
  <c r="J367" i="2"/>
  <c r="BK346" i="2"/>
  <c r="BK314" i="2"/>
  <c r="J277" i="2"/>
  <c r="J256" i="2"/>
  <c r="BK188" i="2"/>
  <c r="BK176" i="2"/>
  <c r="J159" i="2"/>
  <c r="BK146" i="2"/>
  <c r="J125" i="3"/>
  <c r="J123" i="3"/>
  <c r="BK125" i="3"/>
  <c r="J209" i="4"/>
  <c r="BK201" i="4"/>
  <c r="J180" i="4"/>
  <c r="BK164" i="4"/>
  <c r="J160" i="4"/>
  <c r="BK139" i="4"/>
  <c r="BK195" i="4"/>
  <c r="J164" i="4"/>
  <c r="J154" i="4"/>
  <c r="BK141" i="4"/>
  <c r="J208" i="4"/>
  <c r="J195" i="4"/>
  <c r="BK184" i="4"/>
  <c r="BK168" i="4"/>
  <c r="J156" i="4"/>
  <c r="BK143" i="4"/>
  <c r="BK194" i="4"/>
  <c r="J184" i="4"/>
  <c r="BK170" i="4"/>
  <c r="BK151" i="4"/>
  <c r="BK231" i="5"/>
  <c r="J218" i="5"/>
  <c r="BK202" i="5"/>
  <c r="BK194" i="5"/>
  <c r="BK171" i="5"/>
  <c r="J156" i="5"/>
  <c r="BK144" i="5"/>
  <c r="J134" i="5"/>
  <c r="BK219" i="5"/>
  <c r="BK210" i="5"/>
  <c r="J192" i="5"/>
  <c r="BK187" i="5"/>
  <c r="BK173" i="5"/>
  <c r="J160" i="5"/>
  <c r="J148" i="5"/>
  <c r="J138" i="5"/>
  <c r="J227" i="5"/>
  <c r="BK216" i="5"/>
  <c r="J194" i="5"/>
  <c r="J150" i="5"/>
  <c r="J135" i="5"/>
  <c r="BK230" i="5"/>
  <c r="J210" i="5"/>
  <c r="J201" i="5"/>
  <c r="BK192" i="5"/>
  <c r="J184" i="5"/>
  <c r="J167" i="5"/>
  <c r="J152" i="5"/>
  <c r="J140" i="5"/>
  <c r="BK134" i="5"/>
  <c r="J207" i="6"/>
  <c r="J195" i="6"/>
  <c r="J179" i="6"/>
  <c r="J170" i="6"/>
  <c r="BK142" i="6"/>
  <c r="J210" i="6"/>
  <c r="J201" i="6"/>
  <c r="BK182" i="6"/>
  <c r="BK161" i="6"/>
  <c r="BK144" i="6"/>
  <c r="BK224" i="6"/>
  <c r="BK212" i="6"/>
  <c r="BK204" i="6"/>
  <c r="J185" i="6"/>
  <c r="BK167" i="6"/>
  <c r="BK155" i="6"/>
  <c r="BK140" i="6"/>
  <c r="J219" i="6"/>
  <c r="J187" i="6"/>
  <c r="J172" i="6"/>
  <c r="BK159" i="6"/>
  <c r="J148" i="6"/>
  <c r="J142" i="6"/>
  <c r="J176" i="7"/>
  <c r="BK172" i="7"/>
  <c r="BK165" i="7"/>
  <c r="BK158" i="7"/>
  <c r="BK150" i="7"/>
  <c r="J143" i="7"/>
  <c r="J136" i="7"/>
  <c r="J180" i="7"/>
  <c r="BK171" i="7"/>
  <c r="BK159" i="7"/>
  <c r="J151" i="7"/>
  <c r="BK146" i="7"/>
  <c r="BK138" i="7"/>
  <c r="BK178" i="7"/>
  <c r="J158" i="7"/>
  <c r="J150" i="7"/>
  <c r="BK142" i="7"/>
  <c r="BK132" i="7"/>
  <c r="BK173" i="7"/>
  <c r="J168" i="7"/>
  <c r="J152" i="7"/>
  <c r="J140" i="7"/>
  <c r="BK134" i="7"/>
  <c r="BK143" i="8"/>
  <c r="BK131" i="8"/>
  <c r="BK139" i="8"/>
  <c r="BK132" i="8"/>
  <c r="J143" i="8"/>
  <c r="BK134" i="8"/>
  <c r="J129" i="8"/>
  <c r="BK138" i="8"/>
  <c r="J133" i="9"/>
  <c r="BK134" i="9"/>
  <c r="BK132" i="9"/>
  <c r="J128" i="9"/>
  <c r="J131" i="10"/>
  <c r="J135" i="10"/>
  <c r="BK129" i="10"/>
  <c r="J129" i="10"/>
  <c r="BK132" i="10"/>
  <c r="BK222" i="12"/>
  <c r="J211" i="12"/>
  <c r="J199" i="12"/>
  <c r="J189" i="12"/>
  <c r="J179" i="12"/>
  <c r="BK172" i="12"/>
  <c r="J164" i="12"/>
  <c r="BK158" i="12"/>
  <c r="J148" i="12"/>
  <c r="J143" i="12"/>
  <c r="BK138" i="12"/>
  <c r="BK240" i="12"/>
  <c r="BK224" i="12"/>
  <c r="BK219" i="12"/>
  <c r="J215" i="12"/>
  <c r="BK205" i="12"/>
  <c r="BK196" i="12"/>
  <c r="BK189" i="12"/>
  <c r="BK180" i="12"/>
  <c r="J176" i="12"/>
  <c r="BK165" i="12"/>
  <c r="J158" i="12"/>
  <c r="BK150" i="12"/>
  <c r="J138" i="12"/>
  <c r="BK134" i="12"/>
  <c r="J128" i="12"/>
  <c r="J267" i="12"/>
  <c r="J258" i="12"/>
  <c r="BK248" i="12"/>
  <c r="BK226" i="12"/>
  <c r="BK218" i="12"/>
  <c r="J205" i="12"/>
  <c r="J197" i="12"/>
  <c r="BK190" i="12"/>
  <c r="J177" i="12"/>
  <c r="J151" i="12"/>
  <c r="J134" i="12"/>
  <c r="BK258" i="12"/>
  <c r="BK252" i="12"/>
  <c r="J247" i="12"/>
  <c r="BK243" i="12"/>
  <c r="BK239" i="12"/>
  <c r="J228" i="12"/>
  <c r="J214" i="12"/>
  <c r="J196" i="12"/>
  <c r="BK182" i="12"/>
  <c r="BK175" i="12"/>
  <c r="BK170" i="12"/>
  <c r="J166" i="12"/>
  <c r="BK159" i="12"/>
  <c r="J153" i="12"/>
  <c r="J144" i="12"/>
  <c r="J136" i="12"/>
  <c r="BK126" i="12"/>
  <c r="BK202" i="13"/>
  <c r="BK184" i="13"/>
  <c r="J179" i="13"/>
  <c r="J175" i="13"/>
  <c r="BK161" i="13"/>
  <c r="BK151" i="13"/>
  <c r="BK146" i="13"/>
  <c r="BK142" i="13"/>
  <c r="BK126" i="13"/>
  <c r="J202" i="13"/>
  <c r="J190" i="13"/>
  <c r="J181" i="13"/>
  <c r="BK169" i="13"/>
  <c r="BK164" i="13"/>
  <c r="BK157" i="13"/>
  <c r="J150" i="13"/>
  <c r="J133" i="13"/>
  <c r="J204" i="13"/>
  <c r="J195" i="13"/>
  <c r="BK192" i="13"/>
  <c r="BK186" i="13"/>
  <c r="J177" i="13"/>
  <c r="BK163" i="13"/>
  <c r="BK152" i="13"/>
  <c r="BK144" i="13"/>
  <c r="J131" i="13"/>
  <c r="BK127" i="13"/>
  <c r="BK194" i="13"/>
  <c r="BK178" i="13"/>
  <c r="J169" i="13"/>
  <c r="J163" i="13"/>
  <c r="J153" i="13"/>
  <c r="J146" i="13"/>
  <c r="BK140" i="13"/>
  <c r="BK134" i="13"/>
  <c r="J164" i="14"/>
  <c r="J157" i="14"/>
  <c r="J148" i="14"/>
  <c r="BK140" i="14"/>
  <c r="J134" i="14"/>
  <c r="BK164" i="14"/>
  <c r="BK157" i="14"/>
  <c r="BK148" i="14"/>
  <c r="J140" i="14"/>
  <c r="BK134" i="14"/>
  <c r="J121" i="15"/>
  <c r="F34" i="15"/>
  <c r="BA110" i="1"/>
  <c r="BK119" i="16"/>
  <c r="F35" i="16"/>
  <c r="BB111" i="1" s="1"/>
  <c r="BK185" i="17"/>
  <c r="BK173" i="17"/>
  <c r="BK163" i="17"/>
  <c r="BK155" i="17"/>
  <c r="J144" i="17"/>
  <c r="BK132" i="17"/>
  <c r="J188" i="17"/>
  <c r="BK177" i="17"/>
  <c r="J168" i="17"/>
  <c r="J149" i="17"/>
  <c r="J137" i="17"/>
  <c r="BK188" i="17"/>
  <c r="J164" i="17"/>
  <c r="J160" i="17"/>
  <c r="J152" i="17"/>
  <c r="J130" i="17"/>
  <c r="BK180" i="17"/>
  <c r="J172" i="17"/>
  <c r="BK166" i="17"/>
  <c r="BK160" i="17"/>
  <c r="BK152" i="17"/>
  <c r="J139" i="17"/>
  <c r="J131" i="17"/>
  <c r="J136" i="18"/>
  <c r="J760" i="2"/>
  <c r="J734" i="2"/>
  <c r="J715" i="2"/>
  <c r="BK706" i="2"/>
  <c r="BK693" i="2"/>
  <c r="J677" i="2"/>
  <c r="BK664" i="2"/>
  <c r="BK621" i="2"/>
  <c r="BK588" i="2"/>
  <c r="BK559" i="2"/>
  <c r="J547" i="2"/>
  <c r="BK503" i="2"/>
  <c r="J472" i="2"/>
  <c r="BK415" i="2"/>
  <c r="BK374" i="2"/>
  <c r="BK363" i="2"/>
  <c r="BK281" i="2"/>
  <c r="J266" i="2"/>
  <c r="BK198" i="2"/>
  <c r="BK184" i="2"/>
  <c r="J168" i="2"/>
  <c r="BK148" i="2"/>
  <c r="J768" i="2"/>
  <c r="J764" i="2"/>
  <c r="BK734" i="2"/>
  <c r="BK713" i="2"/>
  <c r="J687" i="2"/>
  <c r="J675" i="2"/>
  <c r="J644" i="2"/>
  <c r="J625" i="2"/>
  <c r="BK597" i="2"/>
  <c r="J582" i="2"/>
  <c r="J567" i="2"/>
  <c r="J555" i="2"/>
  <c r="BK535" i="2"/>
  <c r="BK518" i="2"/>
  <c r="J486" i="2"/>
  <c r="J438" i="2"/>
  <c r="J385" i="2"/>
  <c r="J361" i="2"/>
  <c r="J314" i="2"/>
  <c r="J294" i="2"/>
  <c r="BK273" i="2"/>
  <c r="J243" i="2"/>
  <c r="J214" i="2"/>
  <c r="J190" i="2"/>
  <c r="J182" i="2"/>
  <c r="BK163" i="2"/>
  <c r="BK762" i="2"/>
  <c r="J728" i="2"/>
  <c r="BK710" i="2"/>
  <c r="BK687" i="2"/>
  <c r="J646" i="2"/>
  <c r="J630" i="2"/>
  <c r="J599" i="2"/>
  <c r="BK578" i="2"/>
  <c r="BK555" i="2"/>
  <c r="J541" i="2"/>
  <c r="BK512" i="2"/>
  <c r="J481" i="2"/>
  <c r="BK430" i="2"/>
  <c r="J396" i="2"/>
  <c r="J346" i="2"/>
  <c r="BK333" i="2"/>
  <c r="J302" i="2"/>
  <c r="BK283" i="2"/>
  <c r="BK256" i="2"/>
  <c r="BK224" i="2"/>
  <c r="J198" i="2"/>
  <c r="J693" i="2"/>
  <c r="BK677" i="2"/>
  <c r="J642" i="2"/>
  <c r="BK613" i="2"/>
  <c r="BK594" i="2"/>
  <c r="J586" i="2"/>
  <c r="J563" i="2"/>
  <c r="BK543" i="2"/>
  <c r="J516" i="2"/>
  <c r="J510" i="2"/>
  <c r="J491" i="2"/>
  <c r="J466" i="2"/>
  <c r="BK438" i="2"/>
  <c r="J426" i="2"/>
  <c r="J415" i="2"/>
  <c r="BK396" i="2"/>
  <c r="BK361" i="2"/>
  <c r="BK341" i="2"/>
  <c r="BK310" i="2"/>
  <c r="BK266" i="2"/>
  <c r="BK252" i="2"/>
  <c r="J222" i="2"/>
  <c r="BK178" i="2"/>
  <c r="J163" i="2"/>
  <c r="J148" i="2"/>
  <c r="J121" i="3"/>
  <c r="J127" i="3"/>
  <c r="BK127" i="3"/>
  <c r="BK205" i="4"/>
  <c r="J197" i="4"/>
  <c r="J190" i="4"/>
  <c r="J168" i="4"/>
  <c r="J149" i="4"/>
  <c r="BK135" i="4"/>
  <c r="BK210" i="4"/>
  <c r="J194" i="4"/>
  <c r="J172" i="4"/>
  <c r="BK158" i="4"/>
  <c r="J147" i="4"/>
  <c r="BK133" i="4"/>
  <c r="J210" i="4"/>
  <c r="BK189" i="4"/>
  <c r="BK174" i="4"/>
  <c r="BK162" i="4"/>
  <c r="J151" i="4"/>
  <c r="J139" i="4"/>
  <c r="J201" i="4"/>
  <c r="BK186" i="4"/>
  <c r="J178" i="4"/>
  <c r="J153" i="4"/>
  <c r="BK222" i="5"/>
  <c r="J216" i="5"/>
  <c r="J200" i="5"/>
  <c r="J182" i="5"/>
  <c r="BK167" i="5"/>
  <c r="BK154" i="5"/>
  <c r="BK142" i="5"/>
  <c r="J234" i="5"/>
  <c r="BK218" i="5"/>
  <c r="J208" i="5"/>
  <c r="BK191" i="5"/>
  <c r="J180" i="5"/>
  <c r="J162" i="5"/>
  <c r="BK150" i="5"/>
  <c r="BK140" i="5"/>
  <c r="BK229" i="5"/>
  <c r="J212" i="5"/>
  <c r="BK178" i="5"/>
  <c r="BK158" i="5"/>
  <c r="BK136" i="5"/>
  <c r="J231" i="5"/>
  <c r="J204" i="5"/>
  <c r="J198" i="5"/>
  <c r="J187" i="5"/>
  <c r="BK180" i="5"/>
  <c r="J173" i="5"/>
  <c r="BK162" i="5"/>
  <c r="J137" i="5"/>
  <c r="BK216" i="6"/>
  <c r="J200" i="6"/>
  <c r="BK189" i="6"/>
  <c r="J175" i="6"/>
  <c r="J159" i="6"/>
  <c r="J138" i="6"/>
  <c r="J212" i="6"/>
  <c r="J204" i="6"/>
  <c r="J192" i="6"/>
  <c r="J177" i="6"/>
  <c r="BK150" i="6"/>
  <c r="BK138" i="6"/>
  <c r="BK222" i="6"/>
  <c r="J209" i="6"/>
  <c r="BK194" i="6"/>
  <c r="BK179" i="6"/>
  <c r="J163" i="6"/>
  <c r="BK147" i="6"/>
  <c r="J222" i="6"/>
  <c r="BK185" i="6"/>
  <c r="BK170" i="6"/>
  <c r="BK157" i="6"/>
  <c r="J147" i="6"/>
  <c r="J140" i="6"/>
  <c r="J175" i="7"/>
  <c r="BK170" i="7"/>
  <c r="BK162" i="7"/>
  <c r="J156" i="7"/>
  <c r="BK151" i="7"/>
  <c r="BK145" i="7"/>
  <c r="BK137" i="7"/>
  <c r="J181" i="7"/>
  <c r="BK174" i="7"/>
  <c r="J163" i="7"/>
  <c r="BK152" i="7"/>
  <c r="BK147" i="7"/>
  <c r="J137" i="7"/>
  <c r="BK175" i="7"/>
  <c r="BK157" i="7"/>
  <c r="J147" i="7"/>
  <c r="BK139" i="7"/>
  <c r="J133" i="7"/>
  <c r="BK181" i="7"/>
  <c r="J172" i="7"/>
  <c r="J153" i="7"/>
  <c r="J142" i="7"/>
  <c r="J130" i="7"/>
  <c r="J142" i="8"/>
  <c r="J134" i="8"/>
  <c r="J130" i="8"/>
  <c r="J138" i="8"/>
  <c r="J139" i="8"/>
  <c r="J132" i="8"/>
  <c r="BK144" i="8"/>
  <c r="BK129" i="8"/>
  <c r="J131" i="9"/>
  <c r="BK127" i="9"/>
  <c r="J132" i="9"/>
  <c r="BK131" i="9"/>
  <c r="J137" i="10"/>
  <c r="J136" i="10"/>
  <c r="BK127" i="10"/>
  <c r="J128" i="10"/>
  <c r="J133" i="10"/>
  <c r="BK128" i="10"/>
  <c r="J224" i="12"/>
  <c r="BK215" i="12"/>
  <c r="J207" i="12"/>
  <c r="J194" i="12"/>
  <c r="J181" i="12"/>
  <c r="BK173" i="12"/>
  <c r="BK166" i="12"/>
  <c r="J159" i="12"/>
  <c r="J156" i="12"/>
  <c r="J150" i="12"/>
  <c r="BK144" i="12"/>
  <c r="J139" i="12"/>
  <c r="BK133" i="12"/>
  <c r="BK266" i="12"/>
  <c r="J261" i="12"/>
  <c r="J255" i="12"/>
  <c r="BK249" i="12"/>
  <c r="J232" i="12"/>
  <c r="J221" i="12"/>
  <c r="J217" i="12"/>
  <c r="J209" i="12"/>
  <c r="BK201" i="12"/>
  <c r="BK193" i="12"/>
  <c r="J185" i="12"/>
  <c r="BK178" i="12"/>
  <c r="J170" i="12"/>
  <c r="BK162" i="12"/>
  <c r="BK154" i="12"/>
  <c r="J149" i="12"/>
  <c r="BK136" i="12"/>
  <c r="J130" i="12"/>
  <c r="BK264" i="12"/>
  <c r="J257" i="12"/>
  <c r="BK236" i="12"/>
  <c r="J223" i="12"/>
  <c r="BK217" i="12"/>
  <c r="J200" i="12"/>
  <c r="BK194" i="12"/>
  <c r="BK186" i="12"/>
  <c r="J182" i="12"/>
  <c r="J162" i="12"/>
  <c r="BK148" i="12"/>
  <c r="J133" i="12"/>
  <c r="J264" i="12"/>
  <c r="J259" i="12"/>
  <c r="J253" i="12"/>
  <c r="J248" i="12"/>
  <c r="BK244" i="12"/>
  <c r="J240" i="12"/>
  <c r="BK230" i="12"/>
  <c r="BK209" i="12"/>
  <c r="BK195" i="12"/>
  <c r="BK181" i="12"/>
  <c r="J174" i="12"/>
  <c r="J169" i="12"/>
  <c r="J165" i="12"/>
  <c r="J157" i="12"/>
  <c r="BK149" i="12"/>
  <c r="J145" i="12"/>
  <c r="J140" i="12"/>
  <c r="J127" i="12"/>
  <c r="J192" i="13"/>
  <c r="J178" i="13"/>
  <c r="BK174" i="13"/>
  <c r="BK165" i="13"/>
  <c r="J157" i="13"/>
  <c r="BK148" i="13"/>
  <c r="BK143" i="13"/>
  <c r="BK130" i="13"/>
  <c r="J186" i="13"/>
  <c r="BK176" i="13"/>
  <c r="BK168" i="13"/>
  <c r="BK162" i="13"/>
  <c r="J154" i="13"/>
  <c r="J134" i="13"/>
  <c r="J128" i="13"/>
  <c r="BK196" i="13"/>
  <c r="J188" i="13"/>
  <c r="BK179" i="13"/>
  <c r="J167" i="13"/>
  <c r="BK155" i="13"/>
  <c r="J147" i="13"/>
  <c r="J138" i="13"/>
  <c r="J135" i="13"/>
  <c r="J197" i="13"/>
  <c r="BK188" i="13"/>
  <c r="BK175" i="13"/>
  <c r="J168" i="13"/>
  <c r="BK160" i="13"/>
  <c r="BK154" i="13"/>
  <c r="BK147" i="13"/>
  <c r="J142" i="13"/>
  <c r="BK138" i="13"/>
  <c r="BK132" i="13"/>
  <c r="J172" i="14"/>
  <c r="J163" i="14"/>
  <c r="J155" i="14"/>
  <c r="BK146" i="14"/>
  <c r="BK138" i="14"/>
  <c r="BK172" i="14"/>
  <c r="J166" i="14"/>
  <c r="BK158" i="14"/>
  <c r="J150" i="14"/>
  <c r="J142" i="14"/>
  <c r="F35" i="15"/>
  <c r="BB110" i="1" s="1"/>
  <c r="F37" i="16"/>
  <c r="BD111" i="1"/>
  <c r="J189" i="17"/>
  <c r="J175" i="17"/>
  <c r="J167" i="17"/>
  <c r="J159" i="17"/>
  <c r="J134" i="17"/>
  <c r="BK128" i="17"/>
  <c r="BK184" i="17"/>
  <c r="BK172" i="17"/>
  <c r="J166" i="17"/>
  <c r="BK144" i="17"/>
  <c r="BK130" i="17"/>
  <c r="J176" i="17"/>
  <c r="J163" i="17"/>
  <c r="BK158" i="17"/>
  <c r="BK139" i="17"/>
  <c r="J133" i="17"/>
  <c r="J184" i="17"/>
  <c r="BK170" i="17"/>
  <c r="BK159" i="17"/>
  <c r="J151" i="17"/>
  <c r="BK137" i="17"/>
  <c r="J128" i="17"/>
  <c r="J126" i="18"/>
  <c r="J140" i="18"/>
  <c r="BK126" i="18"/>
  <c r="J758" i="2"/>
  <c r="BK731" i="2"/>
  <c r="J710" i="2"/>
  <c r="BK695" i="2"/>
  <c r="BK679" i="2"/>
  <c r="BK667" i="2"/>
  <c r="BK630" i="2"/>
  <c r="BK590" i="2"/>
  <c r="J561" i="2"/>
  <c r="J551" i="2"/>
  <c r="BK516" i="2"/>
  <c r="BK491" i="2"/>
  <c r="J468" i="2"/>
  <c r="BK403" i="2"/>
  <c r="BK365" i="2"/>
  <c r="J296" i="2"/>
  <c r="J275" i="2"/>
  <c r="BK232" i="2"/>
  <c r="BK210" i="2"/>
  <c r="BK182" i="2"/>
  <c r="BK153" i="2"/>
  <c r="BK768" i="2"/>
  <c r="BK764" i="2"/>
  <c r="BK728" i="2"/>
  <c r="J706" i="2"/>
  <c r="J679" i="2"/>
  <c r="J648" i="2"/>
  <c r="J640" i="2"/>
  <c r="BK618" i="2"/>
  <c r="J601" i="2"/>
  <c r="BK580" i="2"/>
  <c r="BK557" i="2"/>
  <c r="J543" i="2"/>
  <c r="J520" i="2"/>
  <c r="BK488" i="2"/>
  <c r="BK466" i="2"/>
  <c r="J422" i="2"/>
  <c r="J374" i="2"/>
  <c r="J342" i="2"/>
  <c r="BK302" i="2"/>
  <c r="J285" i="2"/>
  <c r="J279" i="2"/>
  <c r="BK250" i="2"/>
  <c r="BK220" i="2"/>
  <c r="BK193" i="2"/>
  <c r="J184" i="2"/>
  <c r="J173" i="2"/>
  <c r="J141" i="2"/>
  <c r="J731" i="2"/>
  <c r="BK715" i="2"/>
  <c r="J697" i="2"/>
  <c r="J657" i="2"/>
  <c r="J638" i="2"/>
  <c r="J613" i="2"/>
  <c r="J584" i="2"/>
  <c r="BK575" i="2"/>
  <c r="BK547" i="2"/>
  <c r="BK520" i="2"/>
  <c r="J488" i="2"/>
  <c r="BK464" i="2"/>
  <c r="J418" i="2"/>
  <c r="BK389" i="2"/>
  <c r="J341" i="2"/>
  <c r="BK287" i="2"/>
  <c r="BK260" i="2"/>
  <c r="BK239" i="2"/>
  <c r="BK208" i="2"/>
  <c r="BK159" i="2"/>
  <c r="J762" i="2"/>
  <c r="BK682" i="2"/>
  <c r="BK657" i="2"/>
  <c r="BK625" i="2"/>
  <c r="J597" i="2"/>
  <c r="J588" i="2"/>
  <c r="J571" i="2"/>
  <c r="BK545" i="2"/>
  <c r="J535" i="2"/>
  <c r="J512" i="2"/>
  <c r="J493" i="2"/>
  <c r="BK468" i="2"/>
  <c r="BK449" i="2"/>
  <c r="BK422" i="2"/>
  <c r="BK412" i="2"/>
  <c r="J389" i="2"/>
  <c r="J359" i="2"/>
  <c r="BK336" i="2"/>
  <c r="BK279" i="2"/>
  <c r="J264" i="2"/>
  <c r="BK230" i="2"/>
  <c r="J186" i="2"/>
  <c r="BK168" i="2"/>
  <c r="J153" i="2"/>
  <c r="AS101" i="1"/>
  <c r="BK200" i="4"/>
  <c r="J182" i="4"/>
  <c r="J166" i="4"/>
  <c r="BK154" i="4"/>
  <c r="J133" i="4"/>
  <c r="BK209" i="4"/>
  <c r="J200" i="4"/>
  <c r="J174" i="4"/>
  <c r="BK156" i="4"/>
  <c r="BK145" i="4"/>
  <c r="BK214" i="4"/>
  <c r="BK197" i="4"/>
  <c r="BK190" i="4"/>
  <c r="J176" i="4"/>
  <c r="BK172" i="4"/>
  <c r="BK153" i="4"/>
  <c r="J141" i="4"/>
  <c r="BK208" i="4"/>
  <c r="J193" i="4"/>
  <c r="BK182" i="4"/>
  <c r="BK166" i="4"/>
  <c r="J143" i="4"/>
  <c r="J219" i="5"/>
  <c r="BK212" i="5"/>
  <c r="J196" i="5"/>
  <c r="BK175" i="5"/>
  <c r="BK160" i="5"/>
  <c r="BK152" i="5"/>
  <c r="BK137" i="5"/>
  <c r="BK227" i="5"/>
  <c r="BK217" i="5"/>
  <c r="BK206" i="5"/>
  <c r="BK184" i="5"/>
  <c r="J171" i="5"/>
  <c r="BK156" i="5"/>
  <c r="J142" i="5"/>
  <c r="J222" i="5"/>
  <c r="BK201" i="5"/>
  <c r="BK189" i="5"/>
  <c r="BK164" i="5"/>
  <c r="BK133" i="5"/>
  <c r="J229" i="5"/>
  <c r="J206" i="5"/>
  <c r="BK200" i="5"/>
  <c r="J191" i="5"/>
  <c r="J175" i="5"/>
  <c r="BK165" i="5"/>
  <c r="BK148" i="5"/>
  <c r="BK138" i="5"/>
  <c r="J133" i="5"/>
  <c r="BK209" i="6"/>
  <c r="J198" i="6"/>
  <c r="BK187" i="6"/>
  <c r="J173" i="6"/>
  <c r="J143" i="6"/>
  <c r="BK219" i="6"/>
  <c r="BK207" i="6"/>
  <c r="BK195" i="6"/>
  <c r="J180" i="6"/>
  <c r="J157" i="6"/>
  <c r="BK139" i="6"/>
  <c r="J136" i="6"/>
  <c r="J216" i="6"/>
  <c r="BK206" i="6"/>
  <c r="J191" i="6"/>
  <c r="BK180" i="6"/>
  <c r="J161" i="6"/>
  <c r="J150" i="6"/>
  <c r="BK192" i="6"/>
  <c r="BK175" i="6"/>
  <c r="J167" i="6"/>
  <c r="J155" i="6"/>
  <c r="J144" i="6"/>
  <c r="BK179" i="7"/>
  <c r="J174" i="7"/>
  <c r="BK168" i="7"/>
  <c r="BK160" i="7"/>
  <c r="J155" i="7"/>
  <c r="J149" i="7"/>
  <c r="BK141" i="7"/>
  <c r="J132" i="7"/>
  <c r="J179" i="7"/>
  <c r="BK167" i="7"/>
  <c r="BK153" i="7"/>
  <c r="BK148" i="7"/>
  <c r="J145" i="7"/>
  <c r="J135" i="7"/>
  <c r="BK163" i="7"/>
  <c r="BK156" i="7"/>
  <c r="J144" i="7"/>
  <c r="BK136" i="7"/>
  <c r="BK180" i="7"/>
  <c r="J170" i="7"/>
  <c r="J154" i="7"/>
  <c r="J146" i="7"/>
  <c r="J139" i="7"/>
  <c r="BK133" i="7"/>
  <c r="J136" i="8"/>
  <c r="BK133" i="8"/>
  <c r="J144" i="8"/>
  <c r="BK136" i="8"/>
  <c r="J131" i="8"/>
  <c r="J133" i="8"/>
  <c r="J127" i="8"/>
  <c r="BK127" i="8"/>
  <c r="BK130" i="9"/>
  <c r="BK133" i="9"/>
  <c r="J127" i="9"/>
  <c r="J130" i="9"/>
  <c r="J132" i="10"/>
  <c r="BK137" i="10"/>
  <c r="J134" i="10"/>
  <c r="BK134" i="10"/>
  <c r="J127" i="10"/>
  <c r="BK131" i="10"/>
  <c r="J132" i="11"/>
  <c r="BK212" i="12"/>
  <c r="J201" i="12"/>
  <c r="J190" i="12"/>
  <c r="BK187" i="12"/>
  <c r="J178" i="12"/>
  <c r="BK168" i="12"/>
  <c r="BK163" i="12"/>
  <c r="J152" i="12"/>
  <c r="J147" i="12"/>
  <c r="J142" i="12"/>
  <c r="J137" i="12"/>
  <c r="BK131" i="12"/>
  <c r="BK265" i="12"/>
  <c r="BK256" i="12"/>
  <c r="J250" i="12"/>
  <c r="J239" i="12"/>
  <c r="J222" i="12"/>
  <c r="J218" i="12"/>
  <c r="J212" i="12"/>
  <c r="J203" i="12"/>
  <c r="J195" i="12"/>
  <c r="J186" i="12"/>
  <c r="BK179" i="12"/>
  <c r="J175" i="12"/>
  <c r="BK169" i="12"/>
  <c r="BK160" i="12"/>
  <c r="BK152" i="12"/>
  <c r="BK139" i="12"/>
  <c r="J135" i="12"/>
  <c r="BK129" i="12"/>
  <c r="BK267" i="12"/>
  <c r="J266" i="12"/>
  <c r="BK259" i="12"/>
  <c r="BK253" i="12"/>
  <c r="J230" i="12"/>
  <c r="BK221" i="12"/>
  <c r="J216" i="12"/>
  <c r="BK199" i="12"/>
  <c r="J193" i="12"/>
  <c r="BK183" i="12"/>
  <c r="BK171" i="12"/>
  <c r="J154" i="12"/>
  <c r="J141" i="12"/>
  <c r="BK127" i="12"/>
  <c r="BK261" i="12"/>
  <c r="J254" i="12"/>
  <c r="BK250" i="12"/>
  <c r="BK245" i="12"/>
  <c r="J241" i="12"/>
  <c r="J238" i="12"/>
  <c r="J226" i="12"/>
  <c r="BK200" i="12"/>
  <c r="J187" i="12"/>
  <c r="J180" i="12"/>
  <c r="J171" i="12"/>
  <c r="J167" i="12"/>
  <c r="J160" i="12"/>
  <c r="BK156" i="12"/>
  <c r="BK147" i="12"/>
  <c r="BK143" i="12"/>
  <c r="J129" i="12"/>
  <c r="J198" i="13"/>
  <c r="J183" i="13"/>
  <c r="BK177" i="13"/>
  <c r="BK173" i="13"/>
  <c r="J160" i="13"/>
  <c r="BK150" i="13"/>
  <c r="J144" i="13"/>
  <c r="J137" i="13"/>
  <c r="BK203" i="13"/>
  <c r="BK197" i="13"/>
  <c r="BK182" i="13"/>
  <c r="J171" i="13"/>
  <c r="J165" i="13"/>
  <c r="BK158" i="13"/>
  <c r="BK153" i="13"/>
  <c r="BK135" i="13"/>
  <c r="BK204" i="13"/>
  <c r="BK190" i="13"/>
  <c r="BK183" i="13"/>
  <c r="J166" i="13"/>
  <c r="J151" i="13"/>
  <c r="BK139" i="13"/>
  <c r="J136" i="13"/>
  <c r="BK128" i="13"/>
  <c r="J203" i="13"/>
  <c r="J196" i="13"/>
  <c r="BK181" i="13"/>
  <c r="BK171" i="13"/>
  <c r="BK166" i="13"/>
  <c r="BK159" i="13"/>
  <c r="J152" i="13"/>
  <c r="J143" i="13"/>
  <c r="J139" i="13"/>
  <c r="BK133" i="13"/>
  <c r="J127" i="13"/>
  <c r="J168" i="14"/>
  <c r="J161" i="14"/>
  <c r="BK152" i="14"/>
  <c r="J144" i="14"/>
  <c r="BK136" i="14"/>
  <c r="BK168" i="14"/>
  <c r="BK161" i="14"/>
  <c r="J152" i="14"/>
  <c r="BK144" i="14"/>
  <c r="J136" i="14"/>
  <c r="BK121" i="15"/>
  <c r="F36" i="15"/>
  <c r="BC110" i="1" s="1"/>
  <c r="J119" i="16"/>
  <c r="F36" i="16"/>
  <c r="BC111" i="1"/>
  <c r="J180" i="17"/>
  <c r="BK171" i="17"/>
  <c r="BK164" i="17"/>
  <c r="BK156" i="17"/>
  <c r="BK146" i="17"/>
  <c r="BK133" i="17"/>
  <c r="J185" i="17"/>
  <c r="BK176" i="17"/>
  <c r="BK167" i="17"/>
  <c r="J146" i="17"/>
  <c r="J140" i="17"/>
  <c r="J177" i="17"/>
  <c r="BK165" i="17"/>
  <c r="BK161" i="17"/>
  <c r="BK153" i="17"/>
  <c r="BK136" i="17"/>
  <c r="BK189" i="17"/>
  <c r="BK175" i="17"/>
  <c r="J171" i="17"/>
  <c r="J165" i="17"/>
  <c r="J158" i="17"/>
  <c r="BK149" i="17"/>
  <c r="J136" i="17"/>
  <c r="BK140" i="18"/>
  <c r="J133" i="18"/>
  <c r="BK133" i="18"/>
  <c r="J755" i="2"/>
  <c r="BK725" i="2"/>
  <c r="J713" i="2"/>
  <c r="BK697" i="2"/>
  <c r="J682" i="2"/>
  <c r="BK672" i="2"/>
  <c r="BK644" i="2"/>
  <c r="BK601" i="2"/>
  <c r="BK567" i="2"/>
  <c r="BK553" i="2"/>
  <c r="J518" i="2"/>
  <c r="BK493" i="2"/>
  <c r="J460" i="2"/>
  <c r="J400" i="2"/>
  <c r="J310" i="2"/>
  <c r="BK277" i="2"/>
  <c r="BK243" i="2"/>
  <c r="J220" i="2"/>
  <c r="BK190" i="2"/>
  <c r="BK156" i="2"/>
  <c r="BK144" i="2"/>
  <c r="BK766" i="2"/>
  <c r="BK755" i="2"/>
  <c r="BK720" i="2"/>
  <c r="BK702" i="2"/>
  <c r="BK684" i="2"/>
  <c r="BK646" i="2"/>
  <c r="BK627" i="2"/>
  <c r="J610" i="2"/>
  <c r="J594" i="2"/>
  <c r="J575" i="2"/>
  <c r="BK565" i="2"/>
  <c r="J553" i="2"/>
  <c r="BK529" i="2"/>
  <c r="BK510" i="2"/>
  <c r="J449" i="2"/>
  <c r="BK426" i="2"/>
  <c r="J363" i="2"/>
  <c r="J348" i="2"/>
  <c r="J306" i="2"/>
  <c r="J287" i="2"/>
  <c r="J281" i="2"/>
  <c r="J252" i="2"/>
  <c r="J230" i="2"/>
  <c r="J208" i="2"/>
  <c r="BK186" i="2"/>
  <c r="J178" i="2"/>
  <c r="J146" i="2"/>
  <c r="BK760" i="2"/>
  <c r="J720" i="2"/>
  <c r="J695" i="2"/>
  <c r="BK650" i="2"/>
  <c r="BK636" i="2"/>
  <c r="BK610" i="2"/>
  <c r="J580" i="2"/>
  <c r="BK563" i="2"/>
  <c r="J545" i="2"/>
  <c r="BK526" i="2"/>
  <c r="BK496" i="2"/>
  <c r="BK460" i="2"/>
  <c r="J412" i="2"/>
  <c r="BK385" i="2"/>
  <c r="BK342" i="2"/>
  <c r="BK326" i="2"/>
  <c r="BK285" i="2"/>
  <c r="J258" i="2"/>
  <c r="J232" i="2"/>
  <c r="J203" i="2"/>
  <c r="J144" i="2"/>
  <c r="BK691" i="2"/>
  <c r="J672" i="2"/>
  <c r="BK638" i="2"/>
  <c r="J603" i="2"/>
  <c r="BK592" i="2"/>
  <c r="J578" i="2"/>
  <c r="BK551" i="2"/>
  <c r="BK538" i="2"/>
  <c r="BK499" i="2"/>
  <c r="BK481" i="2"/>
  <c r="J464" i="2"/>
  <c r="J434" i="2"/>
  <c r="BK418" i="2"/>
  <c r="J403" i="2"/>
  <c r="BK383" i="2"/>
  <c r="BK348" i="2"/>
  <c r="J326" i="2"/>
  <c r="BK275" i="2"/>
  <c r="BK258" i="2"/>
  <c r="J224" i="2"/>
  <c r="BK203" i="2"/>
  <c r="BK173" i="2"/>
  <c r="J150" i="2"/>
  <c r="BK124" i="3"/>
  <c r="BK123" i="3"/>
  <c r="BK121" i="3"/>
  <c r="J124" i="3"/>
  <c r="J203" i="4"/>
  <c r="J196" i="4"/>
  <c r="BK176" i="4"/>
  <c r="J162" i="4"/>
  <c r="BK147" i="4"/>
  <c r="J214" i="4"/>
  <c r="J205" i="4"/>
  <c r="J189" i="4"/>
  <c r="BK160" i="4"/>
  <c r="BK149" i="4"/>
  <c r="J137" i="4"/>
  <c r="BK203" i="4"/>
  <c r="BK193" i="4"/>
  <c r="BK178" i="4"/>
  <c r="J170" i="4"/>
  <c r="J158" i="4"/>
  <c r="J145" i="4"/>
  <c r="J135" i="4"/>
  <c r="BK196" i="4"/>
  <c r="J186" i="4"/>
  <c r="BK180" i="4"/>
  <c r="BK137" i="4"/>
  <c r="BK234" i="5"/>
  <c r="J230" i="5"/>
  <c r="BK214" i="5"/>
  <c r="J186" i="5"/>
  <c r="J169" i="5"/>
  <c r="J158" i="5"/>
  <c r="J146" i="5"/>
  <c r="BK135" i="5"/>
  <c r="J224" i="5"/>
  <c r="J214" i="5"/>
  <c r="BK204" i="5"/>
  <c r="J189" i="5"/>
  <c r="BK182" i="5"/>
  <c r="J165" i="5"/>
  <c r="J154" i="5"/>
  <c r="BK224" i="5"/>
  <c r="BK208" i="5"/>
  <c r="BK198" i="5"/>
  <c r="BK169" i="5"/>
  <c r="J144" i="5"/>
  <c r="J217" i="5"/>
  <c r="J202" i="5"/>
  <c r="BK196" i="5"/>
  <c r="BK186" i="5"/>
  <c r="J178" i="5"/>
  <c r="J164" i="5"/>
  <c r="BK146" i="5"/>
  <c r="J136" i="5"/>
  <c r="J214" i="6"/>
  <c r="BK201" i="6"/>
  <c r="J194" i="6"/>
  <c r="BK177" i="6"/>
  <c r="BK163" i="6"/>
  <c r="BK136" i="6"/>
  <c r="BK214" i="6"/>
  <c r="J206" i="6"/>
  <c r="BK200" i="6"/>
  <c r="BK191" i="6"/>
  <c r="BK172" i="6"/>
  <c r="BK148" i="6"/>
  <c r="J224" i="6"/>
  <c r="BK210" i="6"/>
  <c r="BK198" i="6"/>
  <c r="J182" i="6"/>
  <c r="BK165" i="6"/>
  <c r="J153" i="6"/>
  <c r="J139" i="6"/>
  <c r="J189" i="6"/>
  <c r="BK173" i="6"/>
  <c r="J165" i="6"/>
  <c r="BK153" i="6"/>
  <c r="BK143" i="6"/>
  <c r="J178" i="7"/>
  <c r="J173" i="7"/>
  <c r="J167" i="7"/>
  <c r="J159" i="7"/>
  <c r="BK154" i="7"/>
  <c r="J148" i="7"/>
  <c r="BK140" i="7"/>
  <c r="BK130" i="7"/>
  <c r="BK176" i="7"/>
  <c r="J165" i="7"/>
  <c r="J157" i="7"/>
  <c r="BK149" i="7"/>
  <c r="J141" i="7"/>
  <c r="J134" i="7"/>
  <c r="J162" i="7"/>
  <c r="BK155" i="7"/>
  <c r="BK143" i="7"/>
  <c r="J138" i="7"/>
  <c r="BK128" i="7"/>
  <c r="J171" i="7"/>
  <c r="J160" i="7"/>
  <c r="BK144" i="7"/>
  <c r="BK135" i="7"/>
  <c r="J128" i="7"/>
  <c r="J135" i="8"/>
  <c r="BK141" i="8"/>
  <c r="BK135" i="8"/>
  <c r="J141" i="8"/>
  <c r="BK130" i="8"/>
  <c r="BK142" i="8"/>
  <c r="J134" i="9"/>
  <c r="J129" i="9"/>
  <c r="BK128" i="9"/>
  <c r="BK129" i="9"/>
  <c r="BK135" i="10"/>
  <c r="BK130" i="10"/>
  <c r="BK133" i="10"/>
  <c r="J130" i="10"/>
  <c r="BK136" i="10"/>
  <c r="BK131" i="11"/>
  <c r="BK128" i="11"/>
  <c r="J127" i="11"/>
  <c r="J131" i="11"/>
  <c r="J130" i="11"/>
  <c r="BK132" i="11"/>
  <c r="BK129" i="11"/>
  <c r="J128" i="11"/>
  <c r="BK130" i="11"/>
  <c r="J129" i="11"/>
  <c r="BK127" i="11"/>
  <c r="J265" i="12"/>
  <c r="BK257" i="12"/>
  <c r="BK254" i="12"/>
  <c r="J251" i="12"/>
  <c r="J249" i="12"/>
  <c r="BK247" i="12"/>
  <c r="BK246" i="12"/>
  <c r="J245" i="12"/>
  <c r="J244" i="12"/>
  <c r="J243" i="12"/>
  <c r="J242" i="12"/>
  <c r="BK241" i="12"/>
  <c r="BK234" i="12"/>
  <c r="BK232" i="12"/>
  <c r="BK228" i="12"/>
  <c r="J219" i="12"/>
  <c r="BK214" i="12"/>
  <c r="BK203" i="12"/>
  <c r="J188" i="12"/>
  <c r="BK174" i="12"/>
  <c r="BK167" i="12"/>
  <c r="J161" i="12"/>
  <c r="BK157" i="12"/>
  <c r="BK151" i="12"/>
  <c r="BK145" i="12"/>
  <c r="BK140" i="12"/>
  <c r="BK135" i="12"/>
  <c r="BK262" i="12"/>
  <c r="BK260" i="12"/>
  <c r="J252" i="12"/>
  <c r="BK238" i="12"/>
  <c r="BK223" i="12"/>
  <c r="BK220" i="12"/>
  <c r="BK207" i="12"/>
  <c r="BK198" i="12"/>
  <c r="BK191" i="12"/>
  <c r="J183" i="12"/>
  <c r="BK177" i="12"/>
  <c r="J172" i="12"/>
  <c r="J163" i="12"/>
  <c r="BK153" i="12"/>
  <c r="J146" i="12"/>
  <c r="BK137" i="12"/>
  <c r="J131" i="12"/>
  <c r="J126" i="12"/>
  <c r="J260" i="12"/>
  <c r="J256" i="12"/>
  <c r="J234" i="12"/>
  <c r="J220" i="12"/>
  <c r="BK211" i="12"/>
  <c r="J198" i="12"/>
  <c r="J191" i="12"/>
  <c r="BK185" i="12"/>
  <c r="BK164" i="12"/>
  <c r="BK155" i="12"/>
  <c r="BK142" i="12"/>
  <c r="BK128" i="12"/>
  <c r="J262" i="12"/>
  <c r="BK255" i="12"/>
  <c r="BK251" i="12"/>
  <c r="J246" i="12"/>
  <c r="BK242" i="12"/>
  <c r="J236" i="12"/>
  <c r="BK216" i="12"/>
  <c r="BK197" i="12"/>
  <c r="BK188" i="12"/>
  <c r="BK176" i="12"/>
  <c r="J173" i="12"/>
  <c r="J168" i="12"/>
  <c r="BK161" i="12"/>
  <c r="J155" i="12"/>
  <c r="BK146" i="12"/>
  <c r="BK141" i="12"/>
  <c r="BK130" i="12"/>
  <c r="BK199" i="13"/>
  <c r="BK180" i="13"/>
  <c r="J176" i="13"/>
  <c r="BK170" i="13"/>
  <c r="J159" i="13"/>
  <c r="BK149" i="13"/>
  <c r="J145" i="13"/>
  <c r="J140" i="13"/>
  <c r="J199" i="13"/>
  <c r="J184" i="13"/>
  <c r="J174" i="13"/>
  <c r="BK167" i="13"/>
  <c r="J161" i="13"/>
  <c r="J155" i="13"/>
  <c r="BK141" i="13"/>
  <c r="J132" i="13"/>
  <c r="J194" i="13"/>
  <c r="J182" i="13"/>
  <c r="J173" i="13"/>
  <c r="J162" i="13"/>
  <c r="J149" i="13"/>
  <c r="BK145" i="13"/>
  <c r="BK137" i="13"/>
  <c r="J130" i="13"/>
  <c r="J126" i="13"/>
  <c r="BK198" i="13"/>
  <c r="BK195" i="13"/>
  <c r="J180" i="13"/>
  <c r="J170" i="13"/>
  <c r="J164" i="13"/>
  <c r="J158" i="13"/>
  <c r="J148" i="13"/>
  <c r="J141" i="13"/>
  <c r="BK136" i="13"/>
  <c r="BK131" i="13"/>
  <c r="BK166" i="14"/>
  <c r="J158" i="14"/>
  <c r="BK150" i="14"/>
  <c r="BK142" i="14"/>
  <c r="J132" i="14"/>
  <c r="BK163" i="14"/>
  <c r="BK155" i="14"/>
  <c r="J146" i="14"/>
  <c r="J138" i="14"/>
  <c r="BK132" i="14"/>
  <c r="F37" i="15"/>
  <c r="BD110" i="1"/>
  <c r="F34" i="16"/>
  <c r="BA111" i="1"/>
  <c r="J186" i="17"/>
  <c r="J179" i="17"/>
  <c r="BK168" i="17"/>
  <c r="J162" i="17"/>
  <c r="J153" i="17"/>
  <c r="BK142" i="17"/>
  <c r="BK131" i="17"/>
  <c r="BK186" i="17"/>
  <c r="BK181" i="17"/>
  <c r="BK169" i="17"/>
  <c r="BK151" i="17"/>
  <c r="J142" i="17"/>
  <c r="BK179" i="17"/>
  <c r="J170" i="17"/>
  <c r="BK162" i="17"/>
  <c r="J155" i="17"/>
  <c r="J132" i="17"/>
  <c r="J181" i="17"/>
  <c r="J173" i="17"/>
  <c r="J169" i="17"/>
  <c r="J161" i="17"/>
  <c r="J156" i="17"/>
  <c r="BK140" i="17"/>
  <c r="BK134" i="17"/>
  <c r="BK136" i="18"/>
  <c r="BK129" i="18"/>
  <c r="J129" i="18"/>
  <c r="R170" i="14" l="1"/>
  <c r="R140" i="2"/>
  <c r="T158" i="2"/>
  <c r="T172" i="2"/>
  <c r="BK213" i="2"/>
  <c r="J213" i="2" s="1"/>
  <c r="J101" i="2" s="1"/>
  <c r="BK485" i="2"/>
  <c r="J485" i="2"/>
  <c r="J104" i="2" s="1"/>
  <c r="R509" i="2"/>
  <c r="P540" i="2"/>
  <c r="T577" i="2"/>
  <c r="P596" i="2"/>
  <c r="T629" i="2"/>
  <c r="T701" i="2"/>
  <c r="P712" i="2"/>
  <c r="P757" i="2"/>
  <c r="P753" i="2"/>
  <c r="T120" i="3"/>
  <c r="T119" i="3"/>
  <c r="T118" i="3" s="1"/>
  <c r="P132" i="4"/>
  <c r="P188" i="4"/>
  <c r="P192" i="4"/>
  <c r="P199" i="4"/>
  <c r="P202" i="4"/>
  <c r="R207" i="4"/>
  <c r="P213" i="4"/>
  <c r="P212" i="4" s="1"/>
  <c r="BK132" i="5"/>
  <c r="P141" i="5"/>
  <c r="T177" i="5"/>
  <c r="R221" i="5"/>
  <c r="T228" i="5"/>
  <c r="BK233" i="5"/>
  <c r="J233" i="5" s="1"/>
  <c r="J108" i="5" s="1"/>
  <c r="R135" i="6"/>
  <c r="R146" i="6"/>
  <c r="R152" i="6"/>
  <c r="T169" i="6"/>
  <c r="T184" i="6"/>
  <c r="R197" i="6"/>
  <c r="P203" i="6"/>
  <c r="R213" i="6"/>
  <c r="T221" i="6"/>
  <c r="T217" i="6"/>
  <c r="R127" i="7"/>
  <c r="T177" i="7"/>
  <c r="BK126" i="8"/>
  <c r="J126" i="8"/>
  <c r="J101" i="8" s="1"/>
  <c r="T126" i="9"/>
  <c r="T125" i="9"/>
  <c r="BK126" i="10"/>
  <c r="J126" i="10" s="1"/>
  <c r="J101" i="10" s="1"/>
  <c r="BK126" i="11"/>
  <c r="J126" i="11"/>
  <c r="J101" i="11" s="1"/>
  <c r="T125" i="12"/>
  <c r="R132" i="12"/>
  <c r="R184" i="12"/>
  <c r="P263" i="12"/>
  <c r="BK125" i="13"/>
  <c r="J125" i="13" s="1"/>
  <c r="J99" i="13" s="1"/>
  <c r="R129" i="13"/>
  <c r="R156" i="13"/>
  <c r="T201" i="13"/>
  <c r="T131" i="14"/>
  <c r="T130" i="14" s="1"/>
  <c r="T154" i="14"/>
  <c r="T160" i="14"/>
  <c r="T167" i="14"/>
  <c r="P127" i="17"/>
  <c r="BK141" i="17"/>
  <c r="J141" i="17"/>
  <c r="J98" i="17" s="1"/>
  <c r="R150" i="17"/>
  <c r="R154" i="17"/>
  <c r="R157" i="17"/>
  <c r="R174" i="17"/>
  <c r="BK178" i="17"/>
  <c r="J178" i="17"/>
  <c r="J104" i="17"/>
  <c r="T178" i="17"/>
  <c r="P183" i="17"/>
  <c r="T183" i="17"/>
  <c r="R187" i="17"/>
  <c r="T140" i="2"/>
  <c r="R158" i="2"/>
  <c r="P172" i="2"/>
  <c r="P213" i="2"/>
  <c r="P485" i="2"/>
  <c r="T509" i="2"/>
  <c r="R540" i="2"/>
  <c r="BK577" i="2"/>
  <c r="J577" i="2"/>
  <c r="J110" i="2"/>
  <c r="BK596" i="2"/>
  <c r="J596" i="2" s="1"/>
  <c r="J111" i="2" s="1"/>
  <c r="P629" i="2"/>
  <c r="R701" i="2"/>
  <c r="BK712" i="2"/>
  <c r="J712" i="2"/>
  <c r="J114" i="2"/>
  <c r="BK757" i="2"/>
  <c r="J757" i="2" s="1"/>
  <c r="J118" i="2" s="1"/>
  <c r="P120" i="3"/>
  <c r="P119" i="3"/>
  <c r="P118" i="3" s="1"/>
  <c r="AU96" i="1" s="1"/>
  <c r="BK132" i="4"/>
  <c r="J132" i="4" s="1"/>
  <c r="J100" i="4" s="1"/>
  <c r="BK188" i="4"/>
  <c r="J188" i="4" s="1"/>
  <c r="J101" i="4" s="1"/>
  <c r="BK192" i="4"/>
  <c r="J192" i="4" s="1"/>
  <c r="J102" i="4" s="1"/>
  <c r="BK199" i="4"/>
  <c r="J199" i="4" s="1"/>
  <c r="J103" i="4" s="1"/>
  <c r="BK202" i="4"/>
  <c r="J202" i="4" s="1"/>
  <c r="J104" i="4" s="1"/>
  <c r="BK207" i="4"/>
  <c r="J207" i="4" s="1"/>
  <c r="J105" i="4" s="1"/>
  <c r="T213" i="4"/>
  <c r="T212" i="4" s="1"/>
  <c r="P132" i="5"/>
  <c r="T141" i="5"/>
  <c r="BK177" i="5"/>
  <c r="J177" i="5" s="1"/>
  <c r="J102" i="5" s="1"/>
  <c r="BK221" i="5"/>
  <c r="J221" i="5" s="1"/>
  <c r="J103" i="5" s="1"/>
  <c r="P228" i="5"/>
  <c r="T233" i="5"/>
  <c r="T232" i="5" s="1"/>
  <c r="T135" i="6"/>
  <c r="T146" i="6"/>
  <c r="T152" i="6"/>
  <c r="R169" i="6"/>
  <c r="R184" i="6"/>
  <c r="P197" i="6"/>
  <c r="R203" i="6"/>
  <c r="P213" i="6"/>
  <c r="P221" i="6"/>
  <c r="P217" i="6" s="1"/>
  <c r="BK127" i="7"/>
  <c r="J127" i="7" s="1"/>
  <c r="J101" i="7" s="1"/>
  <c r="BK177" i="7"/>
  <c r="J177" i="7"/>
  <c r="J102" i="7" s="1"/>
  <c r="R126" i="8"/>
  <c r="R125" i="8"/>
  <c r="P126" i="9"/>
  <c r="P125" i="9" s="1"/>
  <c r="AU104" i="1" s="1"/>
  <c r="P126" i="10"/>
  <c r="P125" i="10"/>
  <c r="AU105" i="1" s="1"/>
  <c r="P126" i="11"/>
  <c r="P125" i="11" s="1"/>
  <c r="AU106" i="1" s="1"/>
  <c r="R125" i="12"/>
  <c r="T132" i="12"/>
  <c r="P184" i="12"/>
  <c r="BK263" i="12"/>
  <c r="J263" i="12" s="1"/>
  <c r="J102" i="12" s="1"/>
  <c r="R125" i="13"/>
  <c r="P129" i="13"/>
  <c r="BK156" i="13"/>
  <c r="J156" i="13" s="1"/>
  <c r="J101" i="13" s="1"/>
  <c r="BK201" i="13"/>
  <c r="J201" i="13" s="1"/>
  <c r="J102" i="13" s="1"/>
  <c r="BK131" i="14"/>
  <c r="J131" i="14" s="1"/>
  <c r="J100" i="14" s="1"/>
  <c r="P154" i="14"/>
  <c r="BK160" i="14"/>
  <c r="J160" i="14"/>
  <c r="J102" i="14" s="1"/>
  <c r="R167" i="14"/>
  <c r="T127" i="17"/>
  <c r="T141" i="17"/>
  <c r="T150" i="17"/>
  <c r="T154" i="17"/>
  <c r="T157" i="17"/>
  <c r="R125" i="18"/>
  <c r="P140" i="2"/>
  <c r="BK158" i="2"/>
  <c r="J158" i="2"/>
  <c r="J99" i="2"/>
  <c r="R172" i="2"/>
  <c r="R213" i="2"/>
  <c r="R485" i="2"/>
  <c r="BK509" i="2"/>
  <c r="J509" i="2" s="1"/>
  <c r="J108" i="2" s="1"/>
  <c r="BK540" i="2"/>
  <c r="J540" i="2"/>
  <c r="J109" i="2" s="1"/>
  <c r="P577" i="2"/>
  <c r="R596" i="2"/>
  <c r="R629" i="2"/>
  <c r="P701" i="2"/>
  <c r="T712" i="2"/>
  <c r="R757" i="2"/>
  <c r="R753" i="2"/>
  <c r="R120" i="3"/>
  <c r="R119" i="3"/>
  <c r="R118" i="3"/>
  <c r="T132" i="4"/>
  <c r="T188" i="4"/>
  <c r="R192" i="4"/>
  <c r="R199" i="4"/>
  <c r="R202" i="4"/>
  <c r="P207" i="4"/>
  <c r="R213" i="4"/>
  <c r="R212" i="4" s="1"/>
  <c r="R132" i="5"/>
  <c r="BK141" i="5"/>
  <c r="J141" i="5" s="1"/>
  <c r="J101" i="5" s="1"/>
  <c r="R177" i="5"/>
  <c r="T221" i="5"/>
  <c r="R228" i="5"/>
  <c r="P233" i="5"/>
  <c r="P232" i="5" s="1"/>
  <c r="P135" i="6"/>
  <c r="P146" i="6"/>
  <c r="BK152" i="6"/>
  <c r="J152" i="6" s="1"/>
  <c r="J102" i="6" s="1"/>
  <c r="BK169" i="6"/>
  <c r="J169" i="6"/>
  <c r="J103" i="6"/>
  <c r="BK184" i="6"/>
  <c r="J184" i="6"/>
  <c r="J104" i="6"/>
  <c r="BK197" i="6"/>
  <c r="J197" i="6" s="1"/>
  <c r="J105" i="6" s="1"/>
  <c r="BK203" i="6"/>
  <c r="J203" i="6"/>
  <c r="J106" i="6" s="1"/>
  <c r="BK213" i="6"/>
  <c r="J213" i="6"/>
  <c r="J107" i="6" s="1"/>
  <c r="BK221" i="6"/>
  <c r="J221" i="6"/>
  <c r="J110" i="6"/>
  <c r="T127" i="7"/>
  <c r="T126" i="7" s="1"/>
  <c r="R177" i="7"/>
  <c r="T126" i="8"/>
  <c r="T125" i="8"/>
  <c r="BK126" i="9"/>
  <c r="J126" i="9" s="1"/>
  <c r="J101" i="9" s="1"/>
  <c r="R126" i="10"/>
  <c r="R125" i="10" s="1"/>
  <c r="T126" i="11"/>
  <c r="T125" i="11" s="1"/>
  <c r="P125" i="12"/>
  <c r="P132" i="12"/>
  <c r="BK184" i="12"/>
  <c r="J184" i="12" s="1"/>
  <c r="J101" i="12" s="1"/>
  <c r="T263" i="12"/>
  <c r="P125" i="13"/>
  <c r="BK129" i="13"/>
  <c r="J129" i="13" s="1"/>
  <c r="J100" i="13" s="1"/>
  <c r="T156" i="13"/>
  <c r="R201" i="13"/>
  <c r="P131" i="14"/>
  <c r="R154" i="14"/>
  <c r="P160" i="14"/>
  <c r="BK167" i="14"/>
  <c r="J167" i="14" s="1"/>
  <c r="J103" i="14" s="1"/>
  <c r="BK127" i="17"/>
  <c r="J127" i="17"/>
  <c r="J97" i="17" s="1"/>
  <c r="P141" i="17"/>
  <c r="BK150" i="17"/>
  <c r="J150" i="17"/>
  <c r="J100" i="17" s="1"/>
  <c r="BK154" i="17"/>
  <c r="J154" i="17"/>
  <c r="J101" i="17"/>
  <c r="BK157" i="17"/>
  <c r="J157" i="17"/>
  <c r="J102" i="17"/>
  <c r="BK174" i="17"/>
  <c r="J174" i="17" s="1"/>
  <c r="J103" i="17" s="1"/>
  <c r="P125" i="18"/>
  <c r="R132" i="18"/>
  <c r="BK140" i="2"/>
  <c r="P158" i="2"/>
  <c r="BK172" i="2"/>
  <c r="J172" i="2"/>
  <c r="J100" i="2" s="1"/>
  <c r="T213" i="2"/>
  <c r="T485" i="2"/>
  <c r="P509" i="2"/>
  <c r="P501" i="2" s="1"/>
  <c r="T540" i="2"/>
  <c r="T501" i="2" s="1"/>
  <c r="R577" i="2"/>
  <c r="T596" i="2"/>
  <c r="BK629" i="2"/>
  <c r="J629" i="2"/>
  <c r="J112" i="2" s="1"/>
  <c r="BK701" i="2"/>
  <c r="J701" i="2" s="1"/>
  <c r="J113" i="2" s="1"/>
  <c r="R712" i="2"/>
  <c r="T757" i="2"/>
  <c r="T753" i="2" s="1"/>
  <c r="BK120" i="3"/>
  <c r="J120" i="3" s="1"/>
  <c r="J98" i="3" s="1"/>
  <c r="R132" i="4"/>
  <c r="R188" i="4"/>
  <c r="T192" i="4"/>
  <c r="T199" i="4"/>
  <c r="T202" i="4"/>
  <c r="T207" i="4"/>
  <c r="BK213" i="4"/>
  <c r="J213" i="4" s="1"/>
  <c r="J108" i="4" s="1"/>
  <c r="T132" i="5"/>
  <c r="R141" i="5"/>
  <c r="P177" i="5"/>
  <c r="P221" i="5"/>
  <c r="BK228" i="5"/>
  <c r="J228" i="5" s="1"/>
  <c r="J105" i="5" s="1"/>
  <c r="R233" i="5"/>
  <c r="R232" i="5" s="1"/>
  <c r="BK135" i="6"/>
  <c r="J135" i="6"/>
  <c r="J100" i="6"/>
  <c r="BK146" i="6"/>
  <c r="J146" i="6" s="1"/>
  <c r="J101" i="6" s="1"/>
  <c r="P152" i="6"/>
  <c r="P169" i="6"/>
  <c r="P184" i="6"/>
  <c r="T197" i="6"/>
  <c r="T203" i="6"/>
  <c r="T213" i="6"/>
  <c r="R221" i="6"/>
  <c r="R217" i="6"/>
  <c r="P127" i="7"/>
  <c r="P126" i="7" s="1"/>
  <c r="AU102" i="1" s="1"/>
  <c r="P177" i="7"/>
  <c r="P126" i="8"/>
  <c r="P125" i="8" s="1"/>
  <c r="AU103" i="1" s="1"/>
  <c r="R126" i="9"/>
  <c r="R125" i="9"/>
  <c r="T126" i="10"/>
  <c r="T125" i="10" s="1"/>
  <c r="R126" i="11"/>
  <c r="R125" i="11" s="1"/>
  <c r="BK125" i="12"/>
  <c r="J125" i="12" s="1"/>
  <c r="J99" i="12" s="1"/>
  <c r="BK132" i="12"/>
  <c r="J132" i="12" s="1"/>
  <c r="J100" i="12" s="1"/>
  <c r="T184" i="12"/>
  <c r="R263" i="12"/>
  <c r="T125" i="13"/>
  <c r="T129" i="13"/>
  <c r="P156" i="13"/>
  <c r="P201" i="13"/>
  <c r="R131" i="14"/>
  <c r="BK154" i="14"/>
  <c r="J154" i="14" s="1"/>
  <c r="J101" i="14" s="1"/>
  <c r="R160" i="14"/>
  <c r="P167" i="14"/>
  <c r="R127" i="17"/>
  <c r="R141" i="17"/>
  <c r="P150" i="17"/>
  <c r="P154" i="17"/>
  <c r="P157" i="17"/>
  <c r="P174" i="17"/>
  <c r="T174" i="17"/>
  <c r="P178" i="17"/>
  <c r="R178" i="17"/>
  <c r="BK183" i="17"/>
  <c r="J183" i="17"/>
  <c r="J105" i="17"/>
  <c r="R183" i="17"/>
  <c r="BK187" i="17"/>
  <c r="J187" i="17"/>
  <c r="J106" i="17"/>
  <c r="P187" i="17"/>
  <c r="T187" i="17"/>
  <c r="BK125" i="18"/>
  <c r="J125" i="18" s="1"/>
  <c r="T125" i="18"/>
  <c r="BK132" i="18"/>
  <c r="J132" i="18"/>
  <c r="J100" i="18" s="1"/>
  <c r="P132" i="18"/>
  <c r="T132" i="18"/>
  <c r="BK498" i="2"/>
  <c r="J498" i="2" s="1"/>
  <c r="J105" i="2" s="1"/>
  <c r="BK754" i="2"/>
  <c r="J754" i="2"/>
  <c r="J117" i="2" s="1"/>
  <c r="J107" i="5"/>
  <c r="J105" i="14"/>
  <c r="J107" i="14"/>
  <c r="BK335" i="2"/>
  <c r="J335" i="2"/>
  <c r="J102" i="2" s="1"/>
  <c r="BK480" i="2"/>
  <c r="J480" i="2"/>
  <c r="J103" i="2"/>
  <c r="BK733" i="2"/>
  <c r="J733" i="2" s="1"/>
  <c r="J115" i="2" s="1"/>
  <c r="BK226" i="5"/>
  <c r="J226" i="5" s="1"/>
  <c r="J104" i="5" s="1"/>
  <c r="BK118" i="16"/>
  <c r="J118" i="16"/>
  <c r="J97" i="16"/>
  <c r="BK218" i="6"/>
  <c r="BK223" i="6"/>
  <c r="J223" i="6"/>
  <c r="J111" i="6" s="1"/>
  <c r="BK171" i="14"/>
  <c r="J171" i="14"/>
  <c r="J106" i="14" s="1"/>
  <c r="BK120" i="15"/>
  <c r="J120" i="15" s="1"/>
  <c r="J98" i="15" s="1"/>
  <c r="J99" i="18"/>
  <c r="BK502" i="2"/>
  <c r="J502" i="2"/>
  <c r="J107" i="2"/>
  <c r="BK148" i="17"/>
  <c r="J148" i="17" s="1"/>
  <c r="J99" i="17" s="1"/>
  <c r="J102" i="18"/>
  <c r="BK139" i="18"/>
  <c r="J139" i="18"/>
  <c r="BE126" i="18"/>
  <c r="BE140" i="18"/>
  <c r="E85" i="18"/>
  <c r="F120" i="18"/>
  <c r="BE133" i="18"/>
  <c r="J89" i="18"/>
  <c r="J92" i="18"/>
  <c r="BE129" i="18"/>
  <c r="BE136" i="18"/>
  <c r="J89" i="17"/>
  <c r="E116" i="17"/>
  <c r="J122" i="17"/>
  <c r="BE132" i="17"/>
  <c r="BE142" i="17"/>
  <c r="BE144" i="17"/>
  <c r="BE153" i="17"/>
  <c r="BE162" i="17"/>
  <c r="BE163" i="17"/>
  <c r="BE167" i="17"/>
  <c r="BE177" i="17"/>
  <c r="BE186" i="17"/>
  <c r="F91" i="17"/>
  <c r="F92" i="17"/>
  <c r="J123" i="17"/>
  <c r="BE130" i="17"/>
  <c r="BE140" i="17"/>
  <c r="BE146" i="17"/>
  <c r="BE156" i="17"/>
  <c r="BE166" i="17"/>
  <c r="BE168" i="17"/>
  <c r="BE171" i="17"/>
  <c r="BE172" i="17"/>
  <c r="BE175" i="17"/>
  <c r="BE180" i="17"/>
  <c r="BE184" i="17"/>
  <c r="BE185" i="17"/>
  <c r="BE128" i="17"/>
  <c r="BE131" i="17"/>
  <c r="BE133" i="17"/>
  <c r="BE155" i="17"/>
  <c r="BE158" i="17"/>
  <c r="BE161" i="17"/>
  <c r="BE170" i="17"/>
  <c r="BE173" i="17"/>
  <c r="BE179" i="17"/>
  <c r="BE189" i="17"/>
  <c r="BE134" i="17"/>
  <c r="BE136" i="17"/>
  <c r="BE137" i="17"/>
  <c r="BE139" i="17"/>
  <c r="BE149" i="17"/>
  <c r="BE151" i="17"/>
  <c r="BE152" i="17"/>
  <c r="BE159" i="17"/>
  <c r="BE160" i="17"/>
  <c r="BE164" i="17"/>
  <c r="BE165" i="17"/>
  <c r="BE169" i="17"/>
  <c r="BE176" i="17"/>
  <c r="BE181" i="17"/>
  <c r="BE188" i="17"/>
  <c r="BK119" i="15"/>
  <c r="J119" i="15"/>
  <c r="J97" i="15"/>
  <c r="E107" i="16"/>
  <c r="J114" i="16"/>
  <c r="BE119" i="16"/>
  <c r="J89" i="16"/>
  <c r="F92" i="16"/>
  <c r="F92" i="15"/>
  <c r="E85" i="15"/>
  <c r="J89" i="15"/>
  <c r="J92" i="15"/>
  <c r="BE121" i="15"/>
  <c r="E85" i="14"/>
  <c r="F93" i="14"/>
  <c r="F94" i="14"/>
  <c r="J125" i="14"/>
  <c r="J126" i="14"/>
  <c r="BE132" i="14"/>
  <c r="BE138" i="14"/>
  <c r="BE142" i="14"/>
  <c r="BE144" i="14"/>
  <c r="BE148" i="14"/>
  <c r="BE152" i="14"/>
  <c r="BE155" i="14"/>
  <c r="BE157" i="14"/>
  <c r="BE158" i="14"/>
  <c r="BE161" i="14"/>
  <c r="BE163" i="14"/>
  <c r="BE166" i="14"/>
  <c r="BE168" i="14"/>
  <c r="BE172" i="14"/>
  <c r="J91" i="14"/>
  <c r="BE134" i="14"/>
  <c r="BE136" i="14"/>
  <c r="BE140" i="14"/>
  <c r="BE146" i="14"/>
  <c r="BE150" i="14"/>
  <c r="BE164" i="14"/>
  <c r="J93" i="13"/>
  <c r="J94" i="13"/>
  <c r="BE126" i="13"/>
  <c r="BE127" i="13"/>
  <c r="BE144" i="13"/>
  <c r="BE145" i="13"/>
  <c r="BE150" i="13"/>
  <c r="BE155" i="13"/>
  <c r="BE161" i="13"/>
  <c r="BE165" i="13"/>
  <c r="BE176" i="13"/>
  <c r="BE179" i="13"/>
  <c r="BE180" i="13"/>
  <c r="BE190" i="13"/>
  <c r="BE192" i="13"/>
  <c r="E85" i="13"/>
  <c r="J118" i="13"/>
  <c r="BE132" i="13"/>
  <c r="BE133" i="13"/>
  <c r="BE140" i="13"/>
  <c r="BE141" i="13"/>
  <c r="BE143" i="13"/>
  <c r="BE149" i="13"/>
  <c r="BE153" i="13"/>
  <c r="BE157" i="13"/>
  <c r="BE158" i="13"/>
  <c r="BE160" i="13"/>
  <c r="BE164" i="13"/>
  <c r="BE169" i="13"/>
  <c r="BE170" i="13"/>
  <c r="BE174" i="13"/>
  <c r="BE175" i="13"/>
  <c r="BE181" i="13"/>
  <c r="BE184" i="13"/>
  <c r="BE196" i="13"/>
  <c r="BE197" i="13"/>
  <c r="BE198" i="13"/>
  <c r="BE199" i="13"/>
  <c r="BE202" i="13"/>
  <c r="BE204" i="13"/>
  <c r="F93" i="13"/>
  <c r="F94" i="13"/>
  <c r="BE128" i="13"/>
  <c r="BE130" i="13"/>
  <c r="BE136" i="13"/>
  <c r="BE137" i="13"/>
  <c r="BE139" i="13"/>
  <c r="BE142" i="13"/>
  <c r="BE146" i="13"/>
  <c r="BE147" i="13"/>
  <c r="BE148" i="13"/>
  <c r="BE151" i="13"/>
  <c r="BE159" i="13"/>
  <c r="BE173" i="13"/>
  <c r="BE177" i="13"/>
  <c r="BE178" i="13"/>
  <c r="BE183" i="13"/>
  <c r="BE188" i="13"/>
  <c r="BE195" i="13"/>
  <c r="BE131" i="13"/>
  <c r="BE134" i="13"/>
  <c r="BE135" i="13"/>
  <c r="BE138" i="13"/>
  <c r="BE152" i="13"/>
  <c r="BE154" i="13"/>
  <c r="BE162" i="13"/>
  <c r="BE163" i="13"/>
  <c r="BE166" i="13"/>
  <c r="BE167" i="13"/>
  <c r="BE168" i="13"/>
  <c r="BE171" i="13"/>
  <c r="BE182" i="13"/>
  <c r="BE186" i="13"/>
  <c r="BE194" i="13"/>
  <c r="BE203" i="13"/>
  <c r="F94" i="12"/>
  <c r="J120" i="12"/>
  <c r="BE127" i="12"/>
  <c r="BE131" i="12"/>
  <c r="BE133" i="12"/>
  <c r="BE134" i="12"/>
  <c r="BE137" i="12"/>
  <c r="BE138" i="12"/>
  <c r="BE150" i="12"/>
  <c r="BE151" i="12"/>
  <c r="BE162" i="12"/>
  <c r="BE163" i="12"/>
  <c r="BE177" i="12"/>
  <c r="BE183" i="12"/>
  <c r="BE189" i="12"/>
  <c r="BE190" i="12"/>
  <c r="BE193" i="12"/>
  <c r="BE197" i="12"/>
  <c r="BE198" i="12"/>
  <c r="BE200" i="12"/>
  <c r="BE203" i="12"/>
  <c r="BE205" i="12"/>
  <c r="BE217" i="12"/>
  <c r="BE221" i="12"/>
  <c r="BE223" i="12"/>
  <c r="BE232" i="12"/>
  <c r="BE256" i="12"/>
  <c r="BE257" i="12"/>
  <c r="BE265" i="12"/>
  <c r="J91" i="12"/>
  <c r="J94" i="12"/>
  <c r="BE130" i="12"/>
  <c r="BE135" i="12"/>
  <c r="BE136" i="12"/>
  <c r="BE139" i="12"/>
  <c r="BE141" i="12"/>
  <c r="BE143" i="12"/>
  <c r="BE145" i="12"/>
  <c r="BE149" i="12"/>
  <c r="BE152" i="12"/>
  <c r="BE157" i="12"/>
  <c r="BE158" i="12"/>
  <c r="BE159" i="12"/>
  <c r="BE160" i="12"/>
  <c r="BE165" i="12"/>
  <c r="BE166" i="12"/>
  <c r="BE168" i="12"/>
  <c r="BE172" i="12"/>
  <c r="BE174" i="12"/>
  <c r="BE176" i="12"/>
  <c r="BE178" i="12"/>
  <c r="BE179" i="12"/>
  <c r="BE180" i="12"/>
  <c r="BE186" i="12"/>
  <c r="BE188" i="12"/>
  <c r="BE194" i="12"/>
  <c r="BE196" i="12"/>
  <c r="BE201" i="12"/>
  <c r="BE209" i="12"/>
  <c r="BE214" i="12"/>
  <c r="BE219" i="12"/>
  <c r="BE222" i="12"/>
  <c r="BE228" i="12"/>
  <c r="BE239" i="12"/>
  <c r="BE240" i="12"/>
  <c r="BE241" i="12"/>
  <c r="BE245" i="12"/>
  <c r="BE246" i="12"/>
  <c r="BE251" i="12"/>
  <c r="BE255" i="12"/>
  <c r="BE261" i="12"/>
  <c r="BE267" i="12"/>
  <c r="E85" i="12"/>
  <c r="F93" i="12"/>
  <c r="BE140" i="12"/>
  <c r="BE142" i="12"/>
  <c r="BE144" i="12"/>
  <c r="BE146" i="12"/>
  <c r="BE147" i="12"/>
  <c r="BE148" i="12"/>
  <c r="BE155" i="12"/>
  <c r="BE156" i="12"/>
  <c r="BE161" i="12"/>
  <c r="BE164" i="12"/>
  <c r="BE167" i="12"/>
  <c r="BE171" i="12"/>
  <c r="BE173" i="12"/>
  <c r="BE181" i="12"/>
  <c r="BE187" i="12"/>
  <c r="BE199" i="12"/>
  <c r="BE211" i="12"/>
  <c r="BE212" i="12"/>
  <c r="BE215" i="12"/>
  <c r="BE226" i="12"/>
  <c r="BE234" i="12"/>
  <c r="BE236" i="12"/>
  <c r="BE242" i="12"/>
  <c r="BE243" i="12"/>
  <c r="BE244" i="12"/>
  <c r="BE247" i="12"/>
  <c r="BE250" i="12"/>
  <c r="BE253" i="12"/>
  <c r="BE254" i="12"/>
  <c r="BE264" i="12"/>
  <c r="BE126" i="12"/>
  <c r="BE128" i="12"/>
  <c r="BE129" i="12"/>
  <c r="BE153" i="12"/>
  <c r="BE154" i="12"/>
  <c r="BE169" i="12"/>
  <c r="BE170" i="12"/>
  <c r="BE175" i="12"/>
  <c r="BE182" i="12"/>
  <c r="BE185" i="12"/>
  <c r="BE191" i="12"/>
  <c r="BE195" i="12"/>
  <c r="BE207" i="12"/>
  <c r="BE216" i="12"/>
  <c r="BE218" i="12"/>
  <c r="BE220" i="12"/>
  <c r="BE224" i="12"/>
  <c r="BE230" i="12"/>
  <c r="BE238" i="12"/>
  <c r="BE248" i="12"/>
  <c r="BE249" i="12"/>
  <c r="BE252" i="12"/>
  <c r="BE258" i="12"/>
  <c r="BE259" i="12"/>
  <c r="BE260" i="12"/>
  <c r="BE262" i="12"/>
  <c r="BE266" i="12"/>
  <c r="F95" i="11"/>
  <c r="J96" i="11"/>
  <c r="J119" i="11"/>
  <c r="F122" i="11"/>
  <c r="BE128" i="11"/>
  <c r="BE132" i="11"/>
  <c r="BE127" i="11"/>
  <c r="BE130" i="11"/>
  <c r="BE131" i="11"/>
  <c r="E85" i="11"/>
  <c r="J95" i="11"/>
  <c r="BE129" i="11"/>
  <c r="E85" i="10"/>
  <c r="F95" i="10"/>
  <c r="F96" i="10"/>
  <c r="J119" i="10"/>
  <c r="BE127" i="10"/>
  <c r="BE130" i="10"/>
  <c r="BE134" i="10"/>
  <c r="BE135" i="10"/>
  <c r="BE137" i="10"/>
  <c r="J96" i="10"/>
  <c r="J121" i="10"/>
  <c r="BE128" i="10"/>
  <c r="BE132" i="10"/>
  <c r="BE133" i="10"/>
  <c r="BE136" i="10"/>
  <c r="BE129" i="10"/>
  <c r="BE131" i="10"/>
  <c r="E85" i="9"/>
  <c r="F95" i="9"/>
  <c r="J122" i="9"/>
  <c r="BE133" i="9"/>
  <c r="BE134" i="9"/>
  <c r="F96" i="9"/>
  <c r="BE130" i="9"/>
  <c r="J95" i="9"/>
  <c r="BE127" i="9"/>
  <c r="BE128" i="9"/>
  <c r="BE129" i="9"/>
  <c r="BE132" i="9"/>
  <c r="J93" i="9"/>
  <c r="BE131" i="9"/>
  <c r="J93" i="8"/>
  <c r="J96" i="8"/>
  <c r="F122" i="8"/>
  <c r="BE131" i="8"/>
  <c r="BE132" i="8"/>
  <c r="BE134" i="8"/>
  <c r="BE135" i="8"/>
  <c r="BE138" i="8"/>
  <c r="BE143" i="8"/>
  <c r="E85" i="8"/>
  <c r="BE127" i="8"/>
  <c r="BE136" i="8"/>
  <c r="BE139" i="8"/>
  <c r="BE141" i="8"/>
  <c r="J95" i="8"/>
  <c r="F121" i="8"/>
  <c r="BE129" i="8"/>
  <c r="BE130" i="8"/>
  <c r="BE133" i="8"/>
  <c r="BE142" i="8"/>
  <c r="BE144" i="8"/>
  <c r="F96" i="7"/>
  <c r="BE128" i="7"/>
  <c r="BE130" i="7"/>
  <c r="BE136" i="7"/>
  <c r="BE137" i="7"/>
  <c r="BE138" i="7"/>
  <c r="BE147" i="7"/>
  <c r="BE148" i="7"/>
  <c r="BE150" i="7"/>
  <c r="BE151" i="7"/>
  <c r="BE155" i="7"/>
  <c r="BE156" i="7"/>
  <c r="BE157" i="7"/>
  <c r="BE158" i="7"/>
  <c r="BE160" i="7"/>
  <c r="BE162" i="7"/>
  <c r="BE163" i="7"/>
  <c r="BE165" i="7"/>
  <c r="BE175" i="7"/>
  <c r="J218" i="6"/>
  <c r="J109" i="6" s="1"/>
  <c r="J95" i="7"/>
  <c r="J120" i="7"/>
  <c r="BE133" i="7"/>
  <c r="BE134" i="7"/>
  <c r="BE140" i="7"/>
  <c r="BE145" i="7"/>
  <c r="BE149" i="7"/>
  <c r="BE152" i="7"/>
  <c r="BE153" i="7"/>
  <c r="BE159" i="7"/>
  <c r="BE167" i="7"/>
  <c r="BE170" i="7"/>
  <c r="BE172" i="7"/>
  <c r="BE173" i="7"/>
  <c r="BE180" i="7"/>
  <c r="E85" i="7"/>
  <c r="J96" i="7"/>
  <c r="F122" i="7"/>
  <c r="BE132" i="7"/>
  <c r="BE135" i="7"/>
  <c r="BE141" i="7"/>
  <c r="BE143" i="7"/>
  <c r="BE144" i="7"/>
  <c r="BE154" i="7"/>
  <c r="BE168" i="7"/>
  <c r="BE176" i="7"/>
  <c r="BE178" i="7"/>
  <c r="BE139" i="7"/>
  <c r="BE142" i="7"/>
  <c r="BE146" i="7"/>
  <c r="BE171" i="7"/>
  <c r="BE174" i="7"/>
  <c r="BE179" i="7"/>
  <c r="BE181" i="7"/>
  <c r="J94" i="6"/>
  <c r="F130" i="6"/>
  <c r="BE138" i="6"/>
  <c r="BE148" i="6"/>
  <c r="BE161" i="6"/>
  <c r="BE177" i="6"/>
  <c r="BE179" i="6"/>
  <c r="BE180" i="6"/>
  <c r="BE194" i="6"/>
  <c r="BE195" i="6"/>
  <c r="BE198" i="6"/>
  <c r="BE201" i="6"/>
  <c r="BE206" i="6"/>
  <c r="BE207" i="6"/>
  <c r="BE212" i="6"/>
  <c r="BE214" i="6"/>
  <c r="J132" i="5"/>
  <c r="J100" i="5" s="1"/>
  <c r="F93" i="6"/>
  <c r="J127" i="6"/>
  <c r="BE136" i="6"/>
  <c r="BE157" i="6"/>
  <c r="BE170" i="6"/>
  <c r="BE172" i="6"/>
  <c r="BE185" i="6"/>
  <c r="BE189" i="6"/>
  <c r="BE200" i="6"/>
  <c r="BE224" i="6"/>
  <c r="E85" i="6"/>
  <c r="J129" i="6"/>
  <c r="BE142" i="6"/>
  <c r="BE143" i="6"/>
  <c r="BE153" i="6"/>
  <c r="BE159" i="6"/>
  <c r="BE163" i="6"/>
  <c r="BE167" i="6"/>
  <c r="BE173" i="6"/>
  <c r="BE175" i="6"/>
  <c r="BE187" i="6"/>
  <c r="BE192" i="6"/>
  <c r="BE209" i="6"/>
  <c r="BE216" i="6"/>
  <c r="BE222" i="6"/>
  <c r="BE139" i="6"/>
  <c r="BE140" i="6"/>
  <c r="BE144" i="6"/>
  <c r="BE147" i="6"/>
  <c r="BE150" i="6"/>
  <c r="BE155" i="6"/>
  <c r="BE165" i="6"/>
  <c r="BE182" i="6"/>
  <c r="BE191" i="6"/>
  <c r="BE204" i="6"/>
  <c r="BE210" i="6"/>
  <c r="BE219" i="6"/>
  <c r="F93" i="5"/>
  <c r="J94" i="5"/>
  <c r="J124" i="5"/>
  <c r="BE152" i="5"/>
  <c r="BE156" i="5"/>
  <c r="BE167" i="5"/>
  <c r="BE173" i="5"/>
  <c r="BE187" i="5"/>
  <c r="BE210" i="5"/>
  <c r="BE212" i="5"/>
  <c r="BE214" i="5"/>
  <c r="BE219" i="5"/>
  <c r="BE222" i="5"/>
  <c r="BE224" i="5"/>
  <c r="E85" i="5"/>
  <c r="F94" i="5"/>
  <c r="BE140" i="5"/>
  <c r="BE142" i="5"/>
  <c r="BE150" i="5"/>
  <c r="BE154" i="5"/>
  <c r="BE160" i="5"/>
  <c r="BE169" i="5"/>
  <c r="BE171" i="5"/>
  <c r="BE182" i="5"/>
  <c r="BE186" i="5"/>
  <c r="BE194" i="5"/>
  <c r="BE202" i="5"/>
  <c r="BE217" i="5"/>
  <c r="BE218" i="5"/>
  <c r="BE230" i="5"/>
  <c r="BE231" i="5"/>
  <c r="J93" i="5"/>
  <c r="BE133" i="5"/>
  <c r="BE134" i="5"/>
  <c r="BE135" i="5"/>
  <c r="BE144" i="5"/>
  <c r="BE158" i="5"/>
  <c r="BE164" i="5"/>
  <c r="BE175" i="5"/>
  <c r="BE192" i="5"/>
  <c r="BE196" i="5"/>
  <c r="BE198" i="5"/>
  <c r="BE201" i="5"/>
  <c r="BE216" i="5"/>
  <c r="BE136" i="5"/>
  <c r="BE137" i="5"/>
  <c r="BE138" i="5"/>
  <c r="BE146" i="5"/>
  <c r="BE148" i="5"/>
  <c r="BE162" i="5"/>
  <c r="BE165" i="5"/>
  <c r="BE178" i="5"/>
  <c r="BE180" i="5"/>
  <c r="BE184" i="5"/>
  <c r="BE189" i="5"/>
  <c r="BE191" i="5"/>
  <c r="BE200" i="5"/>
  <c r="BE204" i="5"/>
  <c r="BE206" i="5"/>
  <c r="BE208" i="5"/>
  <c r="BE227" i="5"/>
  <c r="BE229" i="5"/>
  <c r="BE234" i="5"/>
  <c r="BK119" i="3"/>
  <c r="J119" i="3"/>
  <c r="J97" i="3"/>
  <c r="F94" i="4"/>
  <c r="J126" i="4"/>
  <c r="BE133" i="4"/>
  <c r="BE135" i="4"/>
  <c r="BE137" i="4"/>
  <c r="BE139" i="4"/>
  <c r="BE145" i="4"/>
  <c r="BE153" i="4"/>
  <c r="BE154" i="4"/>
  <c r="BE156" i="4"/>
  <c r="BE160" i="4"/>
  <c r="BE174" i="4"/>
  <c r="BE182" i="4"/>
  <c r="BE184" i="4"/>
  <c r="BE190" i="4"/>
  <c r="BE197" i="4"/>
  <c r="BE203" i="4"/>
  <c r="BE210" i="4"/>
  <c r="E85" i="4"/>
  <c r="F93" i="4"/>
  <c r="J127" i="4"/>
  <c r="BE143" i="4"/>
  <c r="BE147" i="4"/>
  <c r="BE164" i="4"/>
  <c r="BE180" i="4"/>
  <c r="BE195" i="4"/>
  <c r="BE200" i="4"/>
  <c r="J124" i="4"/>
  <c r="BE162" i="4"/>
  <c r="BE166" i="4"/>
  <c r="BE168" i="4"/>
  <c r="BE176" i="4"/>
  <c r="BE196" i="4"/>
  <c r="BE201" i="4"/>
  <c r="BE141" i="4"/>
  <c r="BE149" i="4"/>
  <c r="BE151" i="4"/>
  <c r="BE158" i="4"/>
  <c r="BE170" i="4"/>
  <c r="BE172" i="4"/>
  <c r="BE178" i="4"/>
  <c r="BE186" i="4"/>
  <c r="BE189" i="4"/>
  <c r="BE193" i="4"/>
  <c r="BE194" i="4"/>
  <c r="BE205" i="4"/>
  <c r="BE208" i="4"/>
  <c r="BE209" i="4"/>
  <c r="BE214" i="4"/>
  <c r="F115" i="3"/>
  <c r="BE127" i="3"/>
  <c r="J140" i="2"/>
  <c r="J98" i="2"/>
  <c r="E85" i="3"/>
  <c r="J112" i="3"/>
  <c r="J115" i="3"/>
  <c r="BE121" i="3"/>
  <c r="BE123" i="3"/>
  <c r="BE124" i="3"/>
  <c r="BE125" i="3"/>
  <c r="J89" i="2"/>
  <c r="BE141" i="2"/>
  <c r="BE182" i="2"/>
  <c r="BE190" i="2"/>
  <c r="BE193" i="2"/>
  <c r="BE208" i="2"/>
  <c r="BE210" i="2"/>
  <c r="BE214" i="2"/>
  <c r="BE232" i="2"/>
  <c r="BE239" i="2"/>
  <c r="BE243" i="2"/>
  <c r="BE281" i="2"/>
  <c r="BE287" i="2"/>
  <c r="BE296" i="2"/>
  <c r="BE333" i="2"/>
  <c r="BE363" i="2"/>
  <c r="BE400" i="2"/>
  <c r="BE478" i="2"/>
  <c r="BE518" i="2"/>
  <c r="BE547" i="2"/>
  <c r="BE553" i="2"/>
  <c r="BE555" i="2"/>
  <c r="BE565" i="2"/>
  <c r="BE575" i="2"/>
  <c r="BE578" i="2"/>
  <c r="BE627" i="2"/>
  <c r="BE644" i="2"/>
  <c r="BE646" i="2"/>
  <c r="BE648" i="2"/>
  <c r="BE679" i="2"/>
  <c r="BE684" i="2"/>
  <c r="BE758" i="2"/>
  <c r="BE760" i="2"/>
  <c r="E128" i="2"/>
  <c r="J135" i="2"/>
  <c r="BE144" i="2"/>
  <c r="BE146" i="2"/>
  <c r="BE150" i="2"/>
  <c r="BE153" i="2"/>
  <c r="BE156" i="2"/>
  <c r="BE163" i="2"/>
  <c r="BE168" i="2"/>
  <c r="BE178" i="2"/>
  <c r="BE180" i="2"/>
  <c r="BE184" i="2"/>
  <c r="BE186" i="2"/>
  <c r="BE188" i="2"/>
  <c r="BE220" i="2"/>
  <c r="BE230" i="2"/>
  <c r="BE277" i="2"/>
  <c r="BE279" i="2"/>
  <c r="BE294" i="2"/>
  <c r="BE310" i="2"/>
  <c r="BE348" i="2"/>
  <c r="BE361" i="2"/>
  <c r="BE374" i="2"/>
  <c r="BE412" i="2"/>
  <c r="BE415" i="2"/>
  <c r="BE418" i="2"/>
  <c r="BE438" i="2"/>
  <c r="BE466" i="2"/>
  <c r="BE472" i="2"/>
  <c r="BE491" i="2"/>
  <c r="BE499" i="2"/>
  <c r="BE503" i="2"/>
  <c r="BE516" i="2"/>
  <c r="BE520" i="2"/>
  <c r="BE529" i="2"/>
  <c r="BE541" i="2"/>
  <c r="BE549" i="2"/>
  <c r="BE551" i="2"/>
  <c r="BE557" i="2"/>
  <c r="BE559" i="2"/>
  <c r="BE567" i="2"/>
  <c r="BE586" i="2"/>
  <c r="BE590" i="2"/>
  <c r="BE594" i="2"/>
  <c r="BE597" i="2"/>
  <c r="BE601" i="2"/>
  <c r="BE618" i="2"/>
  <c r="BE621" i="2"/>
  <c r="BE642" i="2"/>
  <c r="BE664" i="2"/>
  <c r="BE667" i="2"/>
  <c r="BE672" i="2"/>
  <c r="BE677" i="2"/>
  <c r="BE682" i="2"/>
  <c r="BE691" i="2"/>
  <c r="BE695" i="2"/>
  <c r="BE699" i="2"/>
  <c r="BE706" i="2"/>
  <c r="BE713" i="2"/>
  <c r="BE770" i="2"/>
  <c r="F92" i="2"/>
  <c r="BE148" i="2"/>
  <c r="BE173" i="2"/>
  <c r="BE198" i="2"/>
  <c r="BE222" i="2"/>
  <c r="BE256" i="2"/>
  <c r="BE258" i="2"/>
  <c r="BE260" i="2"/>
  <c r="BE266" i="2"/>
  <c r="BE273" i="2"/>
  <c r="BE275" i="2"/>
  <c r="BE283" i="2"/>
  <c r="BE306" i="2"/>
  <c r="BE326" i="2"/>
  <c r="BE336" i="2"/>
  <c r="BE365" i="2"/>
  <c r="BE367" i="2"/>
  <c r="BE389" i="2"/>
  <c r="BE396" i="2"/>
  <c r="BE403" i="2"/>
  <c r="BE410" i="2"/>
  <c r="BE455" i="2"/>
  <c r="BE460" i="2"/>
  <c r="BE468" i="2"/>
  <c r="BE488" i="2"/>
  <c r="BE493" i="2"/>
  <c r="BE496" i="2"/>
  <c r="BE512" i="2"/>
  <c r="BE514" i="2"/>
  <c r="BE538" i="2"/>
  <c r="BE545" i="2"/>
  <c r="BE584" i="2"/>
  <c r="BE588" i="2"/>
  <c r="BE599" i="2"/>
  <c r="BE630" i="2"/>
  <c r="BE657" i="2"/>
  <c r="BE675" i="2"/>
  <c r="BE715" i="2"/>
  <c r="BE718" i="2"/>
  <c r="BE725" i="2"/>
  <c r="BE731" i="2"/>
  <c r="BE734" i="2"/>
  <c r="BE742" i="2"/>
  <c r="BE755" i="2"/>
  <c r="BE762" i="2"/>
  <c r="BE764" i="2"/>
  <c r="BE766" i="2"/>
  <c r="BE768" i="2"/>
  <c r="BE159" i="2"/>
  <c r="BE176" i="2"/>
  <c r="BE203" i="2"/>
  <c r="BE224" i="2"/>
  <c r="BE250" i="2"/>
  <c r="BE252" i="2"/>
  <c r="BE264" i="2"/>
  <c r="BE285" i="2"/>
  <c r="BE302" i="2"/>
  <c r="BE314" i="2"/>
  <c r="BE341" i="2"/>
  <c r="BE342" i="2"/>
  <c r="BE346" i="2"/>
  <c r="BE359" i="2"/>
  <c r="BE383" i="2"/>
  <c r="BE385" i="2"/>
  <c r="BE422" i="2"/>
  <c r="BE426" i="2"/>
  <c r="BE430" i="2"/>
  <c r="BE434" i="2"/>
  <c r="BE449" i="2"/>
  <c r="BE464" i="2"/>
  <c r="BE481" i="2"/>
  <c r="BE486" i="2"/>
  <c r="BE510" i="2"/>
  <c r="BE526" i="2"/>
  <c r="BE535" i="2"/>
  <c r="BE543" i="2"/>
  <c r="BE561" i="2"/>
  <c r="BE563" i="2"/>
  <c r="BE571" i="2"/>
  <c r="BE580" i="2"/>
  <c r="BE582" i="2"/>
  <c r="BE592" i="2"/>
  <c r="BE603" i="2"/>
  <c r="BE610" i="2"/>
  <c r="BE613" i="2"/>
  <c r="BE625" i="2"/>
  <c r="BE636" i="2"/>
  <c r="BE638" i="2"/>
  <c r="BE640" i="2"/>
  <c r="BE650" i="2"/>
  <c r="BE687" i="2"/>
  <c r="BE693" i="2"/>
  <c r="BE697" i="2"/>
  <c r="BE702" i="2"/>
  <c r="BE710" i="2"/>
  <c r="BE720" i="2"/>
  <c r="BE728" i="2"/>
  <c r="F36" i="2"/>
  <c r="BC95" i="1" s="1"/>
  <c r="F35" i="2"/>
  <c r="BB95" i="1" s="1"/>
  <c r="F39" i="6"/>
  <c r="BD100" i="1" s="1"/>
  <c r="F38" i="7"/>
  <c r="BA102" i="1" s="1"/>
  <c r="F41" i="8"/>
  <c r="BD103" i="1" s="1"/>
  <c r="F38" i="8"/>
  <c r="BA103" i="1" s="1"/>
  <c r="F40" i="9"/>
  <c r="BC104" i="1" s="1"/>
  <c r="F39" i="9"/>
  <c r="BB104" i="1" s="1"/>
  <c r="F40" i="10"/>
  <c r="BC105" i="1" s="1"/>
  <c r="F40" i="11"/>
  <c r="BC106" i="1" s="1"/>
  <c r="F41" i="11"/>
  <c r="BD106" i="1" s="1"/>
  <c r="F36" i="12"/>
  <c r="BA107" i="1" s="1"/>
  <c r="J36" i="13"/>
  <c r="AW108" i="1" s="1"/>
  <c r="F37" i="13"/>
  <c r="BB108" i="1" s="1"/>
  <c r="J34" i="15"/>
  <c r="AW110" i="1" s="1"/>
  <c r="J33" i="16"/>
  <c r="AV111" i="1" s="1"/>
  <c r="J34" i="17"/>
  <c r="AW112" i="1" s="1"/>
  <c r="F35" i="18"/>
  <c r="BB113" i="1" s="1"/>
  <c r="J34" i="2"/>
  <c r="AW95" i="1" s="1"/>
  <c r="J34" i="3"/>
  <c r="AW96" i="1" s="1"/>
  <c r="F34" i="3"/>
  <c r="BA96" i="1" s="1"/>
  <c r="F37" i="3"/>
  <c r="BD96" i="1" s="1"/>
  <c r="J36" i="4"/>
  <c r="AW98" i="1" s="1"/>
  <c r="F36" i="4"/>
  <c r="BA98" i="1" s="1"/>
  <c r="F39" i="5"/>
  <c r="BD99" i="1" s="1"/>
  <c r="F37" i="5"/>
  <c r="BB99" i="1" s="1"/>
  <c r="F36" i="6"/>
  <c r="BA100" i="1" s="1"/>
  <c r="J38" i="7"/>
  <c r="AW102" i="1" s="1"/>
  <c r="F39" i="7"/>
  <c r="BB102" i="1" s="1"/>
  <c r="J38" i="9"/>
  <c r="AW104" i="1" s="1"/>
  <c r="F41" i="9"/>
  <c r="BD104" i="1" s="1"/>
  <c r="J38" i="10"/>
  <c r="AW105" i="1" s="1"/>
  <c r="F38" i="11"/>
  <c r="BA106" i="1" s="1"/>
  <c r="F37" i="12"/>
  <c r="BB107" i="1" s="1"/>
  <c r="F38" i="13"/>
  <c r="BC108" i="1" s="1"/>
  <c r="J36" i="14"/>
  <c r="AW109" i="1" s="1"/>
  <c r="F36" i="14"/>
  <c r="BA109" i="1" s="1"/>
  <c r="F37" i="14"/>
  <c r="BB109" i="1" s="1"/>
  <c r="F37" i="17"/>
  <c r="BD112" i="1" s="1"/>
  <c r="F35" i="17"/>
  <c r="BB112" i="1" s="1"/>
  <c r="F34" i="2"/>
  <c r="BA95" i="1"/>
  <c r="F35" i="3"/>
  <c r="BB96" i="1" s="1"/>
  <c r="F39" i="4"/>
  <c r="BD98" i="1" s="1"/>
  <c r="F38" i="4"/>
  <c r="BC98" i="1" s="1"/>
  <c r="F38" i="5"/>
  <c r="BC99" i="1" s="1"/>
  <c r="J36" i="6"/>
  <c r="AW100" i="1" s="1"/>
  <c r="F41" i="7"/>
  <c r="BD102" i="1"/>
  <c r="F40" i="7"/>
  <c r="BC102" i="1" s="1"/>
  <c r="F39" i="8"/>
  <c r="BB103" i="1"/>
  <c r="F38" i="10"/>
  <c r="BA105" i="1" s="1"/>
  <c r="F41" i="10"/>
  <c r="BD105" i="1"/>
  <c r="J36" i="12"/>
  <c r="AW107" i="1" s="1"/>
  <c r="F36" i="13"/>
  <c r="BA108" i="1" s="1"/>
  <c r="F39" i="13"/>
  <c r="BD108" i="1" s="1"/>
  <c r="J33" i="15"/>
  <c r="AV110" i="1"/>
  <c r="J34" i="16"/>
  <c r="AW111" i="1" s="1"/>
  <c r="F36" i="17"/>
  <c r="BC112" i="1"/>
  <c r="F34" i="18"/>
  <c r="BA113" i="1" s="1"/>
  <c r="F36" i="18"/>
  <c r="BC113" i="1"/>
  <c r="F37" i="2"/>
  <c r="BD95" i="1" s="1"/>
  <c r="AS97" i="1"/>
  <c r="AS94" i="1"/>
  <c r="F36" i="3"/>
  <c r="BC96" i="1" s="1"/>
  <c r="F37" i="4"/>
  <c r="BB98" i="1" s="1"/>
  <c r="J36" i="5"/>
  <c r="AW99" i="1" s="1"/>
  <c r="F36" i="5"/>
  <c r="BA99" i="1" s="1"/>
  <c r="F37" i="6"/>
  <c r="BB100" i="1" s="1"/>
  <c r="F38" i="6"/>
  <c r="BC100" i="1"/>
  <c r="J38" i="8"/>
  <c r="AW103" i="1" s="1"/>
  <c r="F40" i="8"/>
  <c r="BC103" i="1"/>
  <c r="F38" i="9"/>
  <c r="BA104" i="1" s="1"/>
  <c r="F39" i="10"/>
  <c r="BB105" i="1"/>
  <c r="J38" i="11"/>
  <c r="AW106" i="1" s="1"/>
  <c r="F39" i="11"/>
  <c r="BB106" i="1" s="1"/>
  <c r="F39" i="12"/>
  <c r="BD107" i="1" s="1"/>
  <c r="F38" i="12"/>
  <c r="BC107" i="1" s="1"/>
  <c r="F39" i="14"/>
  <c r="BD109" i="1" s="1"/>
  <c r="F38" i="14"/>
  <c r="BC109" i="1" s="1"/>
  <c r="F34" i="17"/>
  <c r="BA112" i="1" s="1"/>
  <c r="J34" i="18"/>
  <c r="AW113" i="1" s="1"/>
  <c r="F37" i="18"/>
  <c r="BD113" i="1" s="1"/>
  <c r="J103" i="18" l="1"/>
  <c r="J101" i="18"/>
  <c r="J98" i="18"/>
  <c r="T129" i="14"/>
  <c r="R130" i="14"/>
  <c r="R129" i="14" s="1"/>
  <c r="P130" i="14"/>
  <c r="BK130" i="14"/>
  <c r="J130" i="14" s="1"/>
  <c r="J99" i="14" s="1"/>
  <c r="BK124" i="12"/>
  <c r="J124" i="12" s="1"/>
  <c r="J98" i="12" s="1"/>
  <c r="BK217" i="6"/>
  <c r="J217" i="6" s="1"/>
  <c r="J108" i="6" s="1"/>
  <c r="T131" i="5"/>
  <c r="T130" i="5" s="1"/>
  <c r="J107" i="4"/>
  <c r="R131" i="4"/>
  <c r="R130" i="4" s="1"/>
  <c r="P131" i="4"/>
  <c r="P130" i="4" s="1"/>
  <c r="AU98" i="1" s="1"/>
  <c r="R126" i="17"/>
  <c r="P124" i="12"/>
  <c r="AU107" i="1"/>
  <c r="R501" i="2"/>
  <c r="R124" i="18"/>
  <c r="R123" i="18" s="1"/>
  <c r="P126" i="17"/>
  <c r="AU112" i="1"/>
  <c r="P129" i="14"/>
  <c r="AU109" i="1" s="1"/>
  <c r="R131" i="5"/>
  <c r="R130" i="5" s="1"/>
  <c r="T126" i="17"/>
  <c r="T134" i="6"/>
  <c r="T133" i="6" s="1"/>
  <c r="P131" i="5"/>
  <c r="P130" i="5" s="1"/>
  <c r="AU99" i="1" s="1"/>
  <c r="T139" i="2"/>
  <c r="T138" i="2"/>
  <c r="T124" i="12"/>
  <c r="T124" i="18"/>
  <c r="T123" i="18" s="1"/>
  <c r="T124" i="13"/>
  <c r="BK139" i="2"/>
  <c r="P124" i="13"/>
  <c r="AU108" i="1" s="1"/>
  <c r="P139" i="2"/>
  <c r="P138" i="2"/>
  <c r="AU95" i="1" s="1"/>
  <c r="R124" i="13"/>
  <c r="R126" i="7"/>
  <c r="R134" i="6"/>
  <c r="R133" i="6" s="1"/>
  <c r="BK131" i="5"/>
  <c r="J131" i="5"/>
  <c r="J99" i="5"/>
  <c r="R139" i="2"/>
  <c r="P124" i="18"/>
  <c r="P123" i="18" s="1"/>
  <c r="AU113" i="1" s="1"/>
  <c r="P134" i="6"/>
  <c r="P133" i="6"/>
  <c r="AU100" i="1"/>
  <c r="T131" i="4"/>
  <c r="T130" i="4" s="1"/>
  <c r="R124" i="12"/>
  <c r="BK501" i="2"/>
  <c r="J501" i="2" s="1"/>
  <c r="J106" i="2" s="1"/>
  <c r="BK134" i="6"/>
  <c r="J134" i="6" s="1"/>
  <c r="J99" i="6" s="1"/>
  <c r="BK125" i="8"/>
  <c r="J125" i="8"/>
  <c r="J100" i="8"/>
  <c r="BK125" i="9"/>
  <c r="J125" i="9"/>
  <c r="J100" i="9"/>
  <c r="BK753" i="2"/>
  <c r="J753" i="2" s="1"/>
  <c r="J116" i="2" s="1"/>
  <c r="BK126" i="7"/>
  <c r="J126" i="7"/>
  <c r="J100" i="7" s="1"/>
  <c r="BK125" i="11"/>
  <c r="J125" i="11" s="1"/>
  <c r="J100" i="11" s="1"/>
  <c r="BK170" i="14"/>
  <c r="J104" i="14" s="1"/>
  <c r="BK212" i="4"/>
  <c r="BK124" i="13"/>
  <c r="J124" i="13" s="1"/>
  <c r="J32" i="13" s="1"/>
  <c r="AG108" i="1" s="1"/>
  <c r="BK117" i="16"/>
  <c r="J117" i="16" s="1"/>
  <c r="J96" i="16" s="1"/>
  <c r="BK131" i="4"/>
  <c r="J131" i="4" s="1"/>
  <c r="J99" i="4" s="1"/>
  <c r="BK232" i="5"/>
  <c r="J106" i="5"/>
  <c r="BK125" i="10"/>
  <c r="J125" i="10"/>
  <c r="J100" i="10"/>
  <c r="BK126" i="17"/>
  <c r="J126" i="17" s="1"/>
  <c r="J96" i="17" s="1"/>
  <c r="BK124" i="18"/>
  <c r="J97" i="18" s="1"/>
  <c r="BK118" i="15"/>
  <c r="J118" i="15"/>
  <c r="J96" i="15" s="1"/>
  <c r="BK118" i="3"/>
  <c r="J118" i="3" s="1"/>
  <c r="J96" i="3" s="1"/>
  <c r="AU101" i="1"/>
  <c r="F33" i="2"/>
  <c r="AZ95" i="1" s="1"/>
  <c r="F37" i="10"/>
  <c r="AZ105" i="1"/>
  <c r="BA101" i="1"/>
  <c r="AW101" i="1" s="1"/>
  <c r="F35" i="13"/>
  <c r="AZ108" i="1" s="1"/>
  <c r="J35" i="14"/>
  <c r="AV109" i="1"/>
  <c r="AT109" i="1"/>
  <c r="AT111" i="1"/>
  <c r="J33" i="18"/>
  <c r="AV113" i="1" s="1"/>
  <c r="AT113" i="1" s="1"/>
  <c r="F33" i="3"/>
  <c r="AZ96" i="1"/>
  <c r="J35" i="4"/>
  <c r="AV98" i="1" s="1"/>
  <c r="AT98" i="1" s="1"/>
  <c r="J35" i="5"/>
  <c r="AV99" i="1" s="1"/>
  <c r="AT99" i="1" s="1"/>
  <c r="J35" i="6"/>
  <c r="AV100" i="1"/>
  <c r="AT100" i="1" s="1"/>
  <c r="F37" i="7"/>
  <c r="AZ102" i="1" s="1"/>
  <c r="F37" i="8"/>
  <c r="AZ103" i="1"/>
  <c r="F37" i="9"/>
  <c r="AZ104" i="1" s="1"/>
  <c r="J37" i="11"/>
  <c r="AV106" i="1" s="1"/>
  <c r="AT106" i="1" s="1"/>
  <c r="F37" i="11"/>
  <c r="AZ106" i="1" s="1"/>
  <c r="F35" i="12"/>
  <c r="AZ107" i="1" s="1"/>
  <c r="F33" i="15"/>
  <c r="AZ110" i="1"/>
  <c r="J33" i="17"/>
  <c r="AV112" i="1"/>
  <c r="AT112" i="1" s="1"/>
  <c r="J33" i="3"/>
  <c r="AV96" i="1"/>
  <c r="AT96" i="1"/>
  <c r="F35" i="4"/>
  <c r="AZ98" i="1" s="1"/>
  <c r="F35" i="5"/>
  <c r="AZ99" i="1"/>
  <c r="F35" i="6"/>
  <c r="AZ100" i="1" s="1"/>
  <c r="J37" i="7"/>
  <c r="AV102" i="1"/>
  <c r="AT102" i="1" s="1"/>
  <c r="J37" i="8"/>
  <c r="AV103" i="1"/>
  <c r="AT103" i="1"/>
  <c r="J37" i="9"/>
  <c r="AV104" i="1" s="1"/>
  <c r="AT104" i="1" s="1"/>
  <c r="BC101" i="1"/>
  <c r="AY101" i="1" s="1"/>
  <c r="BD101" i="1"/>
  <c r="BB101" i="1"/>
  <c r="AX101" i="1" s="1"/>
  <c r="J35" i="13"/>
  <c r="AV108" i="1" s="1"/>
  <c r="AT108" i="1" s="1"/>
  <c r="F35" i="14"/>
  <c r="AZ109" i="1" s="1"/>
  <c r="F33" i="16"/>
  <c r="AZ111" i="1"/>
  <c r="F33" i="18"/>
  <c r="AZ113" i="1" s="1"/>
  <c r="J33" i="2"/>
  <c r="AV95" i="1" s="1"/>
  <c r="AT95" i="1" s="1"/>
  <c r="J37" i="10"/>
  <c r="AV105" i="1"/>
  <c r="AT105" i="1" s="1"/>
  <c r="J35" i="12"/>
  <c r="AV107" i="1" s="1"/>
  <c r="AT107" i="1" s="1"/>
  <c r="AT110" i="1"/>
  <c r="F33" i="17"/>
  <c r="AZ112" i="1"/>
  <c r="J32" i="12" l="1"/>
  <c r="AG107" i="1" s="1"/>
  <c r="J106" i="4"/>
  <c r="BK138" i="2"/>
  <c r="J138" i="2"/>
  <c r="J96" i="2"/>
  <c r="R138" i="2"/>
  <c r="BK129" i="14"/>
  <c r="J32" i="14" s="1"/>
  <c r="AG109" i="1" s="1"/>
  <c r="J139" i="2"/>
  <c r="J97" i="2"/>
  <c r="BK133" i="6"/>
  <c r="J133" i="6"/>
  <c r="J98" i="6" s="1"/>
  <c r="BK123" i="18"/>
  <c r="J96" i="18" s="1"/>
  <c r="BK130" i="4"/>
  <c r="J98" i="4" s="1"/>
  <c r="J98" i="13"/>
  <c r="BK130" i="5"/>
  <c r="J98" i="5" s="1"/>
  <c r="AN107" i="1"/>
  <c r="J41" i="13"/>
  <c r="AN108" i="1"/>
  <c r="AU97" i="1"/>
  <c r="AU94" i="1" s="1"/>
  <c r="J34" i="8"/>
  <c r="AG103" i="1"/>
  <c r="J30" i="17"/>
  <c r="AG112" i="1" s="1"/>
  <c r="J34" i="11"/>
  <c r="AG106" i="1" s="1"/>
  <c r="J34" i="9"/>
  <c r="AG104" i="1" s="1"/>
  <c r="BA97" i="1"/>
  <c r="AW97" i="1" s="1"/>
  <c r="BB97" i="1"/>
  <c r="AX97" i="1" s="1"/>
  <c r="J30" i="16"/>
  <c r="J39" i="16" s="1"/>
  <c r="J34" i="10"/>
  <c r="AG105" i="1"/>
  <c r="AZ101" i="1"/>
  <c r="AV101" i="1" s="1"/>
  <c r="AT101" i="1" s="1"/>
  <c r="BD97" i="1"/>
  <c r="J34" i="7"/>
  <c r="AG102" i="1" s="1"/>
  <c r="J30" i="3"/>
  <c r="AG96" i="1"/>
  <c r="BC97" i="1"/>
  <c r="AY97" i="1" s="1"/>
  <c r="J30" i="15"/>
  <c r="AG110" i="1"/>
  <c r="AN110" i="1"/>
  <c r="J41" i="12" l="1"/>
  <c r="J43" i="11"/>
  <c r="J43" i="9"/>
  <c r="J43" i="10"/>
  <c r="J43" i="7"/>
  <c r="J39" i="17"/>
  <c r="J41" i="14"/>
  <c r="J43" i="8"/>
  <c r="AG111" i="1"/>
  <c r="AN111" i="1" s="1"/>
  <c r="J98" i="14"/>
  <c r="J39" i="15"/>
  <c r="J39" i="3"/>
  <c r="AN96" i="1"/>
  <c r="AN109" i="1"/>
  <c r="AN106" i="1"/>
  <c r="AN112" i="1"/>
  <c r="AN102" i="1"/>
  <c r="AN103" i="1"/>
  <c r="AN104" i="1"/>
  <c r="AN105" i="1"/>
  <c r="J30" i="18"/>
  <c r="AG113" i="1"/>
  <c r="J32" i="5"/>
  <c r="AG99" i="1"/>
  <c r="AN99" i="1" s="1"/>
  <c r="BB94" i="1"/>
  <c r="AX94" i="1" s="1"/>
  <c r="J32" i="4"/>
  <c r="AG98" i="1" s="1"/>
  <c r="J30" i="2"/>
  <c r="AG95" i="1"/>
  <c r="BD94" i="1"/>
  <c r="W33" i="1" s="1"/>
  <c r="J32" i="6"/>
  <c r="AG100" i="1" s="1"/>
  <c r="AG101" i="1"/>
  <c r="AZ97" i="1"/>
  <c r="AV97" i="1" s="1"/>
  <c r="AT97" i="1" s="1"/>
  <c r="BC94" i="1"/>
  <c r="W32" i="1" s="1"/>
  <c r="BA94" i="1"/>
  <c r="W30" i="1" s="1"/>
  <c r="J41" i="4" l="1"/>
  <c r="J41" i="5"/>
  <c r="J39" i="2"/>
  <c r="J41" i="6"/>
  <c r="J39" i="18"/>
  <c r="AN113" i="1"/>
  <c r="AN98" i="1"/>
  <c r="AN100" i="1"/>
  <c r="AN95" i="1"/>
  <c r="AN101" i="1"/>
  <c r="AG97" i="1"/>
  <c r="AN97" i="1" s="1"/>
  <c r="AY94" i="1"/>
  <c r="AZ94" i="1"/>
  <c r="W29" i="1" s="1"/>
  <c r="AW94" i="1"/>
  <c r="AK30" i="1" s="1"/>
  <c r="W31" i="1"/>
  <c r="AG94" i="1" l="1"/>
  <c r="AK26" i="1" s="1"/>
  <c r="AV94" i="1"/>
  <c r="AK29" i="1" s="1"/>
  <c r="AK35" i="1" l="1"/>
  <c r="AT94" i="1"/>
  <c r="AN94" i="1" s="1"/>
</calcChain>
</file>

<file path=xl/sharedStrings.xml><?xml version="1.0" encoding="utf-8"?>
<sst xmlns="http://schemas.openxmlformats.org/spreadsheetml/2006/main" count="16723" uniqueCount="2496">
  <si>
    <t>Export Komplet</t>
  </si>
  <si>
    <t/>
  </si>
  <si>
    <t>2.0</t>
  </si>
  <si>
    <t>False</t>
  </si>
  <si>
    <t>{1f54ffda-8075-4fcc-94b3-e2241d788071}</t>
  </si>
  <si>
    <t>&gt;&gt;  skryté sloupce  &lt;&lt;</t>
  </si>
  <si>
    <t>0,01</t>
  </si>
  <si>
    <t>21</t>
  </si>
  <si>
    <t>12</t>
  </si>
  <si>
    <t>REKAPITULACE STAVBY</t>
  </si>
  <si>
    <t>v ---  níže se nacházejí doplnkové a pomocné údaje k sestavám  --- v</t>
  </si>
  <si>
    <t>Návod na vyplnění</t>
  </si>
  <si>
    <t>0,001</t>
  </si>
  <si>
    <t>Kód:</t>
  </si>
  <si>
    <t>N25-014_exp2</t>
  </si>
  <si>
    <t>Měnit lze pouze buňky se žlutým podbarvením!_x000D_
_x000D_
1) na prvním listu Rekapitulace stavby vyplňte v sestavě_x000D_
_x000D_
    a) Souhrnný list_x000D_
       - údaje o Uchazeči_x000D_
         (přenesou se do ostatních sestav i v jiných listech)_x000D_
_x000D_
    b) Rekapitulace objektů_x000D_
       - potřebné Ostatní náklady_x000D_
_x000D_
2) na vybraných listech vyplňte v sestavě_x000D_
_x000D_
    a) Krycí list_x000D_
       - údaje o Uchazeči, pokud se liší od údajů o Uchazeči na Souhrnném listu_x000D_
         (údaje se přenesou do ostatních sestav v daném listu)_x000D_
_x000D_
    b) Rekapitulace rozpočtu_x000D_
       - potřebné Ostatní náklady_x000D_
_x000D_
    c) Celkové náklady za stavbu_x000D_
       - ceny u položek_x000D_
       - množství, pokud má žluté podbarvení_x000D_
       - a v případě potřeby poznámku (ta je ve skrytém sloupci)</t>
  </si>
  <si>
    <t>Stavba:</t>
  </si>
  <si>
    <t>REKONSTRUKCE KUCHYNĚ PRACOVIŠTĚ JUBILEJNÍ 3</t>
  </si>
  <si>
    <t>KSO:</t>
  </si>
  <si>
    <t>CC-CZ:</t>
  </si>
  <si>
    <t>Místo:</t>
  </si>
  <si>
    <t xml:space="preserve"> </t>
  </si>
  <si>
    <t>Datum:</t>
  </si>
  <si>
    <t>1. 1. 2025</t>
  </si>
  <si>
    <t>Zadavatel:</t>
  </si>
  <si>
    <t>IČ:</t>
  </si>
  <si>
    <t>Město Nový Jičín</t>
  </si>
  <si>
    <t>DIČ:</t>
  </si>
  <si>
    <t>Uchazeč:</t>
  </si>
  <si>
    <t>Vyplň údaj</t>
  </si>
  <si>
    <t>Projektant:</t>
  </si>
  <si>
    <t>KANIA a.s.</t>
  </si>
  <si>
    <t>True</t>
  </si>
  <si>
    <t>Zpracovatel:</t>
  </si>
  <si>
    <t>Poznámka:</t>
  </si>
  <si>
    <t xml:space="preserve">Soupis prací je sestaven za využití položek Cenové soustavy ÚRS. Cenové a technické podmínky položek CS ÚRS, které nejsou uvedeny v soupisu prací (tzv. úvodní části katalogů) jsou neomezeně dálkově k dispozici na www.cs-urs.cz. Položky soupisu prací, které nemají ve sloupci „Cenová soustava“ uveden žádný údaj, nepochází z Cenové soustavy ÚRS (takové položky soupisu prací mají Cenovou soustavu „VLASTNÍ“). Ocenění "vlastní" položky:na základě odborných znalostí a zkušeností projektanta při realizaci obdobných zakázek za období 5-ti let. nebo na základě CN) Nedílnou součástí soupisu prací je projektová dokumentace vč. textových příloh, na kterou se položky soupisu prací plně odkazují. (S ohledem na charekter stavby budou provedené práce odsouhlaseny a případně upřesněny v rámci realizace zástupcem objednatele). Zhotovitel je POVINEN před objednání všech materiálů si ověřit objem dodávek přímo na stavbě (v objemech / množství vykázaných ve VV jsou započítány předpokládané ztratné/ostatní kce, které se může lišit od skutečnosti) !!  </t>
  </si>
  <si>
    <t>Cena bez DPH</t>
  </si>
  <si>
    <t>Sazba daně</t>
  </si>
  <si>
    <t>Základ daně</t>
  </si>
  <si>
    <t>Výše daně</t>
  </si>
  <si>
    <t>DPH</t>
  </si>
  <si>
    <t>základní</t>
  </si>
  <si>
    <t>snížená</t>
  </si>
  <si>
    <t>zákl. přenesená</t>
  </si>
  <si>
    <t>sníž. přenesená</t>
  </si>
  <si>
    <t>nulová</t>
  </si>
  <si>
    <t>Cena s DPH</t>
  </si>
  <si>
    <t>v</t>
  </si>
  <si>
    <t>CZK</t>
  </si>
  <si>
    <t>Projektant</t>
  </si>
  <si>
    <t>Zpracovatel</t>
  </si>
  <si>
    <t>Datum a podpis:</t>
  </si>
  <si>
    <t>Razítko</t>
  </si>
  <si>
    <t>Objednavatel</t>
  </si>
  <si>
    <t>Uchazeč</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</si>
  <si>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</si>
  <si>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</si>
  <si>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</si>
  <si>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</si>
  <si>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</si>
  <si>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</si>
  <si>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</si>
  <si>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</si>
  <si>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</si>
  <si>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</si>
  <si>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</si>
  <si>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</si>
  <si>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</si>
  <si>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</si>
  <si>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</si>
  <si>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</si>
  <si>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</si>
  <si>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</si>
  <si>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</si>
  <si>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z rozpočtů</t>
  </si>
  <si>
    <t>D</t>
  </si>
  <si>
    <t>0</t>
  </si>
  <si>
    <t>###NOIMPORT###</t>
  </si>
  <si>
    <t>IMPORT</t>
  </si>
  <si>
    <t>{00000000-0000-0000-0000-000000000000}</t>
  </si>
  <si>
    <t>/</t>
  </si>
  <si>
    <t>D.1.1</t>
  </si>
  <si>
    <t xml:space="preserve">Architektonicko-stavební řešení </t>
  </si>
  <si>
    <t>STA</t>
  </si>
  <si>
    <t>1</t>
  </si>
  <si>
    <t>{57e4a5ac-01cd-451d-ac44-5ec4ffb897af}</t>
  </si>
  <si>
    <t>2</t>
  </si>
  <si>
    <t>D.1.3</t>
  </si>
  <si>
    <t xml:space="preserve">Požárně bezpečnostní řešení </t>
  </si>
  <si>
    <t>{d2fd4231-f442-4546-9cb0-59992006605d}</t>
  </si>
  <si>
    <t>D.1.4</t>
  </si>
  <si>
    <t>Technika prostředí staveb</t>
  </si>
  <si>
    <t>{8d227b4e-a66c-4e64-9e41-525f99cd752f}</t>
  </si>
  <si>
    <t>D.1.4.1</t>
  </si>
  <si>
    <t>Zdravotně technické instalace - vodovod</t>
  </si>
  <si>
    <t>Soupis</t>
  </si>
  <si>
    <t>{2b957094-eec2-49d2-bdf4-709eff85c7f7}</t>
  </si>
  <si>
    <t>D.1.4.2</t>
  </si>
  <si>
    <t>Zdravotně technické instalace - Kanalizace</t>
  </si>
  <si>
    <t>{94f8c5cc-3063-406e-8114-e402d7aabf75}</t>
  </si>
  <si>
    <t>D.1.4.3</t>
  </si>
  <si>
    <t>Vytápění</t>
  </si>
  <si>
    <t>{b252385f-ec5f-4020-88bf-e1cb4e17ec63}</t>
  </si>
  <si>
    <t>D.1.4.4</t>
  </si>
  <si>
    <t>Vzduchotechnika a chlazení</t>
  </si>
  <si>
    <t>{3f757c14-2482-42d5-a91a-bff6175ce585}</t>
  </si>
  <si>
    <t xml:space="preserve">ZAŘÍZENÍ Č.1 </t>
  </si>
  <si>
    <t>3</t>
  </si>
  <si>
    <t>{87d0d0a8-1b04-4ea5-b57a-8264855aa4e1}</t>
  </si>
  <si>
    <t>ZAŘÍZENÍ Č.2</t>
  </si>
  <si>
    <t>{756f7fcd-f1a0-415e-9ca9-9e1c6d532793}</t>
  </si>
  <si>
    <t>ZAŘÍZENÍ Č.3</t>
  </si>
  <si>
    <t>{1f5801ce-8735-4ee0-80cb-27e619a6c428}</t>
  </si>
  <si>
    <t>4</t>
  </si>
  <si>
    <t>ZAŘÍZENÍ Č.4</t>
  </si>
  <si>
    <t>{4012af9d-ab0d-4494-8305-6bcbc80e8b48}</t>
  </si>
  <si>
    <t>5</t>
  </si>
  <si>
    <t>Ostatní</t>
  </si>
  <si>
    <t>{ca656dd4-d95d-452a-96ba-c6bf6c6a268b}</t>
  </si>
  <si>
    <t>D.1.4.5</t>
  </si>
  <si>
    <t>Silnoproudá elektrotechnika</t>
  </si>
  <si>
    <t>{edc449bc-50a3-4250-90fb-fca5b5f5bb9f}</t>
  </si>
  <si>
    <t>D.1.4.6</t>
  </si>
  <si>
    <t>Slaboproudá elektrotechnika</t>
  </si>
  <si>
    <t>{092f84dd-639d-4dd8-ac5c-d0e95d942a0b}</t>
  </si>
  <si>
    <t>D.1.4.7</t>
  </si>
  <si>
    <t>Plynoinstalace</t>
  </si>
  <si>
    <t>{4b3872bd-bacd-4880-86db-c2eeceba2e4a}</t>
  </si>
  <si>
    <t>D.2.1</t>
  </si>
  <si>
    <t>Nový výtah</t>
  </si>
  <si>
    <t>{86b409c5-460e-4d3a-a354-9baeb1b905c7}</t>
  </si>
  <si>
    <t>D.2.3</t>
  </si>
  <si>
    <t>Gastro zařízení</t>
  </si>
  <si>
    <t>{3968d594-a24b-4cf3-bf72-d4bb0a57d44a}</t>
  </si>
  <si>
    <t>IO 01</t>
  </si>
  <si>
    <t>Lapák tuku</t>
  </si>
  <si>
    <t>{eae06d2d-3d81-429f-8a6d-a73f33f3cb0a}</t>
  </si>
  <si>
    <t>VON</t>
  </si>
  <si>
    <t xml:space="preserve">Vedlejší a ostatní náklady stavby </t>
  </si>
  <si>
    <t>{8c3eb9f6-b42d-45b5-a3a5-caa98604ad70}</t>
  </si>
  <si>
    <t>KRYCÍ LIST SOUPISU PRACÍ</t>
  </si>
  <si>
    <t>Objekt:</t>
  </si>
  <si>
    <t xml:space="preserve">D.1.1 - Architektonicko-stavební řešení </t>
  </si>
  <si>
    <t>REKAPITULACE ČLENĚNÍ SOUPISU PRACÍ</t>
  </si>
  <si>
    <t>Kód dílu - Popis</t>
  </si>
  <si>
    <t>Cena celkem [CZK]</t>
  </si>
  <si>
    <t>Náklady ze soupisu prací</t>
  </si>
  <si>
    <t>-1</t>
  </si>
  <si>
    <t>HSV - Práce a dodávky HSV</t>
  </si>
  <si>
    <t xml:space="preserve">    1 - Zemní práce</t>
  </si>
  <si>
    <t xml:space="preserve">    2 - Zakládání</t>
  </si>
  <si>
    <t xml:space="preserve">    3 - Svislé a kompletní konstrukce</t>
  </si>
  <si>
    <t xml:space="preserve">    6 - Úpravy povrchů, podlahy a osazování výplní</t>
  </si>
  <si>
    <t xml:space="preserve">    9 - Ostatní konstrukce a práce, bourání</t>
  </si>
  <si>
    <t xml:space="preserve">      95 - Různé dokončovací konstrukce a práce pozemních staveb</t>
  </si>
  <si>
    <t xml:space="preserve">    997 - Přesun sutě</t>
  </si>
  <si>
    <t xml:space="preserve">    998 - Přesun hmot</t>
  </si>
  <si>
    <t>PSV - Práce a dodávky PSV</t>
  </si>
  <si>
    <t xml:space="preserve">    711 - Izolace proti vodě, vlhkosti a plynům</t>
  </si>
  <si>
    <t xml:space="preserve">    763 - Konstrukce suché výstavby</t>
  </si>
  <si>
    <t xml:space="preserve">    766 - Konstrukce truhlářské</t>
  </si>
  <si>
    <t xml:space="preserve">    767 - Konstrukce zámečnické</t>
  </si>
  <si>
    <t xml:space="preserve">    771 - Podlahy z dlaždic</t>
  </si>
  <si>
    <t xml:space="preserve">    776 - Podlahy povlakové</t>
  </si>
  <si>
    <t xml:space="preserve">    777 - Podlahy lité</t>
  </si>
  <si>
    <t xml:space="preserve">    781 - Dokončovací práce - obklady</t>
  </si>
  <si>
    <t xml:space="preserve">    783 - Dokončovací práce - nátěry</t>
  </si>
  <si>
    <t>M - M</t>
  </si>
  <si>
    <t xml:space="preserve">    33-M - Montáže dopr.zaříz.,sklad. zař. a váh</t>
  </si>
  <si>
    <t xml:space="preserve">    99-M - Výpisy ostatních prvků a výrobků </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</si>
  <si>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</si>
  <si>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</si>
  <si>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</si>
  <si>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</si>
  <si>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</si>
  <si>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</si>
  <si>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</si>
  <si>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</si>
  <si>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</si>
  <si>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</si>
  <si>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</si>
  <si>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</si>
  <si>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</si>
  <si>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</si>
  <si>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</si>
  <si>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</si>
  <si>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Zemní práce</t>
  </si>
  <si>
    <t>K</t>
  </si>
  <si>
    <t>139711111</t>
  </si>
  <si>
    <t>Vykopávky v uzavřených prostorech v hornině třídy těžitelnosti I skupiny 1 až 3 ručně</t>
  </si>
  <si>
    <t>m3</t>
  </si>
  <si>
    <t>CS ÚRS 2025 01</t>
  </si>
  <si>
    <t>16806840</t>
  </si>
  <si>
    <t>Online PSC</t>
  </si>
  <si>
    <t>https://podminky.urs.cz/item/CS_URS_2025_01/139711111</t>
  </si>
  <si>
    <t>VV</t>
  </si>
  <si>
    <t>"kce zajištění stropu_VZT" (0,6*1,56)*0,5</t>
  </si>
  <si>
    <t>162211311</t>
  </si>
  <si>
    <t>Vodorovné přemístění výkopku z horniny třídy těžitelnosti I skupiny 1 až 3 stavebním kolečkem do 10 m</t>
  </si>
  <si>
    <t>1474983121</t>
  </si>
  <si>
    <t>https://podminky.urs.cz/item/CS_URS_2025_01/162211311</t>
  </si>
  <si>
    <t>162211319</t>
  </si>
  <si>
    <t>Příplatek k vodorovnému přemístění výkopku z horniny třídy těžitelnosti I skupiny 1 až 3 stavebním kolečkem za každých dalších 10 m</t>
  </si>
  <si>
    <t>1735014379</t>
  </si>
  <si>
    <t>https://podminky.urs.cz/item/CS_URS_2025_01/162211319</t>
  </si>
  <si>
    <t>162751117</t>
  </si>
  <si>
    <t>Vodorovné přemístění přes 9 000 do 10000 m výkopku/sypaniny z horniny třídy těžitelnosti I skupiny 1 až 3</t>
  </si>
  <si>
    <t>197598519</t>
  </si>
  <si>
    <t>https://podminky.urs.cz/item/CS_URS_2025_01/162751117</t>
  </si>
  <si>
    <t>162751119</t>
  </si>
  <si>
    <t>Příplatek k vodorovnému přemístění výkopku/sypaniny z horniny třídy těžitelnosti I skupiny 1 až 3 ZKD 1000 m přes 10000 m</t>
  </si>
  <si>
    <t>-954143481</t>
  </si>
  <si>
    <t>https://podminky.urs.cz/item/CS_URS_2025_01/162751119</t>
  </si>
  <si>
    <t>0,468*10 'Přepočtené koeficientem množství</t>
  </si>
  <si>
    <t>6</t>
  </si>
  <si>
    <t>171201231</t>
  </si>
  <si>
    <t xml:space="preserve">Poplatek za uložení zeminy a kamení na recyklační skládce (skládkovné) </t>
  </si>
  <si>
    <t>t</t>
  </si>
  <si>
    <t>51367385</t>
  </si>
  <si>
    <t>https://podminky.urs.cz/item/CS_URS_2025_01/171201231</t>
  </si>
  <si>
    <t>0,468*2 'Přepočtené koeficientem množství</t>
  </si>
  <si>
    <t>7</t>
  </si>
  <si>
    <t>171251201</t>
  </si>
  <si>
    <t>Uložení sypaniny na skládky nebo meziskládky</t>
  </si>
  <si>
    <t>-1374181964</t>
  </si>
  <si>
    <t>https://podminky.urs.cz/item/CS_URS_2025_01/171251201</t>
  </si>
  <si>
    <t>Zakládání</t>
  </si>
  <si>
    <t>8</t>
  </si>
  <si>
    <t>213311151</t>
  </si>
  <si>
    <t>Polštáře zhutněné pod základy ze štěrkodrti netříděné</t>
  </si>
  <si>
    <t>-1942846817</t>
  </si>
  <si>
    <t>https://podminky.urs.cz/item/CS_URS_2025_01/213311151</t>
  </si>
  <si>
    <t>"kce zajištění stropu_VZT" (0,6*1,56)*0,15</t>
  </si>
  <si>
    <t>Součet</t>
  </si>
  <si>
    <t>9</t>
  </si>
  <si>
    <t>275321411</t>
  </si>
  <si>
    <t>Základové patky ze ŽB bez zvýšených nároků na prostředí tř. C 20/25</t>
  </si>
  <si>
    <t>-1772808326</t>
  </si>
  <si>
    <t>https://podminky.urs.cz/item/CS_URS_2025_01/275321411</t>
  </si>
  <si>
    <t>P</t>
  </si>
  <si>
    <t>Poznámka k položce:_x000D_
JC, nad rámec ceníkového obsahu, zahrnuje náklady na specifikaci betonu C 20/25 XC2</t>
  </si>
  <si>
    <t>10</t>
  </si>
  <si>
    <t>275361821</t>
  </si>
  <si>
    <t>Výztuž základových patek betonářskou ocelí 10 505 (R)</t>
  </si>
  <si>
    <t>-1556730816</t>
  </si>
  <si>
    <t>https://podminky.urs.cz/item/CS_URS_2025_01/275361821</t>
  </si>
  <si>
    <t>"kce zajištění stropu_VZT" (0,468)*100/1000</t>
  </si>
  <si>
    <t>Svislé a kompletní konstrukce</t>
  </si>
  <si>
    <t>11</t>
  </si>
  <si>
    <t>311272311</t>
  </si>
  <si>
    <t>Zdivo z pórobetonových tvárnic hladkých do P2 do 450 kg/m3 na tenkovrstvou maltu tl 375 mm</t>
  </si>
  <si>
    <t>m2</t>
  </si>
  <si>
    <t>-572114743</t>
  </si>
  <si>
    <t>https://podminky.urs.cz/item/CS_URS_2025_01/311272311</t>
  </si>
  <si>
    <t>Poznámka k položce:_x000D_
JC, nad rámec ceníkového obsahu, zahrnuje také náklady na systémové ukotvení zdiva k okolním konstrukcím !!</t>
  </si>
  <si>
    <t>317141422</t>
  </si>
  <si>
    <t>Překlad plochý z pórobetonu š 125 mm dl přes 1200 do 1300 mm</t>
  </si>
  <si>
    <t>kus</t>
  </si>
  <si>
    <t>2063777643</t>
  </si>
  <si>
    <t>https://podminky.urs.cz/item/CS_URS_2025_01/317141422</t>
  </si>
  <si>
    <t>13</t>
  </si>
  <si>
    <t>317141442</t>
  </si>
  <si>
    <t>Překlad plochý z pórobetonu š 150 mm dl přes 1200 do 1300 mm</t>
  </si>
  <si>
    <t>-255553034</t>
  </si>
  <si>
    <t>https://podminky.urs.cz/item/CS_URS_2025_01/317141442</t>
  </si>
  <si>
    <t>14</t>
  </si>
  <si>
    <t>317141443</t>
  </si>
  <si>
    <t>Překlad plochý z pórobetonu š 150 mm dl přes 1300 do 1500 mm</t>
  </si>
  <si>
    <t>1761373689</t>
  </si>
  <si>
    <t>https://podminky.urs.cz/item/CS_URS_2025_01/317141443</t>
  </si>
  <si>
    <t>15</t>
  </si>
  <si>
    <t>317141445</t>
  </si>
  <si>
    <t>Překlad plochý z pórobetonu š 150 mm dl přes 1800 do 2000 mm</t>
  </si>
  <si>
    <t>-442536577</t>
  </si>
  <si>
    <t>https://podminky.urs.cz/item/CS_URS_2025_01/317141445</t>
  </si>
  <si>
    <t>16</t>
  </si>
  <si>
    <t>317141447</t>
  </si>
  <si>
    <t>Překlad plochý z pórobetonu š 150 mm dl přes 2300 do 2500 mm</t>
  </si>
  <si>
    <t>-1950318490</t>
  </si>
  <si>
    <t>https://podminky.urs.cz/item/CS_URS_2025_01/317141447</t>
  </si>
  <si>
    <t>17</t>
  </si>
  <si>
    <t>317141449</t>
  </si>
  <si>
    <t>Překlad plochý z pórobetonu š 150 mm dl přes 2800 do 3000 mm</t>
  </si>
  <si>
    <t>1272733463</t>
  </si>
  <si>
    <t>https://podminky.urs.cz/item/CS_URS_2025_01/317141449</t>
  </si>
  <si>
    <t>18</t>
  </si>
  <si>
    <t>317142422</t>
  </si>
  <si>
    <t>Překlad nenosný pórobetonový š 100 mm v do 250 mm na tenkovrstvou maltu dl přes 1000 do 1250 mm</t>
  </si>
  <si>
    <t>633846203</t>
  </si>
  <si>
    <t>https://podminky.urs.cz/item/CS_URS_2025_01/317142422</t>
  </si>
  <si>
    <t>19</t>
  </si>
  <si>
    <t>317944321</t>
  </si>
  <si>
    <t>Válcované nosníky do č.12 dodatečně osazované do připravených otvorů</t>
  </si>
  <si>
    <t>-1153540858</t>
  </si>
  <si>
    <t>https://podminky.urs.cz/item/CS_URS_2025_01/317944321</t>
  </si>
  <si>
    <t>Poznámka k položce:_x000D_
JC, nad rámec ceníkového obsahu, také zahrnuje náklady na vybourání souvisejících kapes + dodávka a provedení podkladních bloků</t>
  </si>
  <si>
    <t>20</t>
  </si>
  <si>
    <t>342272225</t>
  </si>
  <si>
    <t>Příčka z pórobetonových hladkých tvárnic na tenkovrstvou maltu tl 100 mm</t>
  </si>
  <si>
    <t>-546802943</t>
  </si>
  <si>
    <t>https://podminky.urs.cz/item/CS_URS_2025_01/342272225</t>
  </si>
  <si>
    <t xml:space="preserve">"svislé nenosné konstrukce_odměřen. elektronicky_1.PP-1.NP" (2,7*(6,38))+(3,3*(18,315)) </t>
  </si>
  <si>
    <t>342272235</t>
  </si>
  <si>
    <t>Příčka z pórobetonových hladkých tvárnic na tenkovrstvou maltu tl 125 mm</t>
  </si>
  <si>
    <t>855097045</t>
  </si>
  <si>
    <t>https://podminky.urs.cz/item/CS_URS_2025_01/342272235</t>
  </si>
  <si>
    <t xml:space="preserve">"svislé nenosné konstrukce_odměřen. elektronicky_1.PP-1.NP" (3,3*(2,025)) </t>
  </si>
  <si>
    <t>22</t>
  </si>
  <si>
    <t>342272245</t>
  </si>
  <si>
    <t>Příčka z pórobetonových hladkých tvárnic na tenkovrstvou maltu tl 150 mm</t>
  </si>
  <si>
    <t>424272211</t>
  </si>
  <si>
    <t>https://podminky.urs.cz/item/CS_URS_2025_01/342272245</t>
  </si>
  <si>
    <t>"svislé nenosné konstrukce_odměřen. elektronicky_1.PP-1.NP" (2,7*(39,58+14,79))+(3,3*(30,025))-(23,04)</t>
  </si>
  <si>
    <t>23</t>
  </si>
  <si>
    <t>346244381</t>
  </si>
  <si>
    <t xml:space="preserve">Plentování jednostranné v do 200 mm válcovaných nosníků </t>
  </si>
  <si>
    <t>654157176</t>
  </si>
  <si>
    <t>https://podminky.urs.cz/item/CS_URS_2025_01/346244381</t>
  </si>
  <si>
    <t>24</t>
  </si>
  <si>
    <t>346272266</t>
  </si>
  <si>
    <t>Přizdívka z pórobetonových tvárnic tl 200 mm</t>
  </si>
  <si>
    <t>1183706161</t>
  </si>
  <si>
    <t>https://podminky.urs.cz/item/CS_URS_2025_01/346272266</t>
  </si>
  <si>
    <t>Úpravy povrchů, podlahy a osazování výplní</t>
  </si>
  <si>
    <t>25</t>
  </si>
  <si>
    <t>611131100</t>
  </si>
  <si>
    <t>Vápenný postřik vnitřních stropů nanášený ručně</t>
  </si>
  <si>
    <t>1066474371</t>
  </si>
  <si>
    <t>https://podminky.urs.cz/item/CS_URS_2025_01/611131100</t>
  </si>
  <si>
    <t>"povrchové úpravy vodorovných kcí_NS_odměřeno z tab. místností"</t>
  </si>
  <si>
    <t>"D.1.1_v.č. 07-08_1.PP" (331,38-13,16)</t>
  </si>
  <si>
    <t>"D.1.1_v.č. 07-08_1.NP" (457,84-217,32-4,58)</t>
  </si>
  <si>
    <t>26</t>
  </si>
  <si>
    <t>611131121</t>
  </si>
  <si>
    <t>Penetrační disperzní nátěr vnitřních stropů nanášený ručně</t>
  </si>
  <si>
    <t>-1742159018</t>
  </si>
  <si>
    <t>https://podminky.urs.cz/item/CS_URS_2025_01/611131121</t>
  </si>
  <si>
    <t>27</t>
  </si>
  <si>
    <t>611135101</t>
  </si>
  <si>
    <t>Hrubá výplň rýh ve stropech maltou jakékoli šířky rýhy</t>
  </si>
  <si>
    <t>2039964547</t>
  </si>
  <si>
    <t>https://podminky.urs.cz/item/CS_URS_2025_01/611135101</t>
  </si>
  <si>
    <t>28</t>
  </si>
  <si>
    <t>611341121</t>
  </si>
  <si>
    <t>Sádrová nebo vápenosádrová omítka hladká jednovrstvá vnitřních stropů rovných nanášená ručně</t>
  </si>
  <si>
    <t>2138771267</t>
  </si>
  <si>
    <t>https://podminky.urs.cz/item/CS_URS_2025_01/611341121</t>
  </si>
  <si>
    <t>29</t>
  </si>
  <si>
    <t>611341191</t>
  </si>
  <si>
    <t>Příplatek k sádrové omítce vnitřních stropů za každých dalších 5 mm tloušťky ručně</t>
  </si>
  <si>
    <t>1970449071</t>
  </si>
  <si>
    <t>https://podminky.urs.cz/item/CS_URS_2025_01/611341191</t>
  </si>
  <si>
    <t>30</t>
  </si>
  <si>
    <t>612131100</t>
  </si>
  <si>
    <t>Vápenný postřik vnitřních stěn nanášený ručně</t>
  </si>
  <si>
    <t>-1051293584</t>
  </si>
  <si>
    <t>https://podminky.urs.cz/item/CS_URS_2025_01/612131100</t>
  </si>
  <si>
    <t xml:space="preserve">"povrchové úpravy svislých kcí_viz BP/svislé kce NS - (odečet MVC/pilířů)" </t>
  </si>
  <si>
    <t>(1170,526)</t>
  </si>
  <si>
    <t>(2*(77,666+6,683+220,842))+(1*(16,882))</t>
  </si>
  <si>
    <t>-(527,94+191,5)</t>
  </si>
  <si>
    <t>31</t>
  </si>
  <si>
    <t>612131101</t>
  </si>
  <si>
    <t>Cementový postřik vnitřních stěn nanášený celoplošně ručně</t>
  </si>
  <si>
    <t>1892018936</t>
  </si>
  <si>
    <t>https://podminky.urs.cz/item/CS_URS_2025_01/612131101</t>
  </si>
  <si>
    <t>"podklad_keramické obklady" (527,94)</t>
  </si>
  <si>
    <t>32</t>
  </si>
  <si>
    <t>612131121</t>
  </si>
  <si>
    <t>Penetrační disperzní nátěr vnitřních stěn nanášený ručně</t>
  </si>
  <si>
    <t>-49455012</t>
  </si>
  <si>
    <t>https://podminky.urs.cz/item/CS_URS_2025_01/612131121</t>
  </si>
  <si>
    <t>33</t>
  </si>
  <si>
    <t>612135101</t>
  </si>
  <si>
    <t>Hrubá výplň rýh ve stěnách maltou jakékoli šířky rýhy</t>
  </si>
  <si>
    <t>-301056037</t>
  </si>
  <si>
    <t>https://podminky.urs.cz/item/CS_URS_2025_01/612135101</t>
  </si>
  <si>
    <t>34</t>
  </si>
  <si>
    <t>612142001</t>
  </si>
  <si>
    <t>Pletivo sklovláknité vnitřních stěn vtlačené do tmelu</t>
  </si>
  <si>
    <t>-228788453</t>
  </si>
  <si>
    <t>https://podminky.urs.cz/item/CS_URS_2025_01/612142001</t>
  </si>
  <si>
    <t>35</t>
  </si>
  <si>
    <t>622143003</t>
  </si>
  <si>
    <t>Montáž omítkových plastových nebo pozinkovaných rohových profilů</t>
  </si>
  <si>
    <t>m</t>
  </si>
  <si>
    <t>-221327013</t>
  </si>
  <si>
    <t>https://podminky.urs.cz/item/CS_URS_2025_01/622143003</t>
  </si>
  <si>
    <t>36</t>
  </si>
  <si>
    <t>M</t>
  </si>
  <si>
    <t>55343023</t>
  </si>
  <si>
    <t>profil rohový Pz s kulatou hlavou pro vnitřní omítky tl 15mm</t>
  </si>
  <si>
    <t>1045079538</t>
  </si>
  <si>
    <t>952,5*1,05 'Přepočtené koeficientem množství</t>
  </si>
  <si>
    <t>37</t>
  </si>
  <si>
    <t>612321111</t>
  </si>
  <si>
    <t>Vápenocementová omítka hrubá jednovrstvá zatřená vnitřních stěn nanášená ručně</t>
  </si>
  <si>
    <t>1990371845</t>
  </si>
  <si>
    <t>https://podminky.urs.cz/item/CS_URS_2025_01/612321111</t>
  </si>
  <si>
    <t>38</t>
  </si>
  <si>
    <t>612321191</t>
  </si>
  <si>
    <t>Příplatek k vápenocementové omítce vnitřních stěn za každých dalších 5 mm tloušťky ručně</t>
  </si>
  <si>
    <t>509374591</t>
  </si>
  <si>
    <t>https://podminky.urs.cz/item/CS_URS_2025_01/612321191</t>
  </si>
  <si>
    <t>39</t>
  </si>
  <si>
    <t>612341121</t>
  </si>
  <si>
    <t>Sádrová nebo vápenosádrová omítka hladká jednovrstvá vnitřních stěn nanášená ručně</t>
  </si>
  <si>
    <t>-1374401579</t>
  </si>
  <si>
    <t>https://podminky.urs.cz/item/CS_URS_2025_01/612341121</t>
  </si>
  <si>
    <t>40</t>
  </si>
  <si>
    <t>612341191</t>
  </si>
  <si>
    <t>Příplatek k sádrové omítce vnitřních stěn za každých dalších 5 mm tloušťky ručně</t>
  </si>
  <si>
    <t>-1624632564</t>
  </si>
  <si>
    <t>https://podminky.urs.cz/item/CS_URS_2025_01/612341191</t>
  </si>
  <si>
    <t>41</t>
  </si>
  <si>
    <t>613131100</t>
  </si>
  <si>
    <t>Vápenný postřik vnitřních pilířů nebo sloupů nanášený ručně</t>
  </si>
  <si>
    <t>-378140301</t>
  </si>
  <si>
    <t>https://podminky.urs.cz/item/CS_URS_2025_01/613131100</t>
  </si>
  <si>
    <t>42</t>
  </si>
  <si>
    <t>613131121</t>
  </si>
  <si>
    <t>Penetrační disperzní nátěr vnitřních pilířů nebo sloupů nanášený ručně</t>
  </si>
  <si>
    <t>1009937241</t>
  </si>
  <si>
    <t>https://podminky.urs.cz/item/CS_URS_2025_01/613131121</t>
  </si>
  <si>
    <t>43</t>
  </si>
  <si>
    <t>613142001</t>
  </si>
  <si>
    <t>Pletivo sklovláknité vnitřních pilířů nebo sloupů vtlačené do tmelu</t>
  </si>
  <si>
    <t>-1519346351</t>
  </si>
  <si>
    <t>https://podminky.urs.cz/item/CS_URS_2025_01/613142001</t>
  </si>
  <si>
    <t>44</t>
  </si>
  <si>
    <t>613341121</t>
  </si>
  <si>
    <t>Sádrová nebo vápenosádrová omítka hladká jednovrstvá vnitřních pilířů nebo sloupů nanášená ručně</t>
  </si>
  <si>
    <t>1513171626</t>
  </si>
  <si>
    <t>https://podminky.urs.cz/item/CS_URS_2025_01/613341121</t>
  </si>
  <si>
    <t>45</t>
  </si>
  <si>
    <t>613341191</t>
  </si>
  <si>
    <t>Příplatek k sádrové omítce vnitřních sloupů za každých dalších 5 mm tloušťky ručně</t>
  </si>
  <si>
    <t>439648308</t>
  </si>
  <si>
    <t>https://podminky.urs.cz/item/CS_URS_2025_01/613341191</t>
  </si>
  <si>
    <t>46</t>
  </si>
  <si>
    <t>615142012</t>
  </si>
  <si>
    <t>Pletivo rabicové vnitřních nosníků provizorně přichycené</t>
  </si>
  <si>
    <t>-410887568</t>
  </si>
  <si>
    <t>https://podminky.urs.cz/item/CS_URS_2025_01/615142012</t>
  </si>
  <si>
    <t>47</t>
  </si>
  <si>
    <t>631311114</t>
  </si>
  <si>
    <t>Mazanina tl přes 50 do 80 mm z betonu prostého bez zvýšených nároků na prostředí tř. C 16/20</t>
  </si>
  <si>
    <t>1164022807</t>
  </si>
  <si>
    <t>https://podminky.urs.cz/item/CS_URS_2025_01/631311114</t>
  </si>
  <si>
    <t>Poznámka k položce:_x000D_
JC, nad rámec ceníkového obsahu, zahrnuje také náklady na dodávku a provedení všech požadovaných diltačních spár !!</t>
  </si>
  <si>
    <t>"podlahy_odměř. viz tab. místností_1.PP-1.NP_skladba P02" (233,43+16,01)*0,08</t>
  </si>
  <si>
    <t>"podlahy_odměř. viz tab. místností_1.PP-1.NP_skladba P04" (13,16)*0,08</t>
  </si>
  <si>
    <t>"podlahy_odměř. viz tab. místností_1.PP-1.NP_skladba P05" (189,45)*0,08</t>
  </si>
  <si>
    <t>48</t>
  </si>
  <si>
    <t>631319171</t>
  </si>
  <si>
    <t>Příplatek k mazanině tl přes 50 do 80 mm za stržení povrchu spodní vrstvy před vložením výztuže</t>
  </si>
  <si>
    <t>-1393493342</t>
  </si>
  <si>
    <t>https://podminky.urs.cz/item/CS_URS_2025_01/631319171</t>
  </si>
  <si>
    <t>49</t>
  </si>
  <si>
    <t>631362021</t>
  </si>
  <si>
    <t>Výztuž mazanin svařovanými sítěmi Kari</t>
  </si>
  <si>
    <t>-155050057</t>
  </si>
  <si>
    <t>https://podminky.urs.cz/item/CS_URS_2025_01/631362021</t>
  </si>
  <si>
    <t>"podlahy_odměř. viz tab. místností_1.PP-1.NP_skladba P02" (233,43+16,01)*1*(4,44*1,2)/1000</t>
  </si>
  <si>
    <t>"podlahy_odměř. viz tab. místností_1.PP-1.NP_skladba P04" (13,16)*1*(4,44*1,2)/1000</t>
  </si>
  <si>
    <t>"podlahy_odměř. viz tab. místností_1.PP-1.NP_skladba P05" (189,45)*1*(4,44*1,2)/1000</t>
  </si>
  <si>
    <t>50</t>
  </si>
  <si>
    <t>632450131</t>
  </si>
  <si>
    <t>Vyrovnávací cementový potěr tl přes 10 do 20 mm ze suchých směsí provedený v ploše</t>
  </si>
  <si>
    <t>-1332002466</t>
  </si>
  <si>
    <t>https://podminky.urs.cz/item/CS_URS_2025_01/632450131</t>
  </si>
  <si>
    <t>"podlahy_odměř. viz tab. místností_1.PP-1.NP_skladba P01b" (27,62)</t>
  </si>
  <si>
    <t>51</t>
  </si>
  <si>
    <t>632450132</t>
  </si>
  <si>
    <t>Vyrovnávací cementový potěr tl přes 20 do 30 mm ze suchých směsí provedený v ploše</t>
  </si>
  <si>
    <t>1714149553</t>
  </si>
  <si>
    <t>https://podminky.urs.cz/item/CS_URS_2025_01/632450132</t>
  </si>
  <si>
    <t>"podlahy_odměř. viz tab. místností_1.PP-1.NP_skladba P01a" (11,7)</t>
  </si>
  <si>
    <t>52</t>
  </si>
  <si>
    <t>6324501R1</t>
  </si>
  <si>
    <t>příplatek k vyrovnávacímu cementovému potěru tl. přes 10/20 do 20/30 mm za mrazuvzdornou přísadu (exteriérové využití)</t>
  </si>
  <si>
    <t>CS VLASTNÍ</t>
  </si>
  <si>
    <t>-627755790</t>
  </si>
  <si>
    <t>53</t>
  </si>
  <si>
    <t>632451101</t>
  </si>
  <si>
    <t>Cementový samonivelační potěr ze suchých směsí tl přes 2 do 5 mm</t>
  </si>
  <si>
    <t>1833100187</t>
  </si>
  <si>
    <t>https://podminky.urs.cz/item/CS_URS_2025_01/632451101</t>
  </si>
  <si>
    <t>"BP_podlahové skladby_odměř. elektro. dle tab. místností"</t>
  </si>
  <si>
    <t>(bude odsouhlaseno v dílenské dokumentaci)</t>
  </si>
  <si>
    <t>"1.PP" 46,3</t>
  </si>
  <si>
    <t>"1.NP" 282,9</t>
  </si>
  <si>
    <t>Mezisoučet</t>
  </si>
  <si>
    <t>"podlahy_odměř. viz tab. místností_1.PP-1.NP_skladba P02" (233,43+16,01)</t>
  </si>
  <si>
    <t>"podlahy_odměř. viz tab. místností_1.PP-1.NP_skladba P03" (20,49+240,68)</t>
  </si>
  <si>
    <t>"podlahy_odměř. viz tab. místností_1.PP-1.NP_skladba P04" (13,16)</t>
  </si>
  <si>
    <t>54</t>
  </si>
  <si>
    <t>632451111</t>
  </si>
  <si>
    <t>Cementový samonivelační potěr ze suchých směsí tl přes 25 do 30 mm</t>
  </si>
  <si>
    <t>1455960851</t>
  </si>
  <si>
    <t>https://podminky.urs.cz/item/CS_URS_2025_01/632451111</t>
  </si>
  <si>
    <t>"1.PP" 221,8+6,5+61,9</t>
  </si>
  <si>
    <t>"1.NP" 161,8+3,81</t>
  </si>
  <si>
    <t>55</t>
  </si>
  <si>
    <t>633811111</t>
  </si>
  <si>
    <t>Broušení nerovností betonových podlah do 2 mm - stržení šlemu</t>
  </si>
  <si>
    <t>922328772</t>
  </si>
  <si>
    <t>https://podminky.urs.cz/item/CS_URS_2025_01/633811111</t>
  </si>
  <si>
    <t>Ostatní konstrukce a práce, bourání</t>
  </si>
  <si>
    <t>56</t>
  </si>
  <si>
    <t>912113113</t>
  </si>
  <si>
    <t>Montáž parkovacího dorazu šířky přes 1200 mm</t>
  </si>
  <si>
    <t>-1608601555</t>
  </si>
  <si>
    <t>https://podminky.urs.cz/item/CS_URS_2025_01/912113113</t>
  </si>
  <si>
    <t xml:space="preserve">PD-01 - _ parkovací doraz </t>
  </si>
  <si>
    <t>1,0</t>
  </si>
  <si>
    <t>57</t>
  </si>
  <si>
    <t>56288007</t>
  </si>
  <si>
    <t>práh dorazový parkovací z gumy 1820mm</t>
  </si>
  <si>
    <t>-1294639907</t>
  </si>
  <si>
    <t>58</t>
  </si>
  <si>
    <t>949101111</t>
  </si>
  <si>
    <t>Lešení pomocné pro objekty pozemních staveb s lešeňovou podlahou v do 1,9 m zatížení do 150 kg/m2</t>
  </si>
  <si>
    <t>427903810</t>
  </si>
  <si>
    <t>https://podminky.urs.cz/item/CS_URS_2025_01/949101111</t>
  </si>
  <si>
    <t>"BP+NS" (336,5+448,51)+(331,38+457,84)</t>
  </si>
  <si>
    <t>59</t>
  </si>
  <si>
    <t>952901111</t>
  </si>
  <si>
    <t>Vyčištění budov bytové a občanské výstavby při výšce podlaží do 4 m</t>
  </si>
  <si>
    <t>-2093045442</t>
  </si>
  <si>
    <t>https://podminky.urs.cz/item/CS_URS_2025_01/952901111</t>
  </si>
  <si>
    <t>60</t>
  </si>
  <si>
    <t>952902121</t>
  </si>
  <si>
    <t>Čištění budov zametení drsných podlah</t>
  </si>
  <si>
    <t>461301482</t>
  </si>
  <si>
    <t>https://podminky.urs.cz/item/CS_URS_2025_01/952902121</t>
  </si>
  <si>
    <t>61</t>
  </si>
  <si>
    <t>953961113</t>
  </si>
  <si>
    <t>Kotva chemickým tmelem M 12 hl 110 mm do betonu, ŽB nebo kamene s vyvrtáním otvoru</t>
  </si>
  <si>
    <t>-626072520</t>
  </si>
  <si>
    <t>https://podminky.urs.cz/item/CS_URS_2025_01/953961113</t>
  </si>
  <si>
    <t>62</t>
  </si>
  <si>
    <t>953962113</t>
  </si>
  <si>
    <t>Kotva chemickým tmelem M 12 hl 80 mm do zdiva z plných cihel s vyvrtáním otvoru</t>
  </si>
  <si>
    <t>-1217914135</t>
  </si>
  <si>
    <t>https://podminky.urs.cz/item/CS_URS_2025_01/953962113</t>
  </si>
  <si>
    <t>63</t>
  </si>
  <si>
    <t>953965121</t>
  </si>
  <si>
    <t>Kotevní šroub pro chemické kotvy M 12 dl do 160 mm</t>
  </si>
  <si>
    <t>827028175</t>
  </si>
  <si>
    <t>https://podminky.urs.cz/item/CS_URS_2025_01/953965121</t>
  </si>
  <si>
    <t>64</t>
  </si>
  <si>
    <t>962032230</t>
  </si>
  <si>
    <t>Bourání zdiva z cihel pálených nebo vápenopískových na MV nebo MVC do 1 m3</t>
  </si>
  <si>
    <t>-471396986</t>
  </si>
  <si>
    <t>https://podminky.urs.cz/item/CS_URS_2025_01/962032230</t>
  </si>
  <si>
    <t>65</t>
  </si>
  <si>
    <t>962051116</t>
  </si>
  <si>
    <t>Bourání příček ze ŽB tl do 150 mm</t>
  </si>
  <si>
    <t>-127185191</t>
  </si>
  <si>
    <t>https://podminky.urs.cz/item/CS_URS_2025_01/962051116</t>
  </si>
  <si>
    <t>"BP_svislé konstrukce_1.PP-1.NP"</t>
  </si>
  <si>
    <t>(2,7*(3,2+20,65+4,15+4,8+6,285+6,8))</t>
  </si>
  <si>
    <t>(2,0*(3,6))</t>
  </si>
  <si>
    <t>(3,3*(34,58+12,125+19,22))</t>
  </si>
  <si>
    <t>66</t>
  </si>
  <si>
    <t>962052210</t>
  </si>
  <si>
    <t>Bourání zdiva nadzákladového ze ŽB do 1 m3</t>
  </si>
  <si>
    <t>52758968</t>
  </si>
  <si>
    <t>https://podminky.urs.cz/item/CS_URS_2025_01/962052210</t>
  </si>
  <si>
    <t>(0,35*0,5*2,7)+(3,975*0,3*2,7)+(2,76*0,25*2,7)+(1,8*0,16*2,7)</t>
  </si>
  <si>
    <t>(0,825*(5,0+3,0))</t>
  </si>
  <si>
    <t>"zdivo uvolněné při BP - ostatní_odsouhlasení v dílenské dokumentaci" (1,2933)</t>
  </si>
  <si>
    <t>67</t>
  </si>
  <si>
    <t>962052211</t>
  </si>
  <si>
    <t>Bourání zdiva nadzákladového ze ŽB přes 1 m3</t>
  </si>
  <si>
    <t>-2040984698</t>
  </si>
  <si>
    <t>https://podminky.urs.cz/item/CS_URS_2025_01/962052211</t>
  </si>
  <si>
    <t>68</t>
  </si>
  <si>
    <t>965042221</t>
  </si>
  <si>
    <t>Bourání podkladů pod dlažby nebo mazanin betonových nebo z litého asfaltu tl přes 100 mm pl do 1 m2</t>
  </si>
  <si>
    <t>920248582</t>
  </si>
  <si>
    <t>https://podminky.urs.cz/item/CS_URS_2025_01/965042221</t>
  </si>
  <si>
    <t>"kce zajištění stropu_VZT" (0,6*1,56)*0,2</t>
  </si>
  <si>
    <t>69</t>
  </si>
  <si>
    <t>965045113</t>
  </si>
  <si>
    <t>Bourání potěrů cementových nebo pískocementových tl do 50 mm pl přes 4 m2</t>
  </si>
  <si>
    <t>1104328660</t>
  </si>
  <si>
    <t>https://podminky.urs.cz/item/CS_URS_2025_01/965045113</t>
  </si>
  <si>
    <t>70</t>
  </si>
  <si>
    <t>965046111</t>
  </si>
  <si>
    <t>Broušení stávajících betonových podlah úběr do 3 mm</t>
  </si>
  <si>
    <t>-944919803</t>
  </si>
  <si>
    <t>https://podminky.urs.cz/item/CS_URS_2025_01/965046111</t>
  </si>
  <si>
    <t>"podlahy_odměř. viz tab. místností_1.PP-1.NP_skladba P03, P06" (20,49+240,68+64,3)</t>
  </si>
  <si>
    <t>71</t>
  </si>
  <si>
    <t>965046119</t>
  </si>
  <si>
    <t>Příplatek k broušení stávajících betonových podlah za každý další 1 mm úběru</t>
  </si>
  <si>
    <t>886597674</t>
  </si>
  <si>
    <t>https://podminky.urs.cz/item/CS_URS_2025_01/965046119</t>
  </si>
  <si>
    <t>325,47*2 'Přepočtené koeficientem množství</t>
  </si>
  <si>
    <t>72</t>
  </si>
  <si>
    <t>965081213</t>
  </si>
  <si>
    <t>Bourání podlah z dlaždic keramických nebo xylolitových tl do 10 mm plochy přes 1 m2</t>
  </si>
  <si>
    <t>1766890944</t>
  </si>
  <si>
    <t>https://podminky.urs.cz/item/CS_URS_2025_01/965081213</t>
  </si>
  <si>
    <t>Poznámka k položce:_x000D_
V jednotkové ceně zahrnuty , nad rámec ceníkového obsahu, také náklady na bourání souvisejících obvodových soklů v = do 150 mm.</t>
  </si>
  <si>
    <t>"1.PP" 221,8</t>
  </si>
  <si>
    <t>"1.NP" 161,8</t>
  </si>
  <si>
    <t>73</t>
  </si>
  <si>
    <t>968072356</t>
  </si>
  <si>
    <t>Vybourání kovových rámů oken včetně křídel pl do 4 m2</t>
  </si>
  <si>
    <t>1872972973</t>
  </si>
  <si>
    <t>https://podminky.urs.cz/item/CS_URS_2025_01/968072356</t>
  </si>
  <si>
    <t>74</t>
  </si>
  <si>
    <t>968072455</t>
  </si>
  <si>
    <t>Vybourání kovových dveřních zárubní pl do 2 m2</t>
  </si>
  <si>
    <t>1226947599</t>
  </si>
  <si>
    <t>https://podminky.urs.cz/item/CS_URS_2025_01/968072455</t>
  </si>
  <si>
    <t>Poznámka k položce:_x000D_
Vybourání rámů oken s křídly, dveřních zárubní, vrat, stěn, ostění nebo obkladů dveřních zárubní, plochy do 2 m2. JC zahrnuje také náklady na demontáž křídel.</t>
  </si>
  <si>
    <t>75</t>
  </si>
  <si>
    <t>968072456</t>
  </si>
  <si>
    <t>Vybourání kovových dveřních zárubní pl přes 2 m2</t>
  </si>
  <si>
    <t>-1515749551</t>
  </si>
  <si>
    <t>https://podminky.urs.cz/item/CS_URS_2025_01/968072456</t>
  </si>
  <si>
    <t>Poznámka k položce:_x000D_
Vybourání kovových rámů oken s křídly, dveřních zárubní, vrat, stěn, ostění nebo obkladů dveřních zárubní, plochy přes 2 m2_x000D_
JC zahrnuje také náklady na demontáž křídel.</t>
  </si>
  <si>
    <t>76</t>
  </si>
  <si>
    <t>971052551</t>
  </si>
  <si>
    <t>Vybourání nebo prorážení otvorů v ŽB příčkách a zdech pl do 1 m2 tl do 600 mm</t>
  </si>
  <si>
    <t>849030360</t>
  </si>
  <si>
    <t>https://podminky.urs.cz/item/CS_URS_2025_01/971052551</t>
  </si>
  <si>
    <t>(0,25*((1,5*0,6)+(2,0*0,6)))</t>
  </si>
  <si>
    <t>77</t>
  </si>
  <si>
    <t>972054691</t>
  </si>
  <si>
    <t>Vybourání otvorů v ŽB stropech nebo klenbách pl do 4 m2 tl přes 80 mm</t>
  </si>
  <si>
    <t>1029629278</t>
  </si>
  <si>
    <t>https://podminky.urs.cz/item/CS_URS_2025_01/972054691</t>
  </si>
  <si>
    <t>"otvor ve stropní kci_VZT" (1,01*1,2)*0,3</t>
  </si>
  <si>
    <t>78</t>
  </si>
  <si>
    <t>977211112</t>
  </si>
  <si>
    <t>Řezání pilou betonových nebo ŽB kcí s výztuží průměru do 16 mm hl přes 200 do 350 mm</t>
  </si>
  <si>
    <t>1558087482</t>
  </si>
  <si>
    <t>https://podminky.urs.cz/item/CS_URS_2025_01/977211112</t>
  </si>
  <si>
    <t>"otvor ve stropní kci_VZT" (1,01+1,2)*2</t>
  </si>
  <si>
    <t>79</t>
  </si>
  <si>
    <t>977312113</t>
  </si>
  <si>
    <t>Řezání stávajících betonových mazanin vyztužených hl do 150 mm</t>
  </si>
  <si>
    <t>-768341976</t>
  </si>
  <si>
    <t>https://podminky.urs.cz/item/CS_URS_2025_01/977312113</t>
  </si>
  <si>
    <t>"kce zajištění stropu_VZT" (4,32)</t>
  </si>
  <si>
    <t>80</t>
  </si>
  <si>
    <t>978011191</t>
  </si>
  <si>
    <t>Otlučení (osekání) vnitřní vápenné nebo vápenocementové omítky stropů v rozsahu přes 50 do 100 %</t>
  </si>
  <si>
    <t>-1790800463</t>
  </si>
  <si>
    <t>https://podminky.urs.cz/item/CS_URS_2025_01/978011191</t>
  </si>
  <si>
    <t>"povrchové úpravy vodorovných kcí_BP_odměřeno z tab. místností_1.PP-1.NP" (336,5+448,51)</t>
  </si>
  <si>
    <t>81</t>
  </si>
  <si>
    <t>978013191</t>
  </si>
  <si>
    <t>Otlučení (osekání) vnitřní vápenné nebo vápenocementové omítky stěn v rozsahu přes 50 do 100 %</t>
  </si>
  <si>
    <t>-752844323</t>
  </si>
  <si>
    <t>https://podminky.urs.cz/item/CS_URS_2025_01/978013191</t>
  </si>
  <si>
    <t>"BP_svislé povrchy_odměřeno elektroncky"</t>
  </si>
  <si>
    <t>"1.PP" (2,7*(238,65))</t>
  </si>
  <si>
    <t>"1.NP" (3,3*(158,68))</t>
  </si>
  <si>
    <t>(2,7*(15,0))+(3,3*(15,0))</t>
  </si>
  <si>
    <t>"odečet výplní otvorů"</t>
  </si>
  <si>
    <t>-((0,6*23,4)+4,32+(2,275*(8,4+1,5+8,4))+(1,2*(1,5+3,6+1,2+7,5))+10,92)</t>
  </si>
  <si>
    <t>82</t>
  </si>
  <si>
    <t>978059541</t>
  </si>
  <si>
    <t>Odsekání a odebrání obkladů stěn z vnitřních obkládaček plochy přes 1 m2</t>
  </si>
  <si>
    <t>-57104169</t>
  </si>
  <si>
    <t>https://podminky.urs.cz/item/CS_URS_2025_01/978059541</t>
  </si>
  <si>
    <t>"1.PP" 227,368</t>
  </si>
  <si>
    <t>"1.NP" 344,72</t>
  </si>
  <si>
    <t>83</t>
  </si>
  <si>
    <t>985112131</t>
  </si>
  <si>
    <t>Odsekání degradovaného betonu rubu kleneb a podlah tl do 10 mm</t>
  </si>
  <si>
    <t>-555708581</t>
  </si>
  <si>
    <t>https://podminky.urs.cz/item/CS_URS_2025_01/985112131</t>
  </si>
  <si>
    <t>"podlahy_odměř. viz tab. místností_1.PP-1.NP_skladba P05" (189,45)</t>
  </si>
  <si>
    <t>"podlahy_odměř. viz tab. místností_1.PP-1.NP_skladba P06" (64,3)</t>
  </si>
  <si>
    <t>84</t>
  </si>
  <si>
    <t>985112133</t>
  </si>
  <si>
    <t>Odsekání degradovaného betonu rubu kleneb a podlah tl přes 30 do 50 mm</t>
  </si>
  <si>
    <t>-1395290725</t>
  </si>
  <si>
    <t>https://podminky.urs.cz/item/CS_URS_2025_01/985112133</t>
  </si>
  <si>
    <t>"podlahy_odměř. viz tab. místností_1.PP-1.NP_skladba P01c" (55,99)</t>
  </si>
  <si>
    <t>85</t>
  </si>
  <si>
    <t>985311311</t>
  </si>
  <si>
    <t>Reprofilace rubu kleneb a podlah cementovou sanační maltou tl 10 mm</t>
  </si>
  <si>
    <t>-1531830987</t>
  </si>
  <si>
    <t>https://podminky.urs.cz/item/CS_URS_2025_01/985311311</t>
  </si>
  <si>
    <t>86</t>
  </si>
  <si>
    <t>985311315</t>
  </si>
  <si>
    <t>Reprofilace rubu kleneb a podlah cementovou sanační maltou tl přes 40 do 50 mm</t>
  </si>
  <si>
    <t>1270420323</t>
  </si>
  <si>
    <t>https://podminky.urs.cz/item/CS_URS_2025_01/985311315</t>
  </si>
  <si>
    <t>87</t>
  </si>
  <si>
    <t>985312131</t>
  </si>
  <si>
    <t>Stěrka k vyrovnání betonových ploch rubu kleneb a podlah tl do 2 mm</t>
  </si>
  <si>
    <t>1540090304</t>
  </si>
  <si>
    <t>https://podminky.urs.cz/item/CS_URS_2025_01/985312131</t>
  </si>
  <si>
    <t>88</t>
  </si>
  <si>
    <t>985323111</t>
  </si>
  <si>
    <t>Spojovací můstek reprofilovaného betonu na cementové bázi tl 1 mm</t>
  </si>
  <si>
    <t>1443048838</t>
  </si>
  <si>
    <t>https://podminky.urs.cz/item/CS_URS_2025_01/985323111</t>
  </si>
  <si>
    <t>"podlahy_odměř. viz tab. místností_1.PP-1.NP_skladba P01c" (55,99)*2</t>
  </si>
  <si>
    <t>89</t>
  </si>
  <si>
    <t>999015R01</t>
  </si>
  <si>
    <t xml:space="preserve">Demontáže konstrukce a skladeb chladících boxů (m.č. 0.10, 0.11, 0.13), včetně přesunů a likvidace </t>
  </si>
  <si>
    <t>-2079061280</t>
  </si>
  <si>
    <t>Poznámka k položce:_x000D_
JC obsahuje : kompletní provedení dle specifikace PD a TZ včetně všech přímo souvisejících prací a dodávek + přesuny + likvidace dle zákona o odpadech_x000D_
(JC obsahuje demontáže kompletního prvku vč. všech přímo souvisejících prvků a příslušenství)</t>
  </si>
  <si>
    <t>95</t>
  </si>
  <si>
    <t>Různé dokončovací konstrukce a práce pozemních staveb</t>
  </si>
  <si>
    <t>90</t>
  </si>
  <si>
    <t>950015R01</t>
  </si>
  <si>
    <t xml:space="preserve">Exteriérové schodiště - rampa _ demontáže stávající kce + repase +pozinkování , zpětná montáž na nové kotevní prvky </t>
  </si>
  <si>
    <t>-1476329192</t>
  </si>
  <si>
    <t>Poznámka k položce:_x000D_
JC obsahuje : kompletní systémové dodávky a provedení dle specifikace PD a TZ včetně všech přímo souvisejících prací/činností a dodávek/doplňků a příslušenství</t>
  </si>
  <si>
    <t>"podlahy_odměř. viz tab. místností_1.PP-1.NP_skladba P01b" (1,0)</t>
  </si>
  <si>
    <t>997</t>
  </si>
  <si>
    <t>Přesun sutě</t>
  </si>
  <si>
    <t>91</t>
  </si>
  <si>
    <t>997013212</t>
  </si>
  <si>
    <t>Vnitrostaveništní doprava suti a vybouraných hmot pro v přes 6 do 9 m ručně</t>
  </si>
  <si>
    <t>637238211</t>
  </si>
  <si>
    <t>https://podminky.urs.cz/item/CS_URS_2025_01/997013212</t>
  </si>
  <si>
    <t>92</t>
  </si>
  <si>
    <t>997013631</t>
  </si>
  <si>
    <t xml:space="preserve">Poplatek za uložení na skládce (skládkovné) stavebního odpadu směsného </t>
  </si>
  <si>
    <t>815060803</t>
  </si>
  <si>
    <t>https://podminky.urs.cz/item/CS_URS_2025_01/997013631</t>
  </si>
  <si>
    <t>Poznámka k položce:_x000D_
Upřesnění specifikace : Jednotková cena stanovena pro stavební odpad BEZ ROZLIŠENÍ _x000D_
----------------------------------------------------------------------------------------------------------</t>
  </si>
  <si>
    <t>93</t>
  </si>
  <si>
    <t>997321511</t>
  </si>
  <si>
    <t>Vodorovná doprava suti a vybouraných hmot po suchu do 1 km</t>
  </si>
  <si>
    <t>69144405</t>
  </si>
  <si>
    <t>https://podminky.urs.cz/item/CS_URS_2025_01/997321511</t>
  </si>
  <si>
    <t>94</t>
  </si>
  <si>
    <t>997321519</t>
  </si>
  <si>
    <t>Příplatek ZKD 1 km vodorovné dopravy suti a vybouraných hmot po suchu</t>
  </si>
  <si>
    <t>-1220401963</t>
  </si>
  <si>
    <t>https://podminky.urs.cz/item/CS_URS_2025_01/997321519</t>
  </si>
  <si>
    <t>430,486*20 'Přepočtené koeficientem množství</t>
  </si>
  <si>
    <t>997321611</t>
  </si>
  <si>
    <t>Nakládání nebo překládání suti a vybouraných hmot</t>
  </si>
  <si>
    <t>-1713495631</t>
  </si>
  <si>
    <t>https://podminky.urs.cz/item/CS_URS_2025_01/997321611</t>
  </si>
  <si>
    <t>998</t>
  </si>
  <si>
    <t>Přesun hmot</t>
  </si>
  <si>
    <t>96</t>
  </si>
  <si>
    <t>998018002</t>
  </si>
  <si>
    <t>Přesun hmot pro budovy ruční pro v přes 6 do 12 m</t>
  </si>
  <si>
    <t>1617041926</t>
  </si>
  <si>
    <t>https://podminky.urs.cz/item/CS_URS_2025_01/998018002</t>
  </si>
  <si>
    <t>PSV</t>
  </si>
  <si>
    <t>Práce a dodávky PSV</t>
  </si>
  <si>
    <t>711</t>
  </si>
  <si>
    <t>Izolace proti vodě, vlhkosti a plynům</t>
  </si>
  <si>
    <t>97</t>
  </si>
  <si>
    <t>711493121</t>
  </si>
  <si>
    <t>Izolace proti podpovrchové a tlakové vodě svislá těsnicí hmotou dvousložkovou na bázi cementu</t>
  </si>
  <si>
    <t>1977391359</t>
  </si>
  <si>
    <t>https://podminky.urs.cz/item/CS_URS_2025_01/711493121</t>
  </si>
  <si>
    <t>Poznámka k položce:_x000D_
JC, nad rámec ceníkového obsahu, zahrnuje také náklady na přísadu : syntetických armovacích vlíken_x000D_
(Hydroizolace pod dlažbu stěrkou ve dvou vrstvách , mrazuvzdorná s obsahem syntetických armovacích vláken)</t>
  </si>
  <si>
    <t>"podlahy_odměř. viz tab. místností_1.PP-1.NP_skladba P01a" (11,7)*1,1</t>
  </si>
  <si>
    <t>"podlahy_odměř. viz tab. místností_1.PP-1.NP_skladba P01b" (27,62)*1,1</t>
  </si>
  <si>
    <t>763</t>
  </si>
  <si>
    <t>Konstrukce suché výstavby</t>
  </si>
  <si>
    <t>98</t>
  </si>
  <si>
    <t>763121456</t>
  </si>
  <si>
    <t>SDK stěna předsazená tl 62,5 mm profil CW+UW 50 deska s vysokou mechanickou odolností 1xDFRIH2 12,5 s izolací EI 30 Rw do 15 dB</t>
  </si>
  <si>
    <t>1189411005</t>
  </si>
  <si>
    <t>https://podminky.urs.cz/item/CS_URS_2025_01/763121456</t>
  </si>
  <si>
    <t>99</t>
  </si>
  <si>
    <t>763121590</t>
  </si>
  <si>
    <t>SDK stěna předsazená pro osazení závěsného WC tl 150 - 250 mm profil CW+UW 50 desky 2xH2 12,5 bez TI</t>
  </si>
  <si>
    <t>-718914263</t>
  </si>
  <si>
    <t>https://podminky.urs.cz/item/CS_URS_2025_01/763121590</t>
  </si>
  <si>
    <t>100</t>
  </si>
  <si>
    <t>763121714</t>
  </si>
  <si>
    <t>SDK stěna předsazená základní penetrační nátěr</t>
  </si>
  <si>
    <t>1375568421</t>
  </si>
  <si>
    <t>https://podminky.urs.cz/item/CS_URS_2025_01/763121714</t>
  </si>
  <si>
    <t>101</t>
  </si>
  <si>
    <t>763121751</t>
  </si>
  <si>
    <t>Příplatek k SDK stěně předsazené za plochu do 6 m2 jednotlivě</t>
  </si>
  <si>
    <t>-818574013</t>
  </si>
  <si>
    <t>https://podminky.urs.cz/item/CS_URS_2025_01/763121751</t>
  </si>
  <si>
    <t>102</t>
  </si>
  <si>
    <t>763121761</t>
  </si>
  <si>
    <t>Příplatek k SDK stěně předsazené za rovinnost kvality Q3</t>
  </si>
  <si>
    <t>-1111304356</t>
  </si>
  <si>
    <t>https://podminky.urs.cz/item/CS_URS_2025_01/763121761</t>
  </si>
  <si>
    <t>103</t>
  </si>
  <si>
    <t>763135101</t>
  </si>
  <si>
    <t>Montáž kazetového podhledu z kazet 600x600 mm na zavěšenou viditelnou nosnou konstrukci</t>
  </si>
  <si>
    <t>147252451</t>
  </si>
  <si>
    <t>https://podminky.urs.cz/item/CS_URS_2025_01/763135101</t>
  </si>
  <si>
    <t>"D.1.1_v.č. 07-08_1.PP" (0,0)</t>
  </si>
  <si>
    <t>"D.1.1_v.č. 07-08_1.NP" (217,32)</t>
  </si>
  <si>
    <t>104</t>
  </si>
  <si>
    <t>59030570</t>
  </si>
  <si>
    <t>podhled kazetový viditelný rastr tl 15mm 600x600mm</t>
  </si>
  <si>
    <t>-975680581</t>
  </si>
  <si>
    <t>Poznámka k položce:_x000D_
Upřesnění dle TZ :_x000D_
Panely částečně zvukově odrazivé tl. 15mm, mají celoplošně natřenou boční_x000D_
polozapuštěnou hranu a rozměr panelu 600x600mm. Součinitel zvukové_x000D_
absorpce dle klasifikace EN ISO 11654 αw=0,30, αp 125Hz =0,50, artikulační_x000D_
třída šíření zvuku na vzdálenost 1,5m: AC 190. Viditelný povrch je pokryt_x000D_
skelnou tkaninou v bílé barvě 500 nejbližší barevný vzorek NCS S 0500-N._x000D_
Požární třída A2-s1 d0 dle EN 13501-1._x000D_
Panely s pohltivým povrchem tl.15mm, mají celoplošně natřenou boční_x000D_
polozapuštěnou hranu a rozměr panelu 600x600mm. Koeficient_x000D_
pohltivosti αw=0,95. Srozumitelnost řeči: Artikulační třída AC = 180 v souladu_x000D_
s ASTM E 1111 a E 1110. Jádro: v plástvích lisovaná skelná vlákna. Barva_x000D_
bílá, nejbližší barevný vzorek NCS S 0500-N. Světelná odrazivost 85%, více_x000D_
než 99% odraženého světla je světlo rozptýlené. Koeficient zpětného odrazu je_x000D_
63 mcd*m-2lx-1. Lesk &lt; 1. Odolnost stálé relativní vlhkosti 95% při 30°C. a._x000D_
Systémový rastr v bílé barvě 010. Určeno pro místnosti klasifikované do třídy 6_x000D_
podle ISO 14644-1. Reakce na oheň A2-s1,d0_x000D_
----------------------------------------------------------_x000D_
Podlhled P1</t>
  </si>
  <si>
    <t>217,32*1,1 'Přepočtené koeficientem množství</t>
  </si>
  <si>
    <t>105</t>
  </si>
  <si>
    <t>-1192327360</t>
  </si>
  <si>
    <t>"D.1.1_v.č. 07-08_1.PP" (13,16)</t>
  </si>
  <si>
    <t>"D.1.1_v.č. 07-08_1.NP" (4,58)</t>
  </si>
  <si>
    <t>106</t>
  </si>
  <si>
    <t>59036522</t>
  </si>
  <si>
    <t>podhled kazetový , hladký povrch, viditelný rastr tl 8mm</t>
  </si>
  <si>
    <t>-792192976</t>
  </si>
  <si>
    <t>Poznámka k položce:_x000D_
Upřesnění dle TZ:_x000D_
PODHLED P2 - POŽADAVEK NA ODOLNOST PROTI VLHKOSTI_x000D_
kazetový s viditelným roštem_x000D_
minerální kazeta 600x600, tl. 8mm, bílá,_x000D_
třída stavební hmoty A2-s1, d0 dle EN 13501-1,_x000D_
odraz světla 82% (ISO 7724-2, ISO7724-3_x000D_
odolnost proti vlhkosti RH 90_x000D_
0,1 (NRC 0,1)_x000D_
čištění běžnými prostředky</t>
  </si>
  <si>
    <t>17,74*1,1 'Přepočtené koeficientem množství</t>
  </si>
  <si>
    <t>107</t>
  </si>
  <si>
    <t>998763332</t>
  </si>
  <si>
    <t>Přesun hmot tonážní pro konstrukce montované z desek ruční v objektech v přes 6 do 12 m</t>
  </si>
  <si>
    <t>-2063375776</t>
  </si>
  <si>
    <t>https://podminky.urs.cz/item/CS_URS_2025_01/998763332</t>
  </si>
  <si>
    <t>766</t>
  </si>
  <si>
    <t>Konstrukce truhlářské</t>
  </si>
  <si>
    <t>108</t>
  </si>
  <si>
    <t>766430R01</t>
  </si>
  <si>
    <t xml:space="preserve">D-03 - D+M _ vnitřní interiérové dveře, s PO  _ 800/1970 mm </t>
  </si>
  <si>
    <t>ks</t>
  </si>
  <si>
    <t>-2134168563</t>
  </si>
  <si>
    <t>Poznámka k položce:_x000D_
JC obsahuje : Kompletní provedení dle specifikace PD a TZ vč. všech přímo souvisejících prací/činností, dodávek, příslušenství, doplňků a komponentů dle konkrétního výpisu prvků a výrobků. V jednotkové ceně započítáno: systémová dodávka, výroba, montáž/osazení/kotvení (vč.kotvících prvků), povrchová úprava, přesuny. Kompletní specifikace/rozsah viz výpis prvků a výrobků.</t>
  </si>
  <si>
    <t>109</t>
  </si>
  <si>
    <t>766430R04</t>
  </si>
  <si>
    <t xml:space="preserve">D-04 - D+M _ vnitřní interiérové dveře _ 800/1970 mm </t>
  </si>
  <si>
    <t>-896812313</t>
  </si>
  <si>
    <t>110</t>
  </si>
  <si>
    <t>766430R04.</t>
  </si>
  <si>
    <t xml:space="preserve">D-04M - D+M _ vnitřní interiérové dveře _ 800/1970 mm </t>
  </si>
  <si>
    <t>518255018</t>
  </si>
  <si>
    <t>111</t>
  </si>
  <si>
    <t>766430R05</t>
  </si>
  <si>
    <t xml:space="preserve">D-05 - D+M _ vnitřní interiérové dveře _ 900/1970 mm </t>
  </si>
  <si>
    <t>1620932159</t>
  </si>
  <si>
    <t>112</t>
  </si>
  <si>
    <t>766430R06</t>
  </si>
  <si>
    <t xml:space="preserve">D-06 - D+M _ vnitřní interiérové dveře _ 1000/1970 mm </t>
  </si>
  <si>
    <t>1857355545</t>
  </si>
  <si>
    <t>113</t>
  </si>
  <si>
    <t>766430R07</t>
  </si>
  <si>
    <t xml:space="preserve">D-07M - D+M _ vnitřní interiérové dveře _ 600/1970 mm </t>
  </si>
  <si>
    <t>2073961418</t>
  </si>
  <si>
    <t>114</t>
  </si>
  <si>
    <t>766430R08</t>
  </si>
  <si>
    <t xml:space="preserve">D-08M - D+M _ vnitřní interiérové dveře _ 700/1970 mm </t>
  </si>
  <si>
    <t>-1751839824</t>
  </si>
  <si>
    <t>115</t>
  </si>
  <si>
    <t>766430R09</t>
  </si>
  <si>
    <t xml:space="preserve">D-09 - D+M _ vnitřní interiérové dveře _ 1100/1970 mm </t>
  </si>
  <si>
    <t>-1141647504</t>
  </si>
  <si>
    <t>116</t>
  </si>
  <si>
    <t>766430R10</t>
  </si>
  <si>
    <t xml:space="preserve">D-10 - D+M _ vnitřní interiérové dveře _ 900/1970 mm </t>
  </si>
  <si>
    <t>436120805</t>
  </si>
  <si>
    <t>117</t>
  </si>
  <si>
    <t>766430R11</t>
  </si>
  <si>
    <t xml:space="preserve">D-11 - D+M _ vnitřní interiérové dveře, s PO _ 800/1970 mm </t>
  </si>
  <si>
    <t>1745822934</t>
  </si>
  <si>
    <t>118</t>
  </si>
  <si>
    <t>766430R12</t>
  </si>
  <si>
    <t xml:space="preserve">D-12 - D+M _ vnitřní interiérové dveře _ 900/1970 mm </t>
  </si>
  <si>
    <t>1086293237</t>
  </si>
  <si>
    <t>119</t>
  </si>
  <si>
    <t>766430R12.</t>
  </si>
  <si>
    <t xml:space="preserve">D-12M - D+M _ vnitřní interiérové dveře _ 900/1970 mm </t>
  </si>
  <si>
    <t>1615342687</t>
  </si>
  <si>
    <t>120</t>
  </si>
  <si>
    <t>766430R13</t>
  </si>
  <si>
    <t xml:space="preserve">D-13 - D+M _ vnitřní interiérové dveře _ 800/1970 mm </t>
  </si>
  <si>
    <t>-1797460356</t>
  </si>
  <si>
    <t>121</t>
  </si>
  <si>
    <t>766430R20</t>
  </si>
  <si>
    <t xml:space="preserve">Dodávka a provedení _ ochranné prvky _ nástěný ochranný panel tl. 2 mm </t>
  </si>
  <si>
    <t>799450362</t>
  </si>
  <si>
    <t xml:space="preserve">Poznámka k položce:_x000D_
JC obsahuje: kompletní systémové dodávky a provedení dle specifikace PD a TZ včetně všech přímo souvisejících prací/činností a dodávek/doplňků/příslušenství_x000D_
(ROZSAH _ VIZ v.č. D.1.1_10)_x000D_
Rozsah/ specifikace _ BUDE ODSOUHLASENA V DÍLENSKÉ DOKUMENTACI GP._x000D_
</t>
  </si>
  <si>
    <t>"rozsah_D.1.1_v.č. 10_odměřeno elektronicky" 73,36+111,342</t>
  </si>
  <si>
    <t>122</t>
  </si>
  <si>
    <t>766430R21</t>
  </si>
  <si>
    <t xml:space="preserve">Dodávka a provedení _ ochranné prvky _ ochrana rohů stěn , 50/50 mm </t>
  </si>
  <si>
    <t>1616654231</t>
  </si>
  <si>
    <t>"rozsah_D.1.1_v.č. 10_odměřeno elektronicky" (2,0*(22*2))+(1,4*(30,0+3,0))</t>
  </si>
  <si>
    <t>123</t>
  </si>
  <si>
    <t>998766312</t>
  </si>
  <si>
    <t>Přesun hmot procentní pro kce truhlářské ruční v objektech v přes 6 do 12 m</t>
  </si>
  <si>
    <t>%</t>
  </si>
  <si>
    <t>1631074428</t>
  </si>
  <si>
    <t>https://podminky.urs.cz/item/CS_URS_2025_01/998766312</t>
  </si>
  <si>
    <t>767</t>
  </si>
  <si>
    <t>Konstrukce zámečnické</t>
  </si>
  <si>
    <t>124</t>
  </si>
  <si>
    <t>767431R01</t>
  </si>
  <si>
    <t xml:space="preserve">D-01 - D+M _ vnitřní nprosklená stěna s dveřmi , s PO _ 1800/2200 mm </t>
  </si>
  <si>
    <t>505814326</t>
  </si>
  <si>
    <t>125</t>
  </si>
  <si>
    <t>767431R02</t>
  </si>
  <si>
    <t xml:space="preserve">D-02 - D+M _ vnitřní teleskopické , automatické, posuvné dveře </t>
  </si>
  <si>
    <t>-208998851</t>
  </si>
  <si>
    <t>126</t>
  </si>
  <si>
    <t>767431R11</t>
  </si>
  <si>
    <t xml:space="preserve">O-01 - D+M _ výdejní AL okno , 900/1000 mm </t>
  </si>
  <si>
    <t>1302461743</t>
  </si>
  <si>
    <t>127</t>
  </si>
  <si>
    <t>767995102</t>
  </si>
  <si>
    <t>Montáž atypických zámečnických konstrukcí hmotnosti přes 1 do 3 kg</t>
  </si>
  <si>
    <t>kg</t>
  </si>
  <si>
    <t>-1565994342</t>
  </si>
  <si>
    <t>https://podminky.urs.cz/item/CS_URS_2025_01/767995102</t>
  </si>
  <si>
    <t>128</t>
  </si>
  <si>
    <t>767995114</t>
  </si>
  <si>
    <t>Montáž atypických zámečnických konstrukcí hmotnosti přes 20 do 50 kg</t>
  </si>
  <si>
    <t>1306718104</t>
  </si>
  <si>
    <t>https://podminky.urs.cz/item/CS_URS_2025_01/767995114</t>
  </si>
  <si>
    <t>129</t>
  </si>
  <si>
    <t>13010952</t>
  </si>
  <si>
    <t>ocel profilová jakost S235JR (11 375) průřez HEA 120</t>
  </si>
  <si>
    <t>473257798</t>
  </si>
  <si>
    <t>Poznámka k položce:_x000D_
Hmotnost: 20,40 kg/m</t>
  </si>
  <si>
    <t>130</t>
  </si>
  <si>
    <t>13010932</t>
  </si>
  <si>
    <t>ocel profilová jakost S235JR (11 375) průřez UPE 140</t>
  </si>
  <si>
    <t>1229418554</t>
  </si>
  <si>
    <t>Poznámka k položce:_x000D_
Hmotnost: 14,80 kg/m</t>
  </si>
  <si>
    <t>131</t>
  </si>
  <si>
    <t>13522521</t>
  </si>
  <si>
    <t>ocel široká jakost S235JR 250x15mm</t>
  </si>
  <si>
    <t>-1882008180</t>
  </si>
  <si>
    <t>Poznámka k položce:_x000D_
Hmotnost: 30 kg/m</t>
  </si>
  <si>
    <t>132</t>
  </si>
  <si>
    <t>998767312</t>
  </si>
  <si>
    <t>Přesun hmot procentní pro zámečnické konstrukce ruční v objektech v přes 6 do 12 m</t>
  </si>
  <si>
    <t>-1611964128</t>
  </si>
  <si>
    <t>https://podminky.urs.cz/item/CS_URS_2025_01/998767312</t>
  </si>
  <si>
    <t>771</t>
  </si>
  <si>
    <t>Podlahy z dlaždic</t>
  </si>
  <si>
    <t>133</t>
  </si>
  <si>
    <t>771111011</t>
  </si>
  <si>
    <t>Vysátí podkladu před pokládkou dlažby</t>
  </si>
  <si>
    <t>-339744208</t>
  </si>
  <si>
    <t>https://podminky.urs.cz/item/CS_URS_2025_01/771111011</t>
  </si>
  <si>
    <t>134</t>
  </si>
  <si>
    <t>771121011</t>
  </si>
  <si>
    <t>Nátěr penetrační na podlahu</t>
  </si>
  <si>
    <t>-2020197330</t>
  </si>
  <si>
    <t>https://podminky.urs.cz/item/CS_URS_2025_01/771121011</t>
  </si>
  <si>
    <t>135</t>
  </si>
  <si>
    <t>771151012</t>
  </si>
  <si>
    <t>Samonivelační stěrka podlah pevnosti 20 MPa tl přes 3 do 5 mm</t>
  </si>
  <si>
    <t>728855537</t>
  </si>
  <si>
    <t>https://podminky.urs.cz/item/CS_URS_2025_01/771151012</t>
  </si>
  <si>
    <t>136</t>
  </si>
  <si>
    <t>771574476</t>
  </si>
  <si>
    <t>Montáž podlah keramických pro mechanické zatížení lepených cementovým flexibilním lepidlem přes 9 do 12 ks/m2</t>
  </si>
  <si>
    <t>798542366</t>
  </si>
  <si>
    <t>https://podminky.urs.cz/item/CS_URS_2025_01/771574476</t>
  </si>
  <si>
    <t>Poznámka k položce:_x000D_
V jednotkové ceně , nad rámec ceníkového obsahu, zahrnuty také náklady na montáž souvisejících obvodových systémových soklů + veškerých lišt a profilů</t>
  </si>
  <si>
    <t>"výklenky_odsouhlasení v dílenské dokumentaci" (0,1)*11,7</t>
  </si>
  <si>
    <t>137</t>
  </si>
  <si>
    <t>59761174</t>
  </si>
  <si>
    <t>dlažba keramická slinutá mrazuvzdorná R11 povrch reliéfní/matný tl do 10mm přes 9 do 12ks/m2</t>
  </si>
  <si>
    <t>319829885</t>
  </si>
  <si>
    <t xml:space="preserve">Poznámka k položce:_x000D_
JC, nad rámec ceníkového obsahu, zahrnuje také náklady na související systémové soklíky (viz PD a TZ)_x000D_
------------------------------------------------------------------------------------------------------------------------------_x000D_
V jednotkové ceně zahrnuty náklady na veškeré doplňky a příslušenství dle PD a TZ._x000D_
(přechodové, dilatační a ukončovací lišty, ostatní doplňky)_x000D_
v JC zahrnuty také náklady na dodávku mrazuvzdorného lepícího tmelu !!_x000D_
-----------------------------------------------------------------------------------------_x000D_
PŘESNÁ SPECIFIKACE _ VIZ PD A TZ </t>
  </si>
  <si>
    <t>12,87*1,15 'Přepočtené koeficientem množství</t>
  </si>
  <si>
    <t>138</t>
  </si>
  <si>
    <t>-1163584109</t>
  </si>
  <si>
    <t>139</t>
  </si>
  <si>
    <t>59761120</t>
  </si>
  <si>
    <t>dlažba keramická slinutá mrazuvzdorná R9 povrch reliéfní/matný tl do 10mm přes 9 do 12ks/m2</t>
  </si>
  <si>
    <t>1574971415</t>
  </si>
  <si>
    <t xml:space="preserve">Poznámka k položce:_x000D_
JC, nad rámec ceníkového obsahu, zahrnuje také náklady na související systémové soklíky (viz PD a TZ)_x000D_
------------------------------------------------------------------------------------------------------------------------------_x000D_
V jednotkové ceně zahrnuty náklady na veškeré doplňky a příslušenství dle PD a TZ._x000D_
(přechodové, dilatační a ukončovací lišty, ostatní doplňky)_x000D_
-----------------------------------------------------------------------------------------_x000D_
PŘESNÁ SPECIFIKACE _ VIZ PD A TZ </t>
  </si>
  <si>
    <t>13,16*1,15 'Přepočtené koeficientem množství</t>
  </si>
  <si>
    <t>140</t>
  </si>
  <si>
    <t>771591112</t>
  </si>
  <si>
    <t>Izolace pod dlažbu nátěrem nebo stěrkou ve dvou vrstvách</t>
  </si>
  <si>
    <t>475316646</t>
  </si>
  <si>
    <t>https://podminky.urs.cz/item/CS_URS_2025_01/771591112</t>
  </si>
  <si>
    <t>141</t>
  </si>
  <si>
    <t>771591264</t>
  </si>
  <si>
    <t>Izolace těsnícími pásy mezi podlahou a stěnou</t>
  </si>
  <si>
    <t>1202933335</t>
  </si>
  <si>
    <t>https://podminky.urs.cz/item/CS_URS_2025_01/771591264</t>
  </si>
  <si>
    <t>142</t>
  </si>
  <si>
    <t>998771122</t>
  </si>
  <si>
    <t>Přesun hmot tonážní pro podlahy z dlaždic ruční v objektech v přes 6 do 12 m</t>
  </si>
  <si>
    <t>1203931509</t>
  </si>
  <si>
    <t>https://podminky.urs.cz/item/CS_URS_2025_01/998771122</t>
  </si>
  <si>
    <t>776</t>
  </si>
  <si>
    <t>Podlahy povlakové</t>
  </si>
  <si>
    <t>143</t>
  </si>
  <si>
    <t>776111116</t>
  </si>
  <si>
    <t>Odstranění zbytků lepidla z podkladu povlakových podlah broušením</t>
  </si>
  <si>
    <t>729055955</t>
  </si>
  <si>
    <t>https://podminky.urs.cz/item/CS_URS_2025_01/776111116</t>
  </si>
  <si>
    <t>144</t>
  </si>
  <si>
    <t>776111311</t>
  </si>
  <si>
    <t>Vysátí podkladu povlakových podlah</t>
  </si>
  <si>
    <t>-273141432</t>
  </si>
  <si>
    <t>https://podminky.urs.cz/item/CS_URS_2025_01/776111311</t>
  </si>
  <si>
    <t>145</t>
  </si>
  <si>
    <t>776111323</t>
  </si>
  <si>
    <t>Vysátí podkladu povlakových podlah schodišťových stupňů</t>
  </si>
  <si>
    <t>892406921</t>
  </si>
  <si>
    <t>https://podminky.urs.cz/item/CS_URS_2025_01/776111323</t>
  </si>
  <si>
    <t>146</t>
  </si>
  <si>
    <t>776121111</t>
  </si>
  <si>
    <t>Vodou ředitelná penetrace savého podkladu povlakových podlah</t>
  </si>
  <si>
    <t>-1386447183</t>
  </si>
  <si>
    <t>https://podminky.urs.cz/item/CS_URS_2025_01/776121111</t>
  </si>
  <si>
    <t>147</t>
  </si>
  <si>
    <t>776121113</t>
  </si>
  <si>
    <t>Vodou ředitelná penetrace savého podkladu povlakových podlah schodišťových stupňů</t>
  </si>
  <si>
    <t>-1154952470</t>
  </si>
  <si>
    <t>https://podminky.urs.cz/item/CS_URS_2025_01/776121113</t>
  </si>
  <si>
    <t>148</t>
  </si>
  <si>
    <t>776141122</t>
  </si>
  <si>
    <t>Stěrka podlahová nivelační pro vyrovnání podkladu povlakových podlah pevnosti 30 MPa tl přes 3 do 5 mm</t>
  </si>
  <si>
    <t>1877432023</t>
  </si>
  <si>
    <t>https://podminky.urs.cz/item/CS_URS_2025_01/776141122</t>
  </si>
  <si>
    <t>149</t>
  </si>
  <si>
    <t>776141222</t>
  </si>
  <si>
    <t>Stěrka podlahová nivelační pro vyrovnání podkladu povlakových podlah schodišťových stupňů pevnosti 35 MPa tl přes 3 do 5 mm</t>
  </si>
  <si>
    <t>-1808417992</t>
  </si>
  <si>
    <t>https://podminky.urs.cz/item/CS_URS_2025_01/776141222</t>
  </si>
  <si>
    <t>150</t>
  </si>
  <si>
    <t>776143132</t>
  </si>
  <si>
    <t>Tmelení schodišťových podstupnic povlakových podlah stěrkou tl přes 3 do 5 mm</t>
  </si>
  <si>
    <t>2017428711</t>
  </si>
  <si>
    <t>https://podminky.urs.cz/item/CS_URS_2025_01/776143132</t>
  </si>
  <si>
    <t>151</t>
  </si>
  <si>
    <t>776201811</t>
  </si>
  <si>
    <t>Demontáž lepených povlakových podlah bez podložky ručně</t>
  </si>
  <si>
    <t>455831914</t>
  </si>
  <si>
    <t>https://podminky.urs.cz/item/CS_URS_2025_01/776201811</t>
  </si>
  <si>
    <t>Poznámka k položce:_x000D_
V jednotkové ceně , nad rámec ceníkového obsahu, zahrnuty také náklady na demontáž souvisejících obvodových soklů.</t>
  </si>
  <si>
    <t>152</t>
  </si>
  <si>
    <t>776221111</t>
  </si>
  <si>
    <t>Lepení pásů z PVC standardním lepidlem</t>
  </si>
  <si>
    <t>-2079687454</t>
  </si>
  <si>
    <t>https://podminky.urs.cz/item/CS_URS_2025_01/776221111</t>
  </si>
  <si>
    <t>Poznámka k položce:_x000D_
V jednotkové ceně , nad rámec ceníkového obsahu, zahrnuty také náklady na montáž souvisejících obvodových systémových soklů + veškerých lišt a profilů + spoj podlahovin svařováním</t>
  </si>
  <si>
    <t>"výklenky_odsouhlasení v dílenské dokumentaci" (0,1)*249,44</t>
  </si>
  <si>
    <t>153</t>
  </si>
  <si>
    <t>28411143</t>
  </si>
  <si>
    <t>podlahovina vinylová homogenní protiskluzná se vsypem a výztuž. vrstvou, s nopy, třída zátěže 34/43, hořlavost Bfl-s1 tl 2,00mm</t>
  </si>
  <si>
    <t>34582614</t>
  </si>
  <si>
    <t>274,384*1,1 'Přepočtené koeficientem množství</t>
  </si>
  <si>
    <t>154</t>
  </si>
  <si>
    <t>617520254</t>
  </si>
  <si>
    <t>155</t>
  </si>
  <si>
    <t>28411148</t>
  </si>
  <si>
    <t>podlahovina vinylová homogenní protiskluzná se vsypem a výztuž. vrstvou, třída zátěže 34/43, hořlavost Bfl-s1 tl 2,00mm</t>
  </si>
  <si>
    <t>1339443732</t>
  </si>
  <si>
    <t>261,17*1,1 'Přepočtené koeficientem množství</t>
  </si>
  <si>
    <t>156</t>
  </si>
  <si>
    <t>776301811</t>
  </si>
  <si>
    <t>Odstranění lepených podlahovin bez podložky ze schodišťových stupňů</t>
  </si>
  <si>
    <t>1248025717</t>
  </si>
  <si>
    <t>https://podminky.urs.cz/item/CS_URS_2025_01/776301811</t>
  </si>
  <si>
    <t>157</t>
  </si>
  <si>
    <t>776321112</t>
  </si>
  <si>
    <t>Montáž podlahovin z PVC na stupnice šířky přes 300 mm</t>
  </si>
  <si>
    <t>-553882951</t>
  </si>
  <si>
    <t>https://podminky.urs.cz/item/CS_URS_2025_01/776321112</t>
  </si>
  <si>
    <t>158</t>
  </si>
  <si>
    <t>1273775970</t>
  </si>
  <si>
    <t>18*0,45 'Přepočtené koeficientem množství</t>
  </si>
  <si>
    <t>159</t>
  </si>
  <si>
    <t>776321211</t>
  </si>
  <si>
    <t>Montáž podlahovin z PVC na podstupnice výšky do 200 mm</t>
  </si>
  <si>
    <t>953572422</t>
  </si>
  <si>
    <t>https://podminky.urs.cz/item/CS_URS_2025_01/776321211</t>
  </si>
  <si>
    <t>160</t>
  </si>
  <si>
    <t>272038859</t>
  </si>
  <si>
    <t>18*0,2 'Přepočtené koeficientem množství</t>
  </si>
  <si>
    <t>161</t>
  </si>
  <si>
    <t>776411121</t>
  </si>
  <si>
    <t>Montáž schodišťových soklíků výšky do 60 mm</t>
  </si>
  <si>
    <t>1075249548</t>
  </si>
  <si>
    <t>https://podminky.urs.cz/item/CS_URS_2025_01/776411121</t>
  </si>
  <si>
    <t>(0,165+0,355)*18</t>
  </si>
  <si>
    <t>162</t>
  </si>
  <si>
    <t>28411007</t>
  </si>
  <si>
    <t>lišta soklová PVC 15x50mm</t>
  </si>
  <si>
    <t>-165359420</t>
  </si>
  <si>
    <t>9,36*1,1 'Přepočtené koeficientem množství</t>
  </si>
  <si>
    <t>163</t>
  </si>
  <si>
    <t>776431111</t>
  </si>
  <si>
    <t>Montáž schodišťových hran lepených</t>
  </si>
  <si>
    <t>1802972836</t>
  </si>
  <si>
    <t>https://podminky.urs.cz/item/CS_URS_2025_01/776431111</t>
  </si>
  <si>
    <t>164</t>
  </si>
  <si>
    <t>28342160</t>
  </si>
  <si>
    <t>hrana schodová s lemovým ukončením z PVC 30x35x3mm</t>
  </si>
  <si>
    <t>1586650222</t>
  </si>
  <si>
    <t>22,5*1,1 'Přepočtené koeficientem množství</t>
  </si>
  <si>
    <t>165</t>
  </si>
  <si>
    <t>776223111</t>
  </si>
  <si>
    <t>Spoj povlakových podlahovin z PVC svařováním za tepla</t>
  </si>
  <si>
    <t>-671263903</t>
  </si>
  <si>
    <t>https://podminky.urs.cz/item/CS_URS_2025_01/776223111</t>
  </si>
  <si>
    <t>166</t>
  </si>
  <si>
    <t>998776122</t>
  </si>
  <si>
    <t>Přesun hmot tonážní pro podlahy povlakové ruční v objektech v přes 6 do 12 m</t>
  </si>
  <si>
    <t>955699187</t>
  </si>
  <si>
    <t>https://podminky.urs.cz/item/CS_URS_2025_01/998776122</t>
  </si>
  <si>
    <t>777</t>
  </si>
  <si>
    <t>Podlahy lité</t>
  </si>
  <si>
    <t>167</t>
  </si>
  <si>
    <t>77751112R</t>
  </si>
  <si>
    <t>Dodávka a provedení _ PU stěrkový podlahový systém lité podlahy (skladba_P05)</t>
  </si>
  <si>
    <t>-421067335</t>
  </si>
  <si>
    <t>Poznámka k položce:_x000D_
JC obsahuje : komletní systémové dodávky a provedení dle specifikace PD a TZ včetně všech přímo souvisejících prací/činností a dodávek/doplňků a příslušenství_x000D_
(JC dále obsahuje náklady na : přípravu podkladu + vytažení stěrkového systému na svislé kce + finální povrchovou úpravu)</t>
  </si>
  <si>
    <t>168</t>
  </si>
  <si>
    <t>77751113R</t>
  </si>
  <si>
    <t>Dodávka a provedení _ epoxid. stěrkový podlahový systém lité podlahy (skladba_P06)</t>
  </si>
  <si>
    <t>-1489436178</t>
  </si>
  <si>
    <t>169</t>
  </si>
  <si>
    <t>998777122</t>
  </si>
  <si>
    <t>Přesun hmot tonážní pro podlahy lité ruční v objektech v přes 6 do 12 m</t>
  </si>
  <si>
    <t>1513368524</t>
  </si>
  <si>
    <t>https://podminky.urs.cz/item/CS_URS_2025_01/998777122</t>
  </si>
  <si>
    <t>781</t>
  </si>
  <si>
    <t>Dokončovací práce - obklady</t>
  </si>
  <si>
    <t>170</t>
  </si>
  <si>
    <t>781121011</t>
  </si>
  <si>
    <t>Nátěr penetrační na stěnu</t>
  </si>
  <si>
    <t>282228370</t>
  </si>
  <si>
    <t>https://podminky.urs.cz/item/CS_URS_2025_01/781121011</t>
  </si>
  <si>
    <t>171</t>
  </si>
  <si>
    <t>781131112</t>
  </si>
  <si>
    <t>Izolace pod obklad nátěrem nebo stěrkou ve dvou vrstvách</t>
  </si>
  <si>
    <t>-1341089301</t>
  </si>
  <si>
    <t>https://podminky.urs.cz/item/CS_URS_2025_01/781131112</t>
  </si>
  <si>
    <t>Poznámka k položce:_x000D_
JC , nad rámec ceníkového obsahu , také zahrnuje náklady na dodávku a montáž všech systémových rohových lišt a těsnících pásků</t>
  </si>
  <si>
    <t>172</t>
  </si>
  <si>
    <t>781131264</t>
  </si>
  <si>
    <t>Izolace pod obklad těsnícími pásy mezi podlahou a stěnou</t>
  </si>
  <si>
    <t>433976737</t>
  </si>
  <si>
    <t>https://podminky.urs.cz/item/CS_URS_2025_01/781131264</t>
  </si>
  <si>
    <t>173</t>
  </si>
  <si>
    <t>781472217</t>
  </si>
  <si>
    <t>Montáž obkladů keramických hladkých lepených cementovým flexibilním lepidlem přes 12 do 19 ks/m2</t>
  </si>
  <si>
    <t>624999337</t>
  </si>
  <si>
    <t>https://podminky.urs.cz/item/CS_URS_2025_01/781472217</t>
  </si>
  <si>
    <t>Poznámka k položce:_x000D_
V jednotkové ceně , nad rámec ceníkového obsahu, zahrnuty také náklady na montáž veškerých doplňků a příslušenství dle PD a TZ._x000D_
(listely, dekory - specifikované v PD) _x000D_
-------------------------------------------</t>
  </si>
  <si>
    <t>"povrchy svislých konstrukcí_1.PP-1.NP_D.1.1 v.č. 04-05" (550,98)-(23,04)</t>
  </si>
  <si>
    <t>174</t>
  </si>
  <si>
    <t>59761701</t>
  </si>
  <si>
    <t>obklad keramický nemrazuvzdorný povrch hladký/lesklý tl do 10mm přes 12 do 19ks/m2</t>
  </si>
  <si>
    <t>-175037772</t>
  </si>
  <si>
    <t xml:space="preserve">Poznámka k položce:_x000D_
V jednotkové ceně zahrnuty náklady na veškeré doplňky a příslušenství dle PD a TZ._x000D_
(listely, dekory - specifikované v PD) _x000D_
-------------------------------------------_x000D_
-přesná specifikace _ viz PD a TZ _ D.1.1_09_x000D_
ROZSAH BUDE ODSOUHLASEN V DÍLENSKÉ DOKUMENTACI GP. </t>
  </si>
  <si>
    <t>527,94*1,1 'Přepočtené koeficientem množství</t>
  </si>
  <si>
    <t>175</t>
  </si>
  <si>
    <t>781495115</t>
  </si>
  <si>
    <t>Spárování vnitřních obkladů silikonem</t>
  </si>
  <si>
    <t>2047301401</t>
  </si>
  <si>
    <t>https://podminky.urs.cz/item/CS_URS_2025_01/781495115</t>
  </si>
  <si>
    <t>275,49*1,75 'Přepočtené koeficientem množství</t>
  </si>
  <si>
    <t>176</t>
  </si>
  <si>
    <t>998781122</t>
  </si>
  <si>
    <t>Přesun hmot tonážní pro obklady keramické ruční v objektech v přes 6 do 12 m</t>
  </si>
  <si>
    <t>-1371146715</t>
  </si>
  <si>
    <t>https://podminky.urs.cz/item/CS_URS_2025_01/998781122</t>
  </si>
  <si>
    <t>783</t>
  </si>
  <si>
    <t>Dokončovací práce - nátěry</t>
  </si>
  <si>
    <t>177</t>
  </si>
  <si>
    <t>783923161</t>
  </si>
  <si>
    <t>Penetrační nátěr pórovitých betonových podlah</t>
  </si>
  <si>
    <t>-574088167</t>
  </si>
  <si>
    <t>https://podminky.urs.cz/item/CS_URS_2025_01/783923161</t>
  </si>
  <si>
    <t>178</t>
  </si>
  <si>
    <t>783923171</t>
  </si>
  <si>
    <t>Penetrační nátěr hrubých betonových podlah</t>
  </si>
  <si>
    <t>660065653</t>
  </si>
  <si>
    <t>https://podminky.urs.cz/item/CS_URS_2025_01/783923171</t>
  </si>
  <si>
    <t>33-M</t>
  </si>
  <si>
    <t>Montáže dopr.zaříz.,sklad. zař. a váh</t>
  </si>
  <si>
    <t>179</t>
  </si>
  <si>
    <t>33-M_R01</t>
  </si>
  <si>
    <t>Demontáž, přesuny a likvidace _ výtah nosnosti 100 kg</t>
  </si>
  <si>
    <t>-1482428206</t>
  </si>
  <si>
    <t>99-M</t>
  </si>
  <si>
    <t xml:space="preserve">Výpisy ostatních prvků a výrobků </t>
  </si>
  <si>
    <t>180</t>
  </si>
  <si>
    <t>991015R01</t>
  </si>
  <si>
    <t xml:space="preserve">R-01 - D+M _ roleta AL , pro otvor 2300/1200 mm </t>
  </si>
  <si>
    <t>-1472458910</t>
  </si>
  <si>
    <t>Poznámka k položce:_x000D_
JC bsahuje : Kompletní provedení dle specifikace PD a TZ vč. všech přímo souvisejících prací/činností, dodávek, příslušenství, doplňků a komponentů dle konkrétního výpisu prvků a výrobků. V jednotkové ceně započítáno: systémová dodávka, výroba, montáž/osazení/kotvení (vč.kotvících prvků), povrchová úprava, přesuny. Kompletní specifikace/rozsah viz výpis prvků a výrobků.</t>
  </si>
  <si>
    <t>181</t>
  </si>
  <si>
    <t>991015R02</t>
  </si>
  <si>
    <t xml:space="preserve">R-02 - D+M _ roleta AL , pro otvor 1300/1200 mm </t>
  </si>
  <si>
    <t>-754155199</t>
  </si>
  <si>
    <t>182</t>
  </si>
  <si>
    <t>991015R03</t>
  </si>
  <si>
    <t xml:space="preserve">R-03 - D+M _ roleta AL , pro otvor 2000/1200 mm </t>
  </si>
  <si>
    <t>-244943880</t>
  </si>
  <si>
    <t>183</t>
  </si>
  <si>
    <t>991015R11</t>
  </si>
  <si>
    <t xml:space="preserve">L-01 - D+M _ nerez lišta </t>
  </si>
  <si>
    <t>585524712</t>
  </si>
  <si>
    <t>184</t>
  </si>
  <si>
    <t>991015R22</t>
  </si>
  <si>
    <t xml:space="preserve">V-02 - D+M _ nákladní zdvihadlo včetně nosné a pomocné OK </t>
  </si>
  <si>
    <t>-14282538</t>
  </si>
  <si>
    <t>185</t>
  </si>
  <si>
    <t>991015R41</t>
  </si>
  <si>
    <t xml:space="preserve">S-01 - D+M _ zastřešení stávající rampy </t>
  </si>
  <si>
    <t>-1297464432</t>
  </si>
  <si>
    <t>186</t>
  </si>
  <si>
    <t>991015R42</t>
  </si>
  <si>
    <t xml:space="preserve">S-02 - D+M _ zastřešení stávajícího schodiště </t>
  </si>
  <si>
    <t>1194826587</t>
  </si>
  <si>
    <t xml:space="preserve">D.1.3 - Požárně bezpečnostní řešení </t>
  </si>
  <si>
    <t>953943211</t>
  </si>
  <si>
    <t>Osazování hasicího přístroje</t>
  </si>
  <si>
    <t>-1758309578</t>
  </si>
  <si>
    <t>https://podminky.urs.cz/item/CS_URS_2025_01/953943211</t>
  </si>
  <si>
    <t>44932114</t>
  </si>
  <si>
    <t>přístroj hasicí ruční práškový PG 6 LE</t>
  </si>
  <si>
    <t>1995234983</t>
  </si>
  <si>
    <t>44932311R</t>
  </si>
  <si>
    <t>přístroj hasicí ruční _ F</t>
  </si>
  <si>
    <t>1747652686</t>
  </si>
  <si>
    <t>953993326</t>
  </si>
  <si>
    <t>Osazení bezpečnostní, orientační nebo informační tabulky přivrtáním na zdivo</t>
  </si>
  <si>
    <t>-1341948133</t>
  </si>
  <si>
    <t>https://podminky.urs.cz/item/CS_URS_2025_01/953993326</t>
  </si>
  <si>
    <t>73534516</t>
  </si>
  <si>
    <t>tabulka bezpečnostní plastová s tiskem 2 barvy A3 297x420mm</t>
  </si>
  <si>
    <t>-536611659</t>
  </si>
  <si>
    <t>D.1.4 - Technika prostředí staveb</t>
  </si>
  <si>
    <t>Soupis:</t>
  </si>
  <si>
    <t>D.1.4.1 - Zdravotně technické instalace - vodovod</t>
  </si>
  <si>
    <t xml:space="preserve">    722 - Zdravotechnika - vnitřní vodovod</t>
  </si>
  <si>
    <t xml:space="preserve">    725 - Zdravotechnika - zařizovací předměty</t>
  </si>
  <si>
    <t xml:space="preserve">    732 - Ústřední vytápění - strojovny</t>
  </si>
  <si>
    <t xml:space="preserve">    733 - Demontáž potrubí z plastových trubek</t>
  </si>
  <si>
    <t xml:space="preserve">    734 - Ústřední vytápění - armatury</t>
  </si>
  <si>
    <t>HZS - Hodinové zúčtovací sazby</t>
  </si>
  <si>
    <t>VRN - Vedlejší rozpočtové náklady</t>
  </si>
  <si>
    <t xml:space="preserve">    VRN1 - Průzkumné, geodetické a projektové práce</t>
  </si>
  <si>
    <t xml:space="preserve">    VRN9 - Ostatní náklady</t>
  </si>
  <si>
    <t>722</t>
  </si>
  <si>
    <t>Zdravotechnika - vnitřní vodovod</t>
  </si>
  <si>
    <t>722130233</t>
  </si>
  <si>
    <t>Potrubí vodovodní ocelové závitové pozinkované svařované běžné DN 25</t>
  </si>
  <si>
    <t>CS ÚRS 2024 02</t>
  </si>
  <si>
    <t>https://podminky.urs.cz/item/CS_URS_2024_02/722130233</t>
  </si>
  <si>
    <t>722174022</t>
  </si>
  <si>
    <t>Potrubí vodovodní plastové PPR svar polyfúze PN 20 D 20x3,4 mm</t>
  </si>
  <si>
    <t>https://podminky.urs.cz/item/CS_URS_2024_02/722174022</t>
  </si>
  <si>
    <t>722174023</t>
  </si>
  <si>
    <t>Potrubí vodovodní plastové PPR svar polyfúze PN 20 D 25x4,2 mm</t>
  </si>
  <si>
    <t>https://podminky.urs.cz/item/CS_URS_2024_02/722174023</t>
  </si>
  <si>
    <t>722174024</t>
  </si>
  <si>
    <t>Potrubí vodovodní plastové PPR svar polyfúze PN 20 D 32x5,4 mm</t>
  </si>
  <si>
    <t>https://podminky.urs.cz/item/CS_URS_2024_02/722174024</t>
  </si>
  <si>
    <t>722174025</t>
  </si>
  <si>
    <t>Potrubí vodovodní plastové PPR svar polyfúze PN 20 D 40x6,7 mm</t>
  </si>
  <si>
    <t>https://podminky.urs.cz/item/CS_URS_2024_02/722174025</t>
  </si>
  <si>
    <t>722174026</t>
  </si>
  <si>
    <t>Potrubí vodovodní plastové PPR svar polyfúze PN 20 D 50x8,4 mm</t>
  </si>
  <si>
    <t>https://podminky.urs.cz/item/CS_URS_2024_02/722174026</t>
  </si>
  <si>
    <t>722181113</t>
  </si>
  <si>
    <t>Ochrana vodovodního potrubí plstěnými pásy DN do 25 mm</t>
  </si>
  <si>
    <t>https://podminky.urs.cz/item/CS_URS_2024_02/722181113</t>
  </si>
  <si>
    <t>722181211</t>
  </si>
  <si>
    <t>Ochrana vodovodního potrubí přilepenými termoizolačními trubicemi z PE tl do 6 mm DN do 22 mm</t>
  </si>
  <si>
    <t>https://podminky.urs.cz/item/CS_URS_2024_02/722181211</t>
  </si>
  <si>
    <t>722181232</t>
  </si>
  <si>
    <t>Ochrana vodovodního potrubí přilepenými termoizolačními trubicemi z PE tl přes 9 do 13 mm DN přes 22 do 45 mm</t>
  </si>
  <si>
    <t>https://podminky.urs.cz/item/CS_URS_2024_02/722181232</t>
  </si>
  <si>
    <t>722181252</t>
  </si>
  <si>
    <t>Ochrana vodovodního potrubí přilepenými termoizolačními trubicemi z PE tl přes 20 do 25 mm DN přes 22 do 45 mm</t>
  </si>
  <si>
    <t>https://podminky.urs.cz/item/CS_URS_2024_02/722181252</t>
  </si>
  <si>
    <t>722181262</t>
  </si>
  <si>
    <t>Ochrana vodovodního potrubí přilepenými termoizolačními trubicemi z PE tl přes 25 do 45 mm DN přes 22 do 45 mm</t>
  </si>
  <si>
    <t>722190401</t>
  </si>
  <si>
    <t>Vyvedení a upevnění výpustku DN do 25</t>
  </si>
  <si>
    <t>https://podminky.urs.cz/item/CS_URS_2024_02/722190401</t>
  </si>
  <si>
    <t>722220111</t>
  </si>
  <si>
    <t>Nástěnka pro výtokový ventil G 1/2" s jedním závitem</t>
  </si>
  <si>
    <t>https://podminky.urs.cz/item/CS_URS_2024_02/722220111</t>
  </si>
  <si>
    <t>722220121</t>
  </si>
  <si>
    <t>Nástěnka pro baterii G 1/2" s jedním závitem</t>
  </si>
  <si>
    <t>pár</t>
  </si>
  <si>
    <t>https://podminky.urs.cz/item/CS_URS_2024_02/722220121</t>
  </si>
  <si>
    <t>722224115</t>
  </si>
  <si>
    <t>Kohout plnicí nebo vypouštěcí G 1/2" PN 10 s jedním závitem</t>
  </si>
  <si>
    <t>https://podminky.urs.cz/item/CS_URS_2024_02/722224115</t>
  </si>
  <si>
    <t>722231073</t>
  </si>
  <si>
    <t>Ventil zpětný mosazný G 3/4" PN 10 do 110°C se dvěma závity</t>
  </si>
  <si>
    <t>https://podminky.urs.cz/item/CS_URS_2024_02/722231073</t>
  </si>
  <si>
    <t>722231074</t>
  </si>
  <si>
    <t>Ventil zpětný mosazný G 1" PN 10 do 110°C se dvěma závity</t>
  </si>
  <si>
    <t>https://podminky.urs.cz/item/CS_URS_2024_02/722231074</t>
  </si>
  <si>
    <t>722231075</t>
  </si>
  <si>
    <t>Ventil zpětný mosazný G 5/4" PN 10 do 110°C se dvěma závity</t>
  </si>
  <si>
    <t>https://podminky.urs.cz/item/CS_URS_2024_02/722231075</t>
  </si>
  <si>
    <t>722231221</t>
  </si>
  <si>
    <t>Ventil pojistný mosazný G 1/2" PN 6 do 100°C k bojleru s vnitřním x vnějším závitem</t>
  </si>
  <si>
    <t>https://podminky.urs.cz/item/CS_URS_2024_02/722231221</t>
  </si>
  <si>
    <t>722232154</t>
  </si>
  <si>
    <t>Kohout kulový přímý G 3/4" PN 42 do 185°C plnoprůtokový vnitřní závit těžká řada</t>
  </si>
  <si>
    <t>https://podminky.urs.cz/item/CS_URS_2024_02/722232154</t>
  </si>
  <si>
    <t>722232155</t>
  </si>
  <si>
    <t>Kohout kulový přímý G 1" PN 42 do 185°C plnoprůtokový vnitřní závit těžká řada</t>
  </si>
  <si>
    <t>https://podminky.urs.cz/item/CS_URS_2024_02/722232155</t>
  </si>
  <si>
    <t>722232156</t>
  </si>
  <si>
    <t>Kohout kulový přímý G 5/4" PN 42 do 185°C plnoprůtokový vnitřní závit těžká řada</t>
  </si>
  <si>
    <t>https://podminky.urs.cz/item/CS_URS_2024_02/722232156</t>
  </si>
  <si>
    <t>722232157</t>
  </si>
  <si>
    <t>Kohout kulový přímý G 6/4" PN 42 do 185°C plnoprůtokový vnitřní závit těžká řada</t>
  </si>
  <si>
    <t>https://podminky.urs.cz/item/CS_URS_2024_02/722232157</t>
  </si>
  <si>
    <t>722234264</t>
  </si>
  <si>
    <t>Filtr mosazný G 3/4" PN 20 do 80°C s 2x vnitřním závitem</t>
  </si>
  <si>
    <t>https://podminky.urs.cz/item/CS_URS_2024_02/722234264</t>
  </si>
  <si>
    <t>722290226</t>
  </si>
  <si>
    <t>Zkouška těsnosti vodovodního potrubí závitového DN do 50</t>
  </si>
  <si>
    <t>https://podminky.urs.cz/item/CS_URS_2024_02/722290226</t>
  </si>
  <si>
    <t>722290234</t>
  </si>
  <si>
    <t>Proplach a dezinfekce vodovodního potrubí DN do 80</t>
  </si>
  <si>
    <t>https://podminky.urs.cz/item/CS_URS_2024_02/722290234</t>
  </si>
  <si>
    <t>722290246</t>
  </si>
  <si>
    <t>Zkouška těsnosti vodovodního potrubí plastového DN do 40</t>
  </si>
  <si>
    <t>https://podminky.urs.cz/item/CS_URS_2024_02/722290246</t>
  </si>
  <si>
    <t>998722101</t>
  </si>
  <si>
    <t>Přesun hmot tonážní pro vnitřní vodovod v objektech v do 6 m</t>
  </si>
  <si>
    <t>https://podminky.urs.cz/item/CS_URS_2024_02/998722101</t>
  </si>
  <si>
    <t>725</t>
  </si>
  <si>
    <t>Zdravotechnika - zařizovací předměty</t>
  </si>
  <si>
    <t>725532102</t>
  </si>
  <si>
    <t>Kompaktní elektrický ohřívač 20 litrů el.příkon 2,2kW, smaltová nádoba, antikorozní vrstva - pro více odběrných míst</t>
  </si>
  <si>
    <t>soubor</t>
  </si>
  <si>
    <t>998725101</t>
  </si>
  <si>
    <t>Přesun hmot tonážní pro zařizovací předměty v objektech v do 6 m</t>
  </si>
  <si>
    <t>https://podminky.urs.cz/item/CS_URS_2024_02/998725101</t>
  </si>
  <si>
    <t>732</t>
  </si>
  <si>
    <t>Ústřední vytápění - strojovny</t>
  </si>
  <si>
    <t>732211125</t>
  </si>
  <si>
    <t>Ohřívač stacionární zásobníkový s jedním výměníkem PN 1,0/1,0 o objemu 945 l včetně příruby pro el.jednotku, včetně tep. izolace</t>
  </si>
  <si>
    <t>732294315</t>
  </si>
  <si>
    <t>Elektrická topná jednotka vestavná přírubová o výkonu 6,0 kW do zásobníku</t>
  </si>
  <si>
    <t>732331635</t>
  </si>
  <si>
    <t>Nádoba tlaková expanzní pro pitnou vodu s membránou závitové připojení G5/4", PN 1 o objemu 40 l s proplachovací armaturou</t>
  </si>
  <si>
    <t>732421202</t>
  </si>
  <si>
    <t>Čerpadlo závitové cirkulační DN 25 Q=0,4m3/h, H=1m, 230V, 18W, adaptivní funkce, noční útlum</t>
  </si>
  <si>
    <t>998732101</t>
  </si>
  <si>
    <t>Přesun hmot tonážní pro strojovny v objektech v do 6 m</t>
  </si>
  <si>
    <t>https://podminky.urs.cz/item/CS_URS_2024_02/998732101</t>
  </si>
  <si>
    <t>733</t>
  </si>
  <si>
    <t>Demontáž potrubí z plastových trubek</t>
  </si>
  <si>
    <t>733170801R00</t>
  </si>
  <si>
    <t>Demontáž potrubí z plastových trubek D 25 mm</t>
  </si>
  <si>
    <t>733170804R00</t>
  </si>
  <si>
    <t>Demontáž potrubí z plastových trubek D 50 mm</t>
  </si>
  <si>
    <t>734</t>
  </si>
  <si>
    <t>Ústřední vytápění - armatury</t>
  </si>
  <si>
    <t>734421102</t>
  </si>
  <si>
    <t>Tlakoměr s pevným stonkem a zpětnou klapkou tlak 0-16 bar průměr 63 mm spodní připojení</t>
  </si>
  <si>
    <t>https://podminky.urs.cz/item/CS_URS_2024_02/734421102</t>
  </si>
  <si>
    <t>998734101</t>
  </si>
  <si>
    <t>Přesun hmot tonážní pro armatury v objektech v do 6 m</t>
  </si>
  <si>
    <t>https://podminky.urs.cz/item/CS_URS_2024_02/998734101</t>
  </si>
  <si>
    <t>HZS</t>
  </si>
  <si>
    <t>Hodinové zúčtovací sazby</t>
  </si>
  <si>
    <t>HZS1302</t>
  </si>
  <si>
    <t>Hodinová zúčtovací sazba zedník specialista - utěsnění vodoinstalačních prostupů dle PBŘ (manžety, tmely)</t>
  </si>
  <si>
    <t>hod</t>
  </si>
  <si>
    <t>262144</t>
  </si>
  <si>
    <t>HZS2212</t>
  </si>
  <si>
    <t>Hodinová zúčtovací sazba instalatér odborný - demontáž stávajících zásobníků TUV a ostatnních zařízení</t>
  </si>
  <si>
    <t>HZS2491</t>
  </si>
  <si>
    <t xml:space="preserve">Hodinové zúčtovací sazby profesí PSV zednické výpomoci a pomocné práce PSV dělník zednických výpomocí </t>
  </si>
  <si>
    <t>Poznámka k položce:_x000D_
Hodinové zúčtovací sazby profesí PSV zednické výpomoci a pomocné práce PSV dělník zednických výpomocí - prostup přes strop/stěnu pro vodovodní potrubí do D63, vč.hrubého zapravení, omítky a malby, zřízení drážek pro vodovodní potrubí, vč. hrubého zapravení, omítky a malby</t>
  </si>
  <si>
    <t>VRN</t>
  </si>
  <si>
    <t>Vedlejší rozpočtové náklady</t>
  </si>
  <si>
    <t>VRN1</t>
  </si>
  <si>
    <t>Průzkumné, geodetické a projektové práce</t>
  </si>
  <si>
    <t>013254000</t>
  </si>
  <si>
    <t>Dokumentace skutečného provedení stavby</t>
  </si>
  <si>
    <t>VRN9</t>
  </si>
  <si>
    <t>Ostatní náklady</t>
  </si>
  <si>
    <t>094002000</t>
  </si>
  <si>
    <t>Ostatní náklady související s výstavbou vypuštění vody, přepojení</t>
  </si>
  <si>
    <t>D.1.4.2 - Zdravotně technické instalace - Kanalizace</t>
  </si>
  <si>
    <t xml:space="preserve">    721 - Zdravotechnika - vnitřní kanalizace</t>
  </si>
  <si>
    <t xml:space="preserve">    726 - Zdravotechnika - předstěnové instalace</t>
  </si>
  <si>
    <t>801-3 - Bourání a podchycování konstrukcí - budovy a haly</t>
  </si>
  <si>
    <t>132201110</t>
  </si>
  <si>
    <t>Hloubení rýh š.do 60 cm v hor.3 do 50 m3</t>
  </si>
  <si>
    <t>162701105</t>
  </si>
  <si>
    <t>Vodorovné přemístění výkopku z hor.1-4 do 10000 m, nosnost 12 t</t>
  </si>
  <si>
    <t>R</t>
  </si>
  <si>
    <t>Poplatek za uložení zeminy a kamení na skládce (skládkovné)</t>
  </si>
  <si>
    <t>174100050</t>
  </si>
  <si>
    <t>Zásyp jam, rýh a šachet štěrkopískem</t>
  </si>
  <si>
    <t>174101102</t>
  </si>
  <si>
    <t>Zásyp ruční se zhutněním</t>
  </si>
  <si>
    <t>175101101</t>
  </si>
  <si>
    <t>Obsypání potrubí ručně sypaninou bez prohození, uloženou do 3 m</t>
  </si>
  <si>
    <t>https://podminky.urs.cz/item/CS_URS_2024_02/175101101</t>
  </si>
  <si>
    <t>451541111</t>
  </si>
  <si>
    <t>Lože pod potrubí ze štěrkodrtě 0 - 63 mm</t>
  </si>
  <si>
    <t>721</t>
  </si>
  <si>
    <t>Zdravotechnika - vnitřní kanalizace</t>
  </si>
  <si>
    <t>721140802</t>
  </si>
  <si>
    <t>Demontáž potrubí litinové DN do 100</t>
  </si>
  <si>
    <t>https://podminky.urs.cz/item/CS_URS_2024_02/721140802</t>
  </si>
  <si>
    <t>721171808</t>
  </si>
  <si>
    <t>Demontáž potrubí z PVC D přes 75 do 114</t>
  </si>
  <si>
    <t>https://podminky.urs.cz/item/CS_URS_2024_02/721171808</t>
  </si>
  <si>
    <t>721173401</t>
  </si>
  <si>
    <t>Potrubí kanalizační z PVC SN 4 svodné DN 110</t>
  </si>
  <si>
    <t>https://podminky.urs.cz/item/CS_URS_2024_02/721173401</t>
  </si>
  <si>
    <t>721174042</t>
  </si>
  <si>
    <t>Potrubí kanalizační z PP připojovací DN 40</t>
  </si>
  <si>
    <t>https://podminky.urs.cz/item/CS_URS_2024_02/721174042</t>
  </si>
  <si>
    <t>721174043</t>
  </si>
  <si>
    <t>Potrubí kanalizační z PP připojovací DN 50</t>
  </si>
  <si>
    <t>https://podminky.urs.cz/item/CS_URS_2024_02/721174043</t>
  </si>
  <si>
    <t>721174044</t>
  </si>
  <si>
    <t>Potrubí kanalizační z PP připojovací DN 75</t>
  </si>
  <si>
    <t>https://podminky.urs.cz/item/CS_URS_2024_02/721174044</t>
  </si>
  <si>
    <t>721174045</t>
  </si>
  <si>
    <t>Potrubí kanalizační z PP připojovací DN 110</t>
  </si>
  <si>
    <t>https://podminky.urs.cz/item/CS_URS_2024_02/721174045</t>
  </si>
  <si>
    <t>721194105</t>
  </si>
  <si>
    <t>Vyvedení a upevnění odpadních výpustek DN 50</t>
  </si>
  <si>
    <t>https://podminky.urs.cz/item/CS_URS_2024_02/721194105</t>
  </si>
  <si>
    <t>721194109</t>
  </si>
  <si>
    <t>Vyvedení a upevnění odpadních výpustek DN 110</t>
  </si>
  <si>
    <t>https://podminky.urs.cz/item/CS_URS_2024_02/721194109</t>
  </si>
  <si>
    <t>721211421</t>
  </si>
  <si>
    <t>Vpusť podlahová se svislým odtokem DN 50/75/110 mřížka nerez 115x115</t>
  </si>
  <si>
    <t>https://podminky.urs.cz/item/CS_URS_2024_02/721211421</t>
  </si>
  <si>
    <t>721219128</t>
  </si>
  <si>
    <t>Montáž odtokového sprchového žlabu délky do 1050 mm</t>
  </si>
  <si>
    <t>https://podminky.urs.cz/item/CS_URS_2024_02/721219128</t>
  </si>
  <si>
    <t>55233200</t>
  </si>
  <si>
    <t>Nerezový žlab sprchového koutu se zápachovou uzávěrkou š 720mm</t>
  </si>
  <si>
    <t>721226511</t>
  </si>
  <si>
    <t>Zápachová uzávěrka podomítková pro pračku a myčku DN 40</t>
  </si>
  <si>
    <t>https://podminky.urs.cz/item/CS_URS_2024_02/721226511</t>
  </si>
  <si>
    <t>721274121</t>
  </si>
  <si>
    <t>Přivzdušňovací ventil vnitřní odpadních potrubí DN od 32 do 50</t>
  </si>
  <si>
    <t>https://podminky.urs.cz/item/CS_URS_2024_02/721274121</t>
  </si>
  <si>
    <t>721274125</t>
  </si>
  <si>
    <t>Přivzdušňovací ventil vnitřní odpadních potrubí DN 75</t>
  </si>
  <si>
    <t>https://podminky.urs.cz/item/CS_URS_2024_02/721274125</t>
  </si>
  <si>
    <t>721274126</t>
  </si>
  <si>
    <t>Přivzdušňovací ventil vnitřní odpadních potrubí DN 110</t>
  </si>
  <si>
    <t>https://podminky.urs.cz/item/CS_URS_2024_02/721274126</t>
  </si>
  <si>
    <t>721290111</t>
  </si>
  <si>
    <t>Zkouška těsnosti potrubí kanalizace vodou DN do 125</t>
  </si>
  <si>
    <t>https://podminky.urs.cz/item/CS_URS_2024_02/721290111</t>
  </si>
  <si>
    <t>998721101</t>
  </si>
  <si>
    <t>Přesun hmot tonážní pro vnitřní kanalizaci v objektech v do 6 m</t>
  </si>
  <si>
    <t>https://podminky.urs.cz/item/CS_URS_2024_02/998721101</t>
  </si>
  <si>
    <t>725110814</t>
  </si>
  <si>
    <t>Demontáž klozetu Kombi</t>
  </si>
  <si>
    <t>https://podminky.urs.cz/item/CS_URS_2024_02/725110814</t>
  </si>
  <si>
    <t>725112022</t>
  </si>
  <si>
    <t>Klozet keramický závěsný na nosné stěny odpad vodorovný</t>
  </si>
  <si>
    <t>https://podminky.urs.cz/item/CS_URS_2024_02/725112022</t>
  </si>
  <si>
    <t>725210821</t>
  </si>
  <si>
    <t>Demontáž umyvadel bez výtokových armatur</t>
  </si>
  <si>
    <t>https://podminky.urs.cz/item/CS_URS_2024_02/725210821</t>
  </si>
  <si>
    <t>725211602</t>
  </si>
  <si>
    <t>Umyvadlo keramické bílé šířky 550 mm bez krytu na sifon připevněné na stěnu šrouby</t>
  </si>
  <si>
    <t>https://podminky.urs.cz/item/CS_URS_2024_02/725211602</t>
  </si>
  <si>
    <t>725244144</t>
  </si>
  <si>
    <t>Zástěna sprchová do výšky 2000mm, dvbeře jednokřídlové šířky do 1100mm, kalené sklo</t>
  </si>
  <si>
    <t>725320822</t>
  </si>
  <si>
    <t>Demontáž dřez dvojitý vestavěný v kuchyňských sestavách bez výtokových armatur</t>
  </si>
  <si>
    <t>https://podminky.urs.cz/item/CS_URS_2024_02/725320822</t>
  </si>
  <si>
    <t>725330820</t>
  </si>
  <si>
    <t>Demontáž výlevka diturvitová</t>
  </si>
  <si>
    <t>https://podminky.urs.cz/item/CS_URS_2024_02/725330820</t>
  </si>
  <si>
    <t>725331112</t>
  </si>
  <si>
    <t>Výlevka bez výtokových armatur keramická se sklopnou plastovou mřížkou závěsná výšky 500 mm včetně tlačítka</t>
  </si>
  <si>
    <t>725813111</t>
  </si>
  <si>
    <t>Ventil rohový bez připojovací trubičky nebo flexi hadičky G 1/2"</t>
  </si>
  <si>
    <t>https://podminky.urs.cz/item/CS_URS_2024_02/725813111</t>
  </si>
  <si>
    <t>725820801</t>
  </si>
  <si>
    <t>Demontáž baterie nástěnné do G 3 / 4</t>
  </si>
  <si>
    <t>https://podminky.urs.cz/item/CS_URS_2024_02/725820801</t>
  </si>
  <si>
    <t>725820802</t>
  </si>
  <si>
    <t>Demontáž baterie stojánkové do jednoho otvoru</t>
  </si>
  <si>
    <t>https://podminky.urs.cz/item/CS_URS_2024_02/725820802</t>
  </si>
  <si>
    <t>725822611</t>
  </si>
  <si>
    <t>Baterie umyvadlová stojánková páková bez výpusti</t>
  </si>
  <si>
    <t>https://podminky.urs.cz/item/CS_URS_2024_02/725822611</t>
  </si>
  <si>
    <t>725822612</t>
  </si>
  <si>
    <t>Baterie pro výlevku nástěnná páková bez výpusti</t>
  </si>
  <si>
    <t>725841355</t>
  </si>
  <si>
    <t>Baterie sprchová nástěnná včetně sprchového kompletu</t>
  </si>
  <si>
    <t>725850800</t>
  </si>
  <si>
    <t>Demontáž ventilů odpadních</t>
  </si>
  <si>
    <t>https://podminky.urs.cz/item/CS_URS_2024_02/725850800</t>
  </si>
  <si>
    <t>725851317</t>
  </si>
  <si>
    <t>Ventil odpadní dřezový s přepadem G 6/4" pro dvojdřez</t>
  </si>
  <si>
    <t>https://podminky.urs.cz/item/CS_URS_2024_02/725851317</t>
  </si>
  <si>
    <t>725851325</t>
  </si>
  <si>
    <t>Ventil odpadní umyvadlový bez přepadu G 5/4"</t>
  </si>
  <si>
    <t>https://podminky.urs.cz/item/CS_URS_2024_02/725851325</t>
  </si>
  <si>
    <t>725860811</t>
  </si>
  <si>
    <t>Demontáž uzávěrů zápachu jednoduchých</t>
  </si>
  <si>
    <t>https://podminky.urs.cz/item/CS_URS_2024_02/725860811</t>
  </si>
  <si>
    <t>725861102</t>
  </si>
  <si>
    <t>Zápachová uzávěrka pro umyvadla DN 40</t>
  </si>
  <si>
    <t>https://podminky.urs.cz/item/CS_URS_2024_02/725861102</t>
  </si>
  <si>
    <t>725862113</t>
  </si>
  <si>
    <t>Zápachová uzávěrka pro dřezy s přípojkou pro pračku nebo myčku DN 40/50</t>
  </si>
  <si>
    <t>https://podminky.urs.cz/item/CS_URS_2024_02/725862113</t>
  </si>
  <si>
    <t>725869214</t>
  </si>
  <si>
    <t>Montáž zápachových uzávěrek dřezových dvoudílných DN 50</t>
  </si>
  <si>
    <t>https://podminky.urs.cz/item/CS_URS_2024_02/725869214</t>
  </si>
  <si>
    <t>55161122</t>
  </si>
  <si>
    <t>Zápachová uzávěrka pro odvod kondenzátu s přídavnou mechanickou zápachovou uzávěrkou</t>
  </si>
  <si>
    <t>55161123</t>
  </si>
  <si>
    <t>Vtok (nálevka) se zápachovou uzávěrkou a kuličkou pro suchý stav</t>
  </si>
  <si>
    <t>725980123</t>
  </si>
  <si>
    <t>Revizní dvířka do SDK stěny/zdiva</t>
  </si>
  <si>
    <t>726</t>
  </si>
  <si>
    <t>Zdravotechnika - předstěnové instalace</t>
  </si>
  <si>
    <t>726131041</t>
  </si>
  <si>
    <t>Instalační předstěna pro klozet závěsný v 1120 mm s ovládáním zepředu do lehkých stěn s kovovou kcí</t>
  </si>
  <si>
    <t>https://podminky.urs.cz/item/CS_URS_2024_02/726131041</t>
  </si>
  <si>
    <t>998726111</t>
  </si>
  <si>
    <t>Přesun hmot tonážní pro instalační prefabrikáty v objektech v do 6 m</t>
  </si>
  <si>
    <t>https://podminky.urs.cz/item/CS_URS_2024_02/998726111</t>
  </si>
  <si>
    <t>801-3</t>
  </si>
  <si>
    <t>Bourání a podchycování konstrukcí - budovy a haly</t>
  </si>
  <si>
    <t>970241300R00</t>
  </si>
  <si>
    <t>Řezání prostého betonu hl. řezu 300 mm</t>
  </si>
  <si>
    <t>Hodinová zúčtovací sazba instalatér odborný - prohlídka vnitřní odpadní kanalizace</t>
  </si>
  <si>
    <t>Hodinové zúčtovací sazby profesí PSV zednické výpomoci a pomocné práce PSV dělník zednických výpomocí - zřízení drážek pro kanalizační potrubí, vč. hrubého zapravení, omítky a malby</t>
  </si>
  <si>
    <t>Ostatní náklady související s výstavbou - čištění a kontrola původní kanalizace po demontáži,</t>
  </si>
  <si>
    <t>D.1.4.3 - Vytápění</t>
  </si>
  <si>
    <t xml:space="preserve">    713 - Izolace tepelné</t>
  </si>
  <si>
    <t xml:space="preserve">    731 - Ústřední vytápění - kotelny</t>
  </si>
  <si>
    <t xml:space="preserve">    733 - Ústřední vytápění - rozvodné potrubí</t>
  </si>
  <si>
    <t xml:space="preserve">    735 - Ústřední vytápění - otopná tělesa</t>
  </si>
  <si>
    <t xml:space="preserve">    VRN4 - Inženýrská činnost</t>
  </si>
  <si>
    <t>713</t>
  </si>
  <si>
    <t>Izolace tepelné</t>
  </si>
  <si>
    <t>713463211</t>
  </si>
  <si>
    <t>Montáž izolace tepelné potrubí potrubními pouzdry s Al fólií staženými Al páskou 1x D do 50 mm</t>
  </si>
  <si>
    <t>https://podminky.urs.cz/item/CS_URS_2024_02/713463211</t>
  </si>
  <si>
    <t>63154004</t>
  </si>
  <si>
    <t>pouzdro izolační potrubní z minerální vlny s Al fólií max. 250/100°C pro DN15 tl.20mm</t>
  </si>
  <si>
    <t>63154005</t>
  </si>
  <si>
    <t>pouzdro izolační potrubní z minerální vlny s Al fólií max. 250/100°C pro DNM20 tl.20mm</t>
  </si>
  <si>
    <t>713463215</t>
  </si>
  <si>
    <t>Montáž izolace tepelné ohybů potrubními pouzdry s Al fólií staženými Al páskou 1x D do 50 mm</t>
  </si>
  <si>
    <t>https://podminky.urs.cz/item/CS_URS_2024_02/713463215</t>
  </si>
  <si>
    <t>998713101</t>
  </si>
  <si>
    <t>Přesun hmot tonážní pro izolace tepelné v objektech v do 6 m</t>
  </si>
  <si>
    <t>https://podminky.urs.cz/item/CS_URS_2024_02/998713101</t>
  </si>
  <si>
    <t>731</t>
  </si>
  <si>
    <t>Ústřední vytápění - kotelny</t>
  </si>
  <si>
    <t>731251116</t>
  </si>
  <si>
    <t>Kotel ocelový elektrický závěsný přímotopný o výkonu 12kW (tyče 2x6 kW), PN3, 70/50°C včetně pojistného ventilu, ex. nádoby</t>
  </si>
  <si>
    <t>731341130</t>
  </si>
  <si>
    <t>Hadice napouštěcí pryžové D 16/23</t>
  </si>
  <si>
    <t>https://podminky.urs.cz/item/CS_URS_2024_02/731341130</t>
  </si>
  <si>
    <t>998731101</t>
  </si>
  <si>
    <t>Přesun hmot tonážní pro kotelny v objektech v do 6 m</t>
  </si>
  <si>
    <t>https://podminky.urs.cz/item/CS_URS_2024_02/998731101</t>
  </si>
  <si>
    <t>Ústřední vytápění - rozvodné potrubí</t>
  </si>
  <si>
    <t>733110806</t>
  </si>
  <si>
    <t>Demontáž potrubí ocelového závitového DN přes 15 do 32</t>
  </si>
  <si>
    <t>https://podminky.urs.cz/item/CS_URS_2024_02/733110806</t>
  </si>
  <si>
    <t>733111103</t>
  </si>
  <si>
    <t>Potrubí ocelové závitové černé bezešvé běžné nízkotlaké DN 15</t>
  </si>
  <si>
    <t>https://podminky.urs.cz/item/CS_URS_2024_02/733111103</t>
  </si>
  <si>
    <t>733111104</t>
  </si>
  <si>
    <t>Potrubí ocelové závitové černé bezešvé běžné nízkotlaké DN 20</t>
  </si>
  <si>
    <t>https://podminky.urs.cz/item/CS_URS_2024_02/733111104</t>
  </si>
  <si>
    <t>733113113</t>
  </si>
  <si>
    <t>Příplatek k potrubí z trubek ocelových černých závitových za zhotovení závitové ocelové přípojky DN 15</t>
  </si>
  <si>
    <t>https://podminky.urs.cz/item/CS_URS_2024_02/733113113</t>
  </si>
  <si>
    <t>733113114</t>
  </si>
  <si>
    <t>Příplatek k potrubí z trubek ocelových černých závitových za zhotovení závitové ocelové přípojky DN 20</t>
  </si>
  <si>
    <t>https://podminky.urs.cz/item/CS_URS_2024_02/733113114</t>
  </si>
  <si>
    <t>733190107</t>
  </si>
  <si>
    <t>Zkouška těsnosti potrubí ocelové závitové DN do 40</t>
  </si>
  <si>
    <t>https://podminky.urs.cz/item/CS_URS_2024_02/733190107</t>
  </si>
  <si>
    <t>733191111</t>
  </si>
  <si>
    <t>Manžeta prostupová pro ocelové potrubí DN do 20</t>
  </si>
  <si>
    <t>https://podminky.urs.cz/item/CS_URS_2024_02/733191111</t>
  </si>
  <si>
    <t>998733101</t>
  </si>
  <si>
    <t>Přesun hmot tonážní pro rozvody potrubí v objektech v do 6 m</t>
  </si>
  <si>
    <t>https://podminky.urs.cz/item/CS_URS_2024_02/998733101</t>
  </si>
  <si>
    <t>734200822</t>
  </si>
  <si>
    <t>Demontáž armatury závitové se dvěma závity přes G 1/2 do G 1</t>
  </si>
  <si>
    <t>https://podminky.urs.cz/item/CS_URS_2024_02/734200822</t>
  </si>
  <si>
    <t>734211127</t>
  </si>
  <si>
    <t>Ventil závitový odvzdušňovací G 1/2 PN 14 do 120°C automatický se zpětnou klapkou na potrubí</t>
  </si>
  <si>
    <t>734242413</t>
  </si>
  <si>
    <t>Ventil závitový zpětný přímý G 3/4 PN 16 do 110°C</t>
  </si>
  <si>
    <t>https://podminky.urs.cz/item/CS_URS_2024_02/734242413</t>
  </si>
  <si>
    <t>734261234</t>
  </si>
  <si>
    <t>Šroubení topenářské přímé G 3/4 PN 16 do 120°C</t>
  </si>
  <si>
    <t>https://podminky.urs.cz/item/CS_URS_2024_02/734261234</t>
  </si>
  <si>
    <t>734291123</t>
  </si>
  <si>
    <t>Kohout plnící a vypouštěcí G 1/2 PN 10 do 90°C závitový</t>
  </si>
  <si>
    <t>https://podminky.urs.cz/item/CS_URS_2024_02/734291123</t>
  </si>
  <si>
    <t>734291254</t>
  </si>
  <si>
    <t>Filtr závitový pro topné a chladicí systémy přímý G 3/4 PN 16 do 160°C s vnitřními závity, magnet</t>
  </si>
  <si>
    <t>734292814</t>
  </si>
  <si>
    <t>Kohout kulový přímý G 3/4 PN 42 do 185°C plnoprůtokový vnitřní závit těžká řada</t>
  </si>
  <si>
    <t>https://podminky.urs.cz/item/CS_URS_2024_02/734292814</t>
  </si>
  <si>
    <t>735</t>
  </si>
  <si>
    <t>Ústřední vytápění - otopná tělesa</t>
  </si>
  <si>
    <t>735111810</t>
  </si>
  <si>
    <t>Demontáž otopného tělesa litinového článkového</t>
  </si>
  <si>
    <t>https://podminky.urs.cz/item/CS_URS_2024_02/735111810</t>
  </si>
  <si>
    <t>735152573</t>
  </si>
  <si>
    <t>Otopné těleso panelové VK dvoudeskové 2 přídavné přestupní plochy výška/délka 600/600 mm výkon 1007 W</t>
  </si>
  <si>
    <t>https://podminky.urs.cz/item/CS_URS_2024_02/735152573</t>
  </si>
  <si>
    <t>735152575</t>
  </si>
  <si>
    <t>Otopné těleso panelové VK dvoudeskové 2 přídavné přestupní plochy výška/délka 600/800 mm výkon 1343 W</t>
  </si>
  <si>
    <t>https://podminky.urs.cz/item/CS_URS_2024_02/735152575</t>
  </si>
  <si>
    <t>735152575a</t>
  </si>
  <si>
    <t>Otopné těleso panelové VK dvoudeskové 2 přídavné přestupní plochy výška/délka 600/800 mm výkon 1343 W pozinkované provedení</t>
  </si>
  <si>
    <t>735152577</t>
  </si>
  <si>
    <t>Otopné těleso panelové VK dvoudeskové 2 přídavné přestupní plochy výška/délka 600/1000 mm výkon 1679 W</t>
  </si>
  <si>
    <t>https://podminky.urs.cz/item/CS_URS_2024_02/735152577</t>
  </si>
  <si>
    <t>735160123</t>
  </si>
  <si>
    <t>Otopné těleso trubkové teplovodní výška/délka 1 220/600 mm včetně integrované armatury pro horní připojení, včetně šroubení</t>
  </si>
  <si>
    <t>998735101</t>
  </si>
  <si>
    <t>Přesun hmot tonážní pro otopná tělesa v objektech v do 6 m</t>
  </si>
  <si>
    <t>https://podminky.urs.cz/item/CS_URS_2024_02/998735101</t>
  </si>
  <si>
    <t>767995101</t>
  </si>
  <si>
    <t>Montáž atypických zámečnických konstrukcí hmotnosti do 1 kg</t>
  </si>
  <si>
    <t>https://podminky.urs.cz/item/CS_URS_2024_02/767995101</t>
  </si>
  <si>
    <t>OK-01</t>
  </si>
  <si>
    <t>Závěsy, objímky, konzole, závitové tyče</t>
  </si>
  <si>
    <t>998767101</t>
  </si>
  <si>
    <t>Přesun hmot tonážní pro zámečnické konstrukce v objektech v do 6 m</t>
  </si>
  <si>
    <t>https://podminky.urs.cz/item/CS_URS_2024_02/998767101</t>
  </si>
  <si>
    <t>783604550</t>
  </si>
  <si>
    <t>Provedení základního jednonásobného nátěru potrubí DN do 50 mm</t>
  </si>
  <si>
    <t>https://podminky.urs.cz/item/CS_URS_2024_02/783604550</t>
  </si>
  <si>
    <t>24626720</t>
  </si>
  <si>
    <t>hmota nátěrová syntetická základní na Pz</t>
  </si>
  <si>
    <t>litr</t>
  </si>
  <si>
    <t>783607110</t>
  </si>
  <si>
    <t>Provedení krycího jednonásobného nátěru článkových otopných těles</t>
  </si>
  <si>
    <t>https://podminky.urs.cz/item/CS_URS_2024_02/783607110</t>
  </si>
  <si>
    <t>24621532</t>
  </si>
  <si>
    <t>hmota nátěrová syntetická krycí (email) na tepelně namáhané kovy</t>
  </si>
  <si>
    <t>783607750</t>
  </si>
  <si>
    <t>Provedení krycího dvojnásobného nátěru potrubí DN do 50 mm</t>
  </si>
  <si>
    <t>https://podminky.urs.cz/item/CS_URS_2024_02/783607750</t>
  </si>
  <si>
    <t>24621670</t>
  </si>
  <si>
    <t>hmota nátěrová syntetická vrchní (email) odstín bílý</t>
  </si>
  <si>
    <t>Hodinová zúčtovací sazba instalatér odborný</t>
  </si>
  <si>
    <t>https://podminky.urs.cz/item/CS_URS_2024_02/HZS2212</t>
  </si>
  <si>
    <t>HZS4212</t>
  </si>
  <si>
    <t>Hodinová zúčtovací sazba revizní technik specialista - uvedení kotle do provozu, provozní nastavení</t>
  </si>
  <si>
    <t>…</t>
  </si>
  <si>
    <t>https://podminky.urs.cz/item/CS_URS_2024_02/013254000</t>
  </si>
  <si>
    <t>VRN4</t>
  </si>
  <si>
    <t>Inženýrská činnost</t>
  </si>
  <si>
    <t>043114000</t>
  </si>
  <si>
    <t>Zkoušky tlakové a topné</t>
  </si>
  <si>
    <t>Ostatní náklady související s výstavbou - vypuštění a napuštění otopné soustavy</t>
  </si>
  <si>
    <t>D.1.4.4 - Vzduchotechnika a chlazení</t>
  </si>
  <si>
    <t>Úroveň 3:</t>
  </si>
  <si>
    <t xml:space="preserve">1 - ZAŘÍZENÍ Č.1 </t>
  </si>
  <si>
    <t>POZNÁMKY:						 a) veškeré položky na dopravu, pomocný těsnící, spojovací a uchytávací materiál atd… jsou zahrnuty v jednotlivých cenách						 b) veškeré položky na montáž, manipulaci s materiálem, přesuny do výšek, atd… jsou zahrnuty v ceně montáže						 c) součástí prací jsou veškeré zkoušky, potřebná měření, inspekce, uvedení zařízení do provozu, zaškolení obsluhy a revize						 d) součástí dodávky je zpracování veškeré dílenské dokumentace, provozních předpisů, manuálů a předání podkladů pro projekt skutečného provedení						 						 UPOZORNĚNÍ:  						 1) Podmínky pro zpracování nabídky jsou pro zhotovitele závazné, jak při zpracování nabídky, tak i v průběhu realizace díla. Na pozdější nároky, vyplývající z nerespektování těchto podmínek, nebude brán zřetel.Zpracování a předání nabídky je pro objednatele bezplatné a nezávazné, i když jejím zpracováním vzniknou nabízejícímu zvláštní výlohy, například vypracováním plánů, propočtů atd. Platí to také pro vzorky a zkoušky materiálu, které by byly s nabídkou předloženy.						 2) Objednatel má vždy právo projekt změnit, rozšířit nebo omezit. Proto se mohou výběrového řízení na zhotovitele díla zúčastnit pouze ti z nabízejících, kteří jsou s to vyhovět nárokům z toho plynoucím a budou moci pružným disponováním dostatečnými personálními a mechanickými zdroji dílo včas provést. Změny stanovené objednatelem budou určeny písemně v návrhu dodatku ke smlouvě o dílo.						 3) Zhotovitel je povinen podrobně prostudovat předloženou projektovou dokumentaci. Pro stanovení nabídkové ceny za dílo, nebo jeho část, je rozhodující veškerá výkresová dokumentace, výpisy materiálů a technická zpráva. Zhotovitel si musí provést vlastní specifikaci pro stanovení nákladů. Případné rozpory v položkovém soupisu je nutno, jakmile jsou zhotoviteli díla známy, písemně sdělit objednateli. Jestliže požadovaná sdělení objednateli nedojdou, i když byla zhotoviteli díla známa, ručí zhotovitel díla za škody a špatné výkony, které jsou důsledkem takovýchto nejasností, a nemůže z těchto rozporů vyvodit žádné nároky na náhradu škody nebo omezení svého ručení.						 4)V popisu položek jsou uvedeny hlavní prvky, které položku charakterizují. V nabídce je však nutno uvažovat se všemi doplňkovými, pomocnými a nezbytnými materiály, jejichž použití vyplývá z příslušných technologických předpisů pro provádění jednotlivých části staveb tak, aby byl zachován požadavek na dokonalou funkci, vzhled, kvalitu, bezpečnost a trvanlivost těchto  jednotlivých položek.						 5)Jednotkové ceny nabídky zahrnují zejména: a) veškeré náklady pro zhotovení bezvadného funkčně způsobilého díla, které je předmětem smlouvy (např. náklady na pomocný těsnící, spojovací a uchytávací materiál atd.);b) veškeré náklady pro zajištění bezpečné práce, ochrany materiálů, součástí a dalších předmětů pro realizaci díla;c) náklady na přípomoce, lešení, přesuny hmot a skládkovné;d) náklady na skladování, dovozné, balení, cla, zpětné odeslání obalů;e) náklady na veškeré údržbářské a opravárenské práce nutné pro zhotovení díla;f) náklady na zhotovení a odstranění vzorků, předepsané zkoušky a atesty podle příslušných předpisů nebo potřebných pro prokázání bezchybné funkce díla; g) náklady na ochranu díla až do přejímky; h) náklady na poskytnutí odborného dozoru, t.j. odpovědného stavbyvedoucího;i) náklady na zhotovení výkresů, výpočtů a dalších výkonů potřebných pro detailní rozpracování projektů předaných objednatelem, které jsou potřebné pro realizaci díla;  j) náklady na úpravu dokumentace - zapracování skutečného provedení prací;k) náklady na zhotovení a demontáž zařízení staveniště a veškerých výkonů sloužících pro zhotovení díla a pro provoz díla uživatelů dále nepotřebných. Jednotkové ceny jsou konečné a neměnné až do přejímky díla. 						 6.Zhotovitel je povinen si před předáním nabídky prohlédnout a přezkoumat staveniště a jeho okolí a obstarat si všechny nezbytné a přístupné informace, které mu umožní zpracovat nabídku úplně a jednoznačně. Objednatel musí přitom mezi jiným podrobně informovat o možnostech dopravy a přístupových cest, o možnostech spojení, o obstarávání ubytování a stravování personálu, obstarávání a skladování materiálu a zjištěná rizika ve své nabídce dostatečně zohlednit. Před předáním nabídky si zhotovitel může vyžádat konzultace u odboru  objednatele. Pozdější požadavky plynoucí z omylu či z neznalosti poměrů staveniště jsou vyloučeny.						 7) Jestliže se zdají být rozdílná pojetí ohledně druhu provedení při vypracování nabídky možná, je třeba před předáním nabídky vyžádat vyjasnění s odborem investora. Nabízený způsob provedení je třeba podrobně popsat.						 8)Zhotovitel prohlašuje, že všechny podmínky výběrového řízení ve všech jejich částech a přílohách zcela přečetl, přezkoumal a pochopil, a že je uznává bez omezení, že pro něho jsou požadované výkony jasné a nerozporné, a že na základě své zkušenosti, technického vybavení a disponibilního personálu je schopen realizovat smluvní výkony bez závad, kompletně, s funkční spolehlivostí, pohotově k použití, resp. provozuschopně podle uznávaných pravidel stavební techniky v daných lhůtách a termínech.						 9)Záruční lhůta činí zásadně nejméně 2 (dva) roky.						 10)Veškerý prořez a překrytí materiálů je obsažen v jednotkových cenách.						 11)Zhotovitel díla musí své výkony chránit před znečištěním a poškozením až do přejímky.						 12)Kdyby zhotovitel předpokládal ve své nabídce zadání části výkon dalšímu zhotoviteli, musí v nabídce uvést, které dílčí výkony chce dalšímu zhotoviteli předat.						 13)Existuje striktní zákaz používání látek poškozujících lakové vrstvy (způsobujících prohlubně), zejména silikonů a polytetrafluorénů. Tyto látky nesmí být ani ve stavebních materiálech, pomocných stavebních materiálech, ve stavebních dílcích, pracovních prostředcích a v nářadí, ani v oděvu nebo na těle personálu, která je na staveništi, ani na něm lpět. Personál staveniště je třeba v pravidelných časových odstupech o tomto zákazu poučit. Poučení je nutno zaprotokolovat, vždy jednu kopii je třeba předat objednateli k založení.						 14)Zvláštní návrh realizace díla představuje variantu dle zhotovitele. Jako takový bude předložen separátně. Zvláštní variantní návrh provedení díla musí obsahovat tyto doplňkové části k nabídce:a) Popis, statický výpočet a konstrukční výkresy, z nichž jsou rozpoznatelné všechny jednotlivosti zvláštního návrhu, a to v úplnosti, jednoznačně a s možností přezkoušení, b) Úplné a k přezkoušení způsobilé zjištění o všech konstrukčních částech.						 15)Přeprojektováním, které bude nutné pro zvláštní (variantní) návrhy, nesmí být zpožděn začátek stavby a termín dohotovení.						 16)Rozpory v položkovém soupisu samy o sobě nebo v prováděcích podkladech k tomu příslušejících, je nutno, jakmile jsou zhotoviteli díla známy, písemně sdělit objednateli.						 17)Jestliže požadovaná sdělení objednateli nedojdou, i když byla zhotoviteli díla známa, ručí zhotovitel díla za škody a špatné výkony, které jsou důsledkem takovýchto nejasností, a nemůže z těchto rozporů vyvodit žádné nároky na náhradu škody nebo omezení svého ručení.						 18)Smluvní platební podmínky budou sjednány při jednáních ve smlouvě.						 (JC OBSAHUJÍ NÁKLADY NA DODÁVKU A MONTÁŽ)</t>
  </si>
  <si>
    <t>D1 - ZAŘÍZENÍ Č.1 – VĚTRÁNÍ VARNY, JÍDELNY A PŘILEHLÝCH PROSTOR</t>
  </si>
  <si>
    <t>D2 - DEMONTÁŽE</t>
  </si>
  <si>
    <t>D1</t>
  </si>
  <si>
    <t>ZAŘÍZENÍ Č.1 – VĚTRÁNÍ VARNY, JÍDELNY A PŘILEHLÝCH PROSTOR</t>
  </si>
  <si>
    <t>1.1</t>
  </si>
  <si>
    <t xml:space="preserve">Vzduchotechnická rekuperační jednotka </t>
  </si>
  <si>
    <t>Poznámka k položce:_x000D_
Vzduchotechnická rekuperační jednotka v parapetním vnitřním provedení, Vp/o=8400/8400 m3/h,  s protiproudým deskovým rekuperátorem, vodním ohřívačem a chladičem-přímým výparníkem, Qt=6 kW (70/50 oC), Qch=40 kW (R32A), včetně uzavíracích klapek, pružných manžet, filtrů F7, M5, 2500x1260x1770mm, 712 kg, vč. komponentů MaR, ovládacího panelu, regulačního uzlu, Pi=8.4kW, 16.8A, 3x400V,_x000D_
----------------------------------_x000D_
strojovna vzduchotechniky</t>
  </si>
  <si>
    <t>1.2</t>
  </si>
  <si>
    <t>Poznámka k položce:_x000D_
Vzduchotechnická rekuperační jednotka v parapetním vnitřním provedení, Vp/o=8400/8400 m3/h,  s protiproudým deskovým rekuperátorem, vodním ohřívačem a chladičem-přímým výparníkem, Qt=6 kW (70/50 oC), Qch=40 kW (R32A), včetně uzavíracích klapek, pružných manžet, filtrů F7, M5, 2500x1260x1770mm, 712 kg, vč. komponentů MaR, ovládacího panelu, regulačního uzlu, Pi=8.4kW, 16.8A, 3x400V,_x000D_
----------------------------------------------------------------------_x000D_
strojovna vzduchotechniky- obrácené(zrcadlové) provedení</t>
  </si>
  <si>
    <t>1.3</t>
  </si>
  <si>
    <t>Tlumič kulisový, 1000x1000x1250 mm, opláštění z pozinkovaného plechu, kulisa/mezera 100/150 mm, s náběhovou hranou</t>
  </si>
  <si>
    <t>1.4</t>
  </si>
  <si>
    <t>Tlumič kulisový, 1500x710x1500 mm, opláštění z pozinkovaného plechu, kulisa/mezera 100/150 mm, s náběhovou hranou</t>
  </si>
  <si>
    <t>1.5</t>
  </si>
  <si>
    <t>Protidešťová žaluzie, pozinkovaná, se sítem, 2000x600 mm,  s upevňovacím rámem, RAL dle investora/architekta</t>
  </si>
  <si>
    <t>1.6</t>
  </si>
  <si>
    <t>Protidešťová žaluzie, pozinkovaná, se sítem, 1500x600 mm,  s upevňovacím rámem, RAL dle investora/architekta</t>
  </si>
  <si>
    <t>1.7</t>
  </si>
  <si>
    <t>Anemostat, přívodní, vč. plenum boxu, 600x600x248 mm,  vč. krycí desky s 24 nastavitelnými lamelami, kruhové připojení ø250 mm</t>
  </si>
  <si>
    <t>1.8</t>
  </si>
  <si>
    <t>Mřížka, přívodní, dvouřadá, s regulací R1, v nerezovém provedení, do kruhového potrubí, 525x225 mm</t>
  </si>
  <si>
    <t>1.9</t>
  </si>
  <si>
    <t>Mřížka, přívodní, dvouřadá, s regulací R1, v nerezovém provedení, do kruhového potrubí, 625x125 mm</t>
  </si>
  <si>
    <t>1.10</t>
  </si>
  <si>
    <t>Odsávací zákryt-digestoř, vč. filtrace a osvětlení, nerezová, 1600x1600x435mm, 101 kg</t>
  </si>
  <si>
    <t>1.11</t>
  </si>
  <si>
    <t>Odsávací zákryt-digestoř, vč. filtrace a osvětlení, nerezová, 1550x1200x435mm, 65 kg</t>
  </si>
  <si>
    <t>1.12</t>
  </si>
  <si>
    <t>Odsávací zákryt-digestoř, vč. filtrace a osvětlení, nerezová, 1800x1300x435mm, 115 kg</t>
  </si>
  <si>
    <t>1.13</t>
  </si>
  <si>
    <t>Odsávací zákryt-digestoř, vč. filtrace a osvětlení, s přívodem vzduchu, nerezová, 4000x1250x435mm, 225 kg</t>
  </si>
  <si>
    <t>1.14</t>
  </si>
  <si>
    <t>Odsávací zákryt-digestoř, vč. filtrace a osvětlení, s přívodem vzduchu, nerezová, 2750x1600x435mm, 198 kg</t>
  </si>
  <si>
    <t>1.15</t>
  </si>
  <si>
    <t>Odsávací zákryt-digestoř, vč. filtrace a osvětlení, s přívodem vzduchu, nerezová, 2750x1600x435mm, 261 kg</t>
  </si>
  <si>
    <t>1.16</t>
  </si>
  <si>
    <t>Odsávací zákryt-digestoř, vč. filtrace a osvětlení, nerezová, 29000x1500x435mm, 174 kg</t>
  </si>
  <si>
    <t>1.17</t>
  </si>
  <si>
    <t>Talířový ventil, odtahový, plastový, bílý, vč. zděře,  ø100 mm</t>
  </si>
  <si>
    <t>1.18</t>
  </si>
  <si>
    <t>Odlučovač tuků potrubní, pro horizontální montáž, 525x425 mm</t>
  </si>
  <si>
    <t>1.19</t>
  </si>
  <si>
    <t>Odlučovač tuků potrubní, pro horizontální montáž, 280x280 mm</t>
  </si>
  <si>
    <t>1.20</t>
  </si>
  <si>
    <t>Regulační klapka, s ručním nastavením, do čtyřhranného potrubí, nerezová, 1000x630 mm</t>
  </si>
  <si>
    <t>1.21</t>
  </si>
  <si>
    <t>Regulační klapka, s ručním nastavením, do čtyřhranného potrubí, nerezová, 500x500 mm</t>
  </si>
  <si>
    <t>1.22</t>
  </si>
  <si>
    <t>Regulační klapka, s ručním nastavením, do kruhového potrubí, nerezová, ø355 mm</t>
  </si>
  <si>
    <t>1.23</t>
  </si>
  <si>
    <t>Regulační klapka, s ručním nastavením, do kruhového potrubí, nerezová, ø400 mm</t>
  </si>
  <si>
    <t>1.24</t>
  </si>
  <si>
    <t>Regulační klapka, s ručním nastavením, do kruhového potrubí, nerezová, ø280 mm</t>
  </si>
  <si>
    <t>1.25</t>
  </si>
  <si>
    <t>Regulační klapka, s ručním nastavením, do kruhového potrubí, nerezová, ø500 mm</t>
  </si>
  <si>
    <t>1.26</t>
  </si>
  <si>
    <t>Regulační klapka, s ručním nastavením, do kruhového potrubí, nerezová, ø250 mm</t>
  </si>
  <si>
    <t>1.27</t>
  </si>
  <si>
    <t>Regulační klapka, s ručním nastavením, do kruhového potrubí, nerezová, ø200 mm</t>
  </si>
  <si>
    <t>1.28</t>
  </si>
  <si>
    <t>Regulační klapka, s ručním nastavením, do kruhového potrubí, nerezová, ø315 mm</t>
  </si>
  <si>
    <t>1.29</t>
  </si>
  <si>
    <t>Regulátor průtoku, potrubní, vložný, nastavitelný, ø100 mm</t>
  </si>
  <si>
    <t>1.30</t>
  </si>
  <si>
    <t>Požární klapka, ruční a teplotní, 850x850 mm</t>
  </si>
  <si>
    <t>1.31</t>
  </si>
  <si>
    <t>Dveřní mřížka, hliníková, komplet, 400x100 mm</t>
  </si>
  <si>
    <t>Poznámka k položce:_x000D_
Montáž řeší Stavba/dodavatel dveří</t>
  </si>
  <si>
    <t>-</t>
  </si>
  <si>
    <t>Potrubí odvodu kondenzátu, vč. zápachové uzávěrky a žlabu PPR,  30% tvarovek</t>
  </si>
  <si>
    <t>bm</t>
  </si>
  <si>
    <t>-.1</t>
  </si>
  <si>
    <t>Potrubí čtyřhranné do obvodu 5200 mm, vč. tvarovek 75%, sk.I, pozinkované, třída těsnosti B</t>
  </si>
  <si>
    <t>Poznámka k položce:_x000D_
1.PP</t>
  </si>
  <si>
    <t>-.2</t>
  </si>
  <si>
    <t>Potrubí čtyřhranné do obvodu 4000 mm, vč. tvarovek 40%, sk.I, nerezové, třída těsnosti B</t>
  </si>
  <si>
    <t>Poznámka k položce:_x000D_
1.NP</t>
  </si>
  <si>
    <t>-.3</t>
  </si>
  <si>
    <t>Potrubí kruhové, spiro, do ø100 mm, pozinkované, vč. 30% tvarovek</t>
  </si>
  <si>
    <t>-.4</t>
  </si>
  <si>
    <t>Potrubí kruhové, spiro, do ø500 mm, nerezové, vč. 30% tvarovek</t>
  </si>
  <si>
    <t>-.5</t>
  </si>
  <si>
    <t>Flexibilní hliníkové potrubí, hliníkové, do ø500 mm</t>
  </si>
  <si>
    <t>-.6</t>
  </si>
  <si>
    <t>Tepelná a hluková izolace z kamenné vaty tl. 40mm</t>
  </si>
  <si>
    <t>-.7</t>
  </si>
  <si>
    <t>Izolace na bázi syntetického kaučuku tl. 25 mm, s Al polepem</t>
  </si>
  <si>
    <t>-.8</t>
  </si>
  <si>
    <t>Izolace na bázi syntetického kaučuku tl. 10 mm, s Al polepem</t>
  </si>
  <si>
    <t>-.9</t>
  </si>
  <si>
    <t>Požární izolace z čedičové vlny, s Al polepem</t>
  </si>
  <si>
    <t>-.10</t>
  </si>
  <si>
    <t>Potrubní podpěry, systémové</t>
  </si>
  <si>
    <t>-.11</t>
  </si>
  <si>
    <t>Montážní, spojovací a kotvící materiál</t>
  </si>
  <si>
    <t>D2</t>
  </si>
  <si>
    <t>DEMONTÁŽE</t>
  </si>
  <si>
    <t>-.12</t>
  </si>
  <si>
    <t>Demontáž stávající přívodní jednotky, vč. dopravy a ekologické likvidace</t>
  </si>
  <si>
    <t>-.13</t>
  </si>
  <si>
    <t>Demontáž napojovacího potrubí ÚT, vč. dopravy a ekologické likvidace</t>
  </si>
  <si>
    <t>-.14</t>
  </si>
  <si>
    <t>Demontáž odtahových ventilátorů na střeše, vč. dopravy a ekologické likvidace</t>
  </si>
  <si>
    <t>-.15</t>
  </si>
  <si>
    <t>Demontáž stávajícího potrubí ve varně, vč. dopravy a ekologické likvidace, 900 kg, 120 Kč/kg</t>
  </si>
  <si>
    <t>2 - ZAŘÍZENÍ Č.2</t>
  </si>
  <si>
    <t>D1 - ZAŘÍZENÍ Č.2 – VĚTRÁNÍ SOCIÁLNÍHO ZÁZEMÍ V 1.PP</t>
  </si>
  <si>
    <t>ZAŘÍZENÍ Č.2 – VĚTRÁNÍ SOCIÁLNÍHO ZÁZEMÍ V 1.PP</t>
  </si>
  <si>
    <t>2.1</t>
  </si>
  <si>
    <t>Poznámka k položce:_x000D_
Vzduchotechnická rekuperační jednotka ve vnitřním podstropním provedení, Vp/o=430/430 m3/h,  s protiproudým deskovým rekuperátorem a elektrickým ohřívačem, Qt=1.8 kW (400V), včetně uzavíracích klapek, filtrů F7, M5, pružných manžet, 1600x735x354 mm, 103 kg, vč. komponentů MaR a ovládacího panelu, Pi=230 W, 2.8A, 230V</t>
  </si>
  <si>
    <t>2.2</t>
  </si>
  <si>
    <t>Tlumič do kruhového potrubí ø200 mm, délka 900mm, pozinkovaný plášť</t>
  </si>
  <si>
    <t>2.3</t>
  </si>
  <si>
    <t>Protidešťová žaluzie, pozinkovaná, se sítem, 250x250 mm,  RAL dle investora/architekta, vč. pevné výplně okna</t>
  </si>
  <si>
    <t>2.4</t>
  </si>
  <si>
    <t>Mřížka, přívodní, dvouřadá, s regulací R1,pozinkovaná, do kruhového potrubí, 325x75 mm</t>
  </si>
  <si>
    <t>2.5</t>
  </si>
  <si>
    <t>Talířový ventil, odtahový, plastový, bílý, vč. zděře,  ø160 mm</t>
  </si>
  <si>
    <t>2.6</t>
  </si>
  <si>
    <t>2.7</t>
  </si>
  <si>
    <t>2.8</t>
  </si>
  <si>
    <t>Regulátor průtoku, potrubní, vložný, nastavitelný, ø160 mm</t>
  </si>
  <si>
    <t>2.9</t>
  </si>
  <si>
    <t>Potrubí odvodu kondenzátu, vč. zápachové uzávěrky a žlabu PPR, 30% tvarovek</t>
  </si>
  <si>
    <t>Potrubí čtyřhranné do obvodu 1000 mm, vč. tvarovek 100%, sk.I, pozinkované, třída těsnosti B</t>
  </si>
  <si>
    <t>Potrubí kruhové, spiro, do ø200 mm, pozinkované, vč. 30% tvarovek</t>
  </si>
  <si>
    <t>Flexibilní hliníkové potrubí, hliníkové, do ø160 mm</t>
  </si>
  <si>
    <t>Izolace na bázi syntetického kaučuku tl. 20 mm, s Al polepem</t>
  </si>
  <si>
    <t>3 - ZAŘÍZENÍ Č.3</t>
  </si>
  <si>
    <t>D1 - ZAŘÍZENÍ Č.3 – ODVĚTRÁNÍ HYGIENICKÉHO ZÁZEMÍ V 1.NP</t>
  </si>
  <si>
    <t>ZAŘÍZENÍ Č.3 – ODVĚTRÁNÍ HYGIENICKÉHO ZÁZEMÍ V 1.NP</t>
  </si>
  <si>
    <t>3.1</t>
  </si>
  <si>
    <t>Diagonální potrubní ventilátor v tichém provedení, průměr připojení 100 mm, Pi=27W, 0.12A, 230V</t>
  </si>
  <si>
    <t>Pružná manžeta  ø100 mm</t>
  </si>
  <si>
    <t>3.2</t>
  </si>
  <si>
    <t>3.3</t>
  </si>
  <si>
    <t>Žaluziová fasádní klapka, plastové lamely, průměr připojení 100 mm</t>
  </si>
  <si>
    <t>3.4</t>
  </si>
  <si>
    <t>Potrubí kruhové, spiro, do ø100 mm, vč. 40% tvarovek</t>
  </si>
  <si>
    <t>Flexibilní hliníkové potrubí, do ø100 mm</t>
  </si>
  <si>
    <t>4 - ZAŘÍZENÍ Č.4</t>
  </si>
  <si>
    <t>D1 - ZAŘÍZENÍ Č.3 – ZDROJ CHLADU PRO VÝPARNÍK VE VZDUCHOTECHNICKÉ JEDNOTCE</t>
  </si>
  <si>
    <t>ZAŘÍZENÍ Č.3 – ZDROJ CHLADU PRO VÝPARNÍK VE VZDUCHOTECHNICKÉ JEDNOTCE</t>
  </si>
  <si>
    <t>4.1</t>
  </si>
  <si>
    <t>Venkovní kondenzační jednotka typu split, Qch=20 kW(R32), Pi=6.1 kW, 22.5 A, 3x400V, 1050x330x1338mm, 129 kg, chlazení do -15 oC</t>
  </si>
  <si>
    <t>Rozhraní pro připojení k VZT jednotce - master, vč. kabelového ovladače  a 4 čidel teploty</t>
  </si>
  <si>
    <t>Rozhraní pro připojení k VZT jednotce - slave, vč. 4 čidel teploty</t>
  </si>
  <si>
    <t>Klimatizační potrubí Cu</t>
  </si>
  <si>
    <t>Podpěrná konstrukce systémová, pro instalaci kondenzační jednotky na svislou stěnu</t>
  </si>
  <si>
    <t>Tlaková zkouška inertním plynem</t>
  </si>
  <si>
    <t>Vakuová zkouška</t>
  </si>
  <si>
    <t>Komunikační kabeláž</t>
  </si>
  <si>
    <t>Plastový kryt do interiéru, vč. tvarovek 30%</t>
  </si>
  <si>
    <t>Oplechování potrubí v exteriéru</t>
  </si>
  <si>
    <t>5 - Ostatní</t>
  </si>
  <si>
    <t>OST - Ostatní</t>
  </si>
  <si>
    <t>OST</t>
  </si>
  <si>
    <t>512</t>
  </si>
  <si>
    <t>Ost_R02</t>
  </si>
  <si>
    <t>-496518212</t>
  </si>
  <si>
    <t>Ost_R03</t>
  </si>
  <si>
    <t>Lešení a jeřábová technika</t>
  </si>
  <si>
    <t>-326254247</t>
  </si>
  <si>
    <t>Ost_R04</t>
  </si>
  <si>
    <t>Komplexní vyzkoušení zařízení, oživení a vyregulování zařízení, koordinace s MaR</t>
  </si>
  <si>
    <t>-1249323456</t>
  </si>
  <si>
    <t>Ost_R05</t>
  </si>
  <si>
    <t>Vypracování protokolu o proměření a vyregulování</t>
  </si>
  <si>
    <t>-1917986849</t>
  </si>
  <si>
    <t>Ost_R06</t>
  </si>
  <si>
    <t>Zaškolení obsluhy</t>
  </si>
  <si>
    <t>1105222435</t>
  </si>
  <si>
    <t>Ost_R07</t>
  </si>
  <si>
    <t>Zpracování dodavatelské dokumentace</t>
  </si>
  <si>
    <t>-627030831</t>
  </si>
  <si>
    <t>D.1.4.5 - Silnoproudá elektrotechnika</t>
  </si>
  <si>
    <t>97 - Prorážení otvorů</t>
  </si>
  <si>
    <t>M65 - Elektroinstalace</t>
  </si>
  <si>
    <t>D21 - Elektroinstalace-dodávky</t>
  </si>
  <si>
    <t>VRN - Vedlejší náklady</t>
  </si>
  <si>
    <t>Prorážení otvorů</t>
  </si>
  <si>
    <t>974051215R00</t>
  </si>
  <si>
    <t>Frézování drážky do 50x50 mm, zdivo,cihla plná</t>
  </si>
  <si>
    <t>RTS II/2024</t>
  </si>
  <si>
    <t>974054208R00</t>
  </si>
  <si>
    <t>Vyvrtání kapsy pro krabici do pr.80 mm, cihla plná</t>
  </si>
  <si>
    <t>974054215R00</t>
  </si>
  <si>
    <t>Vyvrtání kapsy pro krabici do pr.150 mm,cihla plná</t>
  </si>
  <si>
    <t>R97-1</t>
  </si>
  <si>
    <t>Sádrování rýh stěn při elektromontážích</t>
  </si>
  <si>
    <t>Vlastní</t>
  </si>
  <si>
    <t>460680022R00</t>
  </si>
  <si>
    <t>Průraz zdivem tloušťky do 30 cm</t>
  </si>
  <si>
    <t>R97-2</t>
  </si>
  <si>
    <t>Stavební přípomoce při elektromontížích</t>
  </si>
  <si>
    <t>soub.</t>
  </si>
  <si>
    <t>M65</t>
  </si>
  <si>
    <t>Elektroinstalace</t>
  </si>
  <si>
    <t>R65-1</t>
  </si>
  <si>
    <t>Demontáž elektroinstalace stávající</t>
  </si>
  <si>
    <t>650011112R00</t>
  </si>
  <si>
    <t>Montáž žlabu kabelového drátěného šířky do 300 mm</t>
  </si>
  <si>
    <t>650010111R00</t>
  </si>
  <si>
    <t>Montáž elektroinstalační lišty šířky do 40 mm, a PVC trubky tuhé do D32</t>
  </si>
  <si>
    <t>650010613R00</t>
  </si>
  <si>
    <t>Montáž trubky ohebné plastové D20-50 mm</t>
  </si>
  <si>
    <t>650012131R00</t>
  </si>
  <si>
    <t>Uložení krabice hranaté</t>
  </si>
  <si>
    <t>650012111R00</t>
  </si>
  <si>
    <t>Montáž krabice KO68</t>
  </si>
  <si>
    <t>650020112R00</t>
  </si>
  <si>
    <t>Vrt + osazení hmoždinky do stěn HM 6-10</t>
  </si>
  <si>
    <t>R65-2</t>
  </si>
  <si>
    <t>Montáž svorky uzemňovací MET1 a 2</t>
  </si>
  <si>
    <t>650020614R00</t>
  </si>
  <si>
    <t>Montáž příchytky kabelové jednoduché do 55 mm</t>
  </si>
  <si>
    <t>650022111R00</t>
  </si>
  <si>
    <t>Montáž nástěnné konzoly pro kabelový žlab / lávku</t>
  </si>
  <si>
    <t>650023141R00</t>
  </si>
  <si>
    <t>Montáž protipožární ucpávky</t>
  </si>
  <si>
    <t>650031625R00</t>
  </si>
  <si>
    <t>Montáž rozváděče do váhy 100 kg</t>
  </si>
  <si>
    <t>R95-3</t>
  </si>
  <si>
    <t>Montáž, upravy v rozvaděči RH</t>
  </si>
  <si>
    <t>hod.</t>
  </si>
  <si>
    <t>R95-4</t>
  </si>
  <si>
    <t>Ukončení kabelů v rozvaděči + zapojení</t>
  </si>
  <si>
    <t>650041112R00</t>
  </si>
  <si>
    <t>Montáž svorkovnice ekvipotenciální</t>
  </si>
  <si>
    <t>650051111R00</t>
  </si>
  <si>
    <t>Montáž spínače nástěnného, řaz. 1</t>
  </si>
  <si>
    <t>650051131R00</t>
  </si>
  <si>
    <t>Montáž spínače nástěnného, řaz. 5</t>
  </si>
  <si>
    <t>650051141R00</t>
  </si>
  <si>
    <t>Montáž spínače nástěnného, řaz. 6</t>
  </si>
  <si>
    <t>650051161R00</t>
  </si>
  <si>
    <t>Montáž spínače nástěnného, řaz. 7</t>
  </si>
  <si>
    <t>650051614R00</t>
  </si>
  <si>
    <t>Montáž spínače nástěnného třípólového 63 A</t>
  </si>
  <si>
    <t>650052411R00</t>
  </si>
  <si>
    <t>Montáž ovladače tlačítkového ve skříni 1 tlačítko</t>
  </si>
  <si>
    <t>650052711R00</t>
  </si>
  <si>
    <t>Montáž zásuvky zapuštěné 2P+PE</t>
  </si>
  <si>
    <t>650052813R00</t>
  </si>
  <si>
    <t>Montáž zásuvky průmyslové IP 44 3P+PE 16 A</t>
  </si>
  <si>
    <t>650061812R00</t>
  </si>
  <si>
    <t>Montáž jističe výkonového do 250 A</t>
  </si>
  <si>
    <t>650061641R00</t>
  </si>
  <si>
    <t>Montáž jističe modulárního třípólového do 25 A</t>
  </si>
  <si>
    <t>650101321R00</t>
  </si>
  <si>
    <t>Montáž LED svítidla stropního přisazeného</t>
  </si>
  <si>
    <t>650101921R00</t>
  </si>
  <si>
    <t>Montáž nouzového svítidla stropního přisazeného</t>
  </si>
  <si>
    <t>650101526R00</t>
  </si>
  <si>
    <t>Montáž LED svítidla stropního přisazeného s čidlem</t>
  </si>
  <si>
    <t>650111265R00</t>
  </si>
  <si>
    <t>Montáž vodiče ochranného pospojování pevně</t>
  </si>
  <si>
    <t>210220321RT1</t>
  </si>
  <si>
    <t>Svorka na potrubí Bernard, včetně Cu pásku, včetně dodávky svorky + Cu pásku</t>
  </si>
  <si>
    <t>650123647R00</t>
  </si>
  <si>
    <t>Uložení šňůry Cu 3 x 2,5 mm2 volně</t>
  </si>
  <si>
    <t>650123705R00</t>
  </si>
  <si>
    <t>Uložení šňůry Cu 5 x 1,5 mm2 volně</t>
  </si>
  <si>
    <t>650123707R00</t>
  </si>
  <si>
    <t>Uložení šňůry Cu 5 x 2,5 mm2 volně</t>
  </si>
  <si>
    <t>650123711R00</t>
  </si>
  <si>
    <t>Uložení šňůry Cu 5 x 6 mm2 volně</t>
  </si>
  <si>
    <t>650123713R00</t>
  </si>
  <si>
    <t>Uložení šňůry Cu 5 x 10 mm2 volně</t>
  </si>
  <si>
    <t>650123715R00</t>
  </si>
  <si>
    <t>Uložení šňůry Cu 5 x 16 mm2 volně</t>
  </si>
  <si>
    <t>650124611R00</t>
  </si>
  <si>
    <t>Uložení kabelu Cu 2 x 1,5 mm2</t>
  </si>
  <si>
    <t>650124641R00</t>
  </si>
  <si>
    <t>Uložení kabelu Cu 3 x 1,5 mm2</t>
  </si>
  <si>
    <t>650124643R00</t>
  </si>
  <si>
    <t>Uložení kabelu Cu 3 x 2,5 mm2</t>
  </si>
  <si>
    <t>650124701R00</t>
  </si>
  <si>
    <t>Uložení kabelu Cu 5 x 1,5 mm2</t>
  </si>
  <si>
    <t>650124703R00</t>
  </si>
  <si>
    <t>Uložení kabelu Cu 5 x 2,5 mm2</t>
  </si>
  <si>
    <t>650124705R00</t>
  </si>
  <si>
    <t>Uložení kabelu Cu 5 x 4 mm2</t>
  </si>
  <si>
    <t>650124707R00</t>
  </si>
  <si>
    <t>Uložení kabelu Cu 5 x 6 mm2</t>
  </si>
  <si>
    <t>650124709R00</t>
  </si>
  <si>
    <t>Uložení kabelu Cu 5 x 10 mm2</t>
  </si>
  <si>
    <t>650125221R00</t>
  </si>
  <si>
    <t>Uložení kabelu Cu 5 x 16 mm2</t>
  </si>
  <si>
    <t>650125223R00</t>
  </si>
  <si>
    <t>Uložení kabelu Cu 5 x 25 mm2</t>
  </si>
  <si>
    <t>210860203R00</t>
  </si>
  <si>
    <t>Kabel speciální JYTY s Al 7 x 1,5 mm volně uložený</t>
  </si>
  <si>
    <t>650134167R00</t>
  </si>
  <si>
    <t>Uložení kabelu Al 3 x 185 mm2 pevně</t>
  </si>
  <si>
    <t>R65-5</t>
  </si>
  <si>
    <t>Zapojení VZT zařízení na hl.svorky</t>
  </si>
  <si>
    <t>R65-6</t>
  </si>
  <si>
    <t>Napojení el.kotle a TUV top.vložky</t>
  </si>
  <si>
    <t>R65-7</t>
  </si>
  <si>
    <t>Uvedení do provozu včetně nákladů spojených , s instalacemi modulů a nastavení systému</t>
  </si>
  <si>
    <t>kpl.</t>
  </si>
  <si>
    <t>D21</t>
  </si>
  <si>
    <t>Elektroinstalace-dodávky</t>
  </si>
  <si>
    <t>R200</t>
  </si>
  <si>
    <t>Žlab kabelový NKZI 100 x 300 x 0,7 mm</t>
  </si>
  <si>
    <t>R201</t>
  </si>
  <si>
    <t>Závěs pro kabelový žlab</t>
  </si>
  <si>
    <t>R202</t>
  </si>
  <si>
    <t>Trubka/lišta elektro tuhá z PVC do D25</t>
  </si>
  <si>
    <t>3457115965R</t>
  </si>
  <si>
    <t>Trubka elektroinstalační ohebná, D20-50</t>
  </si>
  <si>
    <t>345714410R</t>
  </si>
  <si>
    <t>Krabice v uzavřeném provedení nástěnná, 100x100x50mm-MET 1 a 2</t>
  </si>
  <si>
    <t>345715344R</t>
  </si>
  <si>
    <t>Krabice univerzální z PH  KU 68</t>
  </si>
  <si>
    <t>R200.1</t>
  </si>
  <si>
    <t>Rozvaděč RK1</t>
  </si>
  <si>
    <t>Poznámka k položce:_x000D_
Poznámka k položce: Dle výkresu č.05 - Stupně ochrany: IP 55, IK 10 - Dodávka obsahuje: skříň opatřenou dveřmi, zadním zákrytem a horní přírubou. Ostatní komponenty se objednávají samostatně Skříňový rozvaděč KC IP55, 1křídlé dveře, 2000 x 800 x 400mm - Normy: ČSN EN 62208, ČSN EN 60529</t>
  </si>
  <si>
    <t>R100</t>
  </si>
  <si>
    <t>Výzbroj rozvaděče RK1 dle v.č.15, vč.výroby</t>
  </si>
  <si>
    <t>35822002316R</t>
  </si>
  <si>
    <t>Jistič do 80 A 3 pól. charakterist. B, LTN-32B-3</t>
  </si>
  <si>
    <t>35822002313R</t>
  </si>
  <si>
    <t>Jistič do 80 A 3 pól. charakterist. B, LTN-16B-3</t>
  </si>
  <si>
    <t>R101</t>
  </si>
  <si>
    <t>Ovladač v plast.skříni 1tlač. "nouze"</t>
  </si>
  <si>
    <t>34535540R</t>
  </si>
  <si>
    <t>Spínač jednopólový, řazení 1 3553-01289</t>
  </si>
  <si>
    <t>34535542R</t>
  </si>
  <si>
    <t>Přepínač sériový, řazení 5 3553-05289</t>
  </si>
  <si>
    <t>34535503R</t>
  </si>
  <si>
    <t>Přepínač střídavý, řazení 6 3553-06289</t>
  </si>
  <si>
    <t>34535544R</t>
  </si>
  <si>
    <t>Přepínač křížový, řazení 7 3553-07289</t>
  </si>
  <si>
    <t>R102</t>
  </si>
  <si>
    <t>Spínač trojpólový, 25A, 400 V, IP55, nástěnný</t>
  </si>
  <si>
    <t>Poznámka k položce:_x000D_
Poznámka k položce: - Spínač stiskací, 400V AC, 25, N+PE, IP55, pod omítku, bílá - Výška instalace 1,5m nad podlahou - Vývod ze spínače realizovat ohebným kabelem vsunutým do oheb. el. instal. trubky, O vývod. kabelu volit dle O přívodního kabelu</t>
  </si>
  <si>
    <t>R344</t>
  </si>
  <si>
    <t>Spínač trojpólový, 32A, 400 V, IP55, nástěnný</t>
  </si>
  <si>
    <t>Poznámka k položce:_x000D_
Poznámka k položce: - Spínač stiskací, 400V AC, 32, N+PE, IP55, pod omítku - Výška instalace 1,5m nad podlahou - Vývod ze spínače realizovat ohebným kabelem vsunutým do oheb. el. instal. trubky, O vývod. kabelu volit dle O přívodního kabelu</t>
  </si>
  <si>
    <t>R345</t>
  </si>
  <si>
    <t>Spínač trojpólový, 63A, 400 V, IP55, nástěnný</t>
  </si>
  <si>
    <t>Poznámka k položce:_x000D_
Poznámka k položce: - Spínač stiskací, 400V AC, 63, N+PE, IP55, pod omítku - Výška instalace 1,5m nad podlahou - Vývod ze spínače realizovat ohebným kabelem vsunutým do oheb. el. instal. trubky, O vývod. kabelu volit dle O přívodního kabelu</t>
  </si>
  <si>
    <t>34551445R</t>
  </si>
  <si>
    <t>Zásuvka jednonásobná, chráněná</t>
  </si>
  <si>
    <t>Poznámka k položce:_x000D_
Poznámka k položce: Jednoduchá zásuvka 230V pod omítku - 250V AC, 16A, s ochr. kolíkem a clonkami, bílá - Instalována pod omítku v krabici KP68</t>
  </si>
  <si>
    <t>34551366R</t>
  </si>
  <si>
    <t>Zásuvka dvojnásobná chráněná</t>
  </si>
  <si>
    <t>Poznámka k položce:_x000D_
Poznámka k položce: - 250V AC, 16A, s ochr. kolíkem, clonkami a natoč. dutinou, bílá - Instalována pod omítku v krabici KP68</t>
  </si>
  <si>
    <t>358112503R</t>
  </si>
  <si>
    <t>Zásuvka nástěnná IZN 1653 16 A 400 V 5-pólová</t>
  </si>
  <si>
    <t>SICO100</t>
  </si>
  <si>
    <t>Skříň rozvaděčová SICOTRONIC, vč.výzbroje a regulace</t>
  </si>
  <si>
    <t>Poznámka k položce:_x000D_
Poznámka k položce: Rozvaděč VxŠxH, 1200x600x300 mm, plně osazen moduly kabely napojeny do modulů, přívod vedení se shora, vč. dokumentace a přepravy do ČR</t>
  </si>
  <si>
    <t>SICO101</t>
  </si>
  <si>
    <t>Proudový transformátor IPA40 200A/5A</t>
  </si>
  <si>
    <t>SICO102</t>
  </si>
  <si>
    <t>Aktivní měřicí převodník výkonu pro třífázové , napájení</t>
  </si>
  <si>
    <t>SICO103</t>
  </si>
  <si>
    <t>Software pro dálkové ovládání</t>
  </si>
  <si>
    <t>SICO104</t>
  </si>
  <si>
    <t>Inteligentní systém řízení energie - centrální, jednotka 6000</t>
  </si>
  <si>
    <t>SICO105</t>
  </si>
  <si>
    <t>BUS modul pro dva elektrotermické obvody (sleduje , stav spotřebiče+spínání pom.kontaktů relé 230V</t>
  </si>
  <si>
    <t>SICO106</t>
  </si>
  <si>
    <t>BUS modul pro dva elektrotermické obvody (sleduje , stav spotřebiče+spínání pom.kontaktů) 24V</t>
  </si>
  <si>
    <t>SICO107</t>
  </si>
  <si>
    <t>Napájecí zdroj sběrnice</t>
  </si>
  <si>
    <t>34561404R</t>
  </si>
  <si>
    <t>Svorka WAGO 273-104 2-4 x 2,5 mm2</t>
  </si>
  <si>
    <t>34572303R</t>
  </si>
  <si>
    <t>Pásky stahovací SP 160 x 2,5 mm, PA</t>
  </si>
  <si>
    <t>100 ks</t>
  </si>
  <si>
    <t>34572304R</t>
  </si>
  <si>
    <t>Pásky stahovací SP 160 x 4,5 mm, PA</t>
  </si>
  <si>
    <t>348360101R</t>
  </si>
  <si>
    <t>Svítidlo "A"</t>
  </si>
  <si>
    <t>Poznámka k položce:_x000D_
Poznámka k položce: LED panel, hliníkový rámeček, mikroprizmatický kryt, čtverec 600x600mm 1 x LED, 49W, 5700lm, Ra80, 4000K</t>
  </si>
  <si>
    <t>348360102R</t>
  </si>
  <si>
    <t>Svítidlo "B"</t>
  </si>
  <si>
    <t>Poznámka k položce:_x000D_
Poznámka k položce: LED panel, hliníkový rámeček, mikroprizmatický kryt, čtverec 600x600mm+montážní rám na strop 1 x LED, 49W, 5700lm, Ra80, 4000K</t>
  </si>
  <si>
    <t>348360143R</t>
  </si>
  <si>
    <t>Svítidlo "C"</t>
  </si>
  <si>
    <t>Poznámka k položce:_x000D_
Poznámka k položce: Zářivkové, průmyslové s krytem - PC, elektronický předř. 2 x L 36 W/840 G13, 36W, 3350lm, Ra80, 4300K</t>
  </si>
  <si>
    <t>348360104R</t>
  </si>
  <si>
    <t>Svítidlo "D"</t>
  </si>
  <si>
    <t>Poznámka k položce:_x000D_
Poznámka k položce: Celoplastové přisazené LED kruhové svítidlo v krytí IP65. 1x13W, 1500Lm, pr.300,3000K</t>
  </si>
  <si>
    <t>348360130R</t>
  </si>
  <si>
    <t>Svítidlo "E"</t>
  </si>
  <si>
    <t>188</t>
  </si>
  <si>
    <t>Poznámka k položce:_x000D_
Poznámka k položce: Přisazené zářivkové svítidlo, pr.304mm, IP44 1 x LED žárovka, 15W (100W)</t>
  </si>
  <si>
    <t>348360163R</t>
  </si>
  <si>
    <t>Svítidlo "F"</t>
  </si>
  <si>
    <t>190</t>
  </si>
  <si>
    <t>Poznámka k položce:_x000D_
Poznámka k položce: Přisazené svítidlo s pohybovým čidlem, pr.275mm, IP44 1 x LED žárovka, 15W (100W)</t>
  </si>
  <si>
    <t>348413011R</t>
  </si>
  <si>
    <t>Svítidlo nouzové</t>
  </si>
  <si>
    <t>192</t>
  </si>
  <si>
    <t>Poznámka k položce:_x000D_
Poznámka k položce: Přisazené/závěsné, LED svítidlo, polykarbonátový kryt opatřeno šipkou ve směru úniku 1x3W 3h IP65</t>
  </si>
  <si>
    <t>58541230R</t>
  </si>
  <si>
    <t>Sádra šedá stavební</t>
  </si>
  <si>
    <t>194</t>
  </si>
  <si>
    <t>34143810R</t>
  </si>
  <si>
    <t>Šňůra lehká s Cu jádrem CYSY H05 VV-F 3 x 2,50 mm2</t>
  </si>
  <si>
    <t>196</t>
  </si>
  <si>
    <t>34143829R</t>
  </si>
  <si>
    <t>Šňůra lehká s Cu jádrem CYSY H05 VV-F 5 x 1,50 mm2</t>
  </si>
  <si>
    <t>198</t>
  </si>
  <si>
    <t>34143830R</t>
  </si>
  <si>
    <t>Šňůra lehká s Cu jádrem CYSY H05 VV-F 5 x 2,50 mm2</t>
  </si>
  <si>
    <t>200</t>
  </si>
  <si>
    <t>34145572R</t>
  </si>
  <si>
    <t>Šňůra střední s Cu jádrem CGSG 5 x 6 mm2</t>
  </si>
  <si>
    <t>202</t>
  </si>
  <si>
    <t>34160168R</t>
  </si>
  <si>
    <t>Šňůra těžká s Cu jádrem CGTG 5 x 10 mm2</t>
  </si>
  <si>
    <t>204</t>
  </si>
  <si>
    <t>34160150R</t>
  </si>
  <si>
    <t>Šňůra těžká s Cu jádrem CGTG 5 x 16 mm2</t>
  </si>
  <si>
    <t>206</t>
  </si>
  <si>
    <t>34111715101R</t>
  </si>
  <si>
    <t>Kabel silový s Cu jádrem 1kV 1-CHKE-V  2 x 1,5 mm2, se zvýšenou odolností proti šíření plamene</t>
  </si>
  <si>
    <t>208</t>
  </si>
  <si>
    <t>34111030R</t>
  </si>
  <si>
    <t>Kabel silový s Cu jádrem 750 V CYKY 3 x 1,5 mm2</t>
  </si>
  <si>
    <t>210</t>
  </si>
  <si>
    <t>34111036R</t>
  </si>
  <si>
    <t>Kabel silový s Cu jádrem 750 V CYKY 3 x 2,5 mm2</t>
  </si>
  <si>
    <t>212</t>
  </si>
  <si>
    <t>34111090R</t>
  </si>
  <si>
    <t>Kabel silový s Cu jádrem 750 V CYKY 5 x 1,5 mm2</t>
  </si>
  <si>
    <t>214</t>
  </si>
  <si>
    <t>34111094R</t>
  </si>
  <si>
    <t>Kabel silový s Cu jádrem 750 V CYKY 5 x 2,5 mm2</t>
  </si>
  <si>
    <t>216</t>
  </si>
  <si>
    <t>34111098R</t>
  </si>
  <si>
    <t>Kabel silový s Cu jádrem 750 V CYKY 5 x 4 mm2</t>
  </si>
  <si>
    <t>218</t>
  </si>
  <si>
    <t>34111100R</t>
  </si>
  <si>
    <t>Kabel silový s Cu jádrem 750 V CYKY 5 x 6 mm2</t>
  </si>
  <si>
    <t>220</t>
  </si>
  <si>
    <t>34111101R</t>
  </si>
  <si>
    <t>Kabel silový s Cu jádrem 750 V CYKY 5 x 10 mm2</t>
  </si>
  <si>
    <t>222</t>
  </si>
  <si>
    <t>34111102R</t>
  </si>
  <si>
    <t>Kabel silový s Cu jádrem 750 V CYKY 5 x 16 mm2</t>
  </si>
  <si>
    <t>224</t>
  </si>
  <si>
    <t>341116250R</t>
  </si>
  <si>
    <t>Kabel silový s Cu jádrem 1 kV 1-CYKY 5 x 25 mm2</t>
  </si>
  <si>
    <t>226</t>
  </si>
  <si>
    <t>34121556R</t>
  </si>
  <si>
    <t>Kabel sdělovací s Cu jádrem JYTY 7 x 1,5 mm</t>
  </si>
  <si>
    <t>228</t>
  </si>
  <si>
    <t>34113235R</t>
  </si>
  <si>
    <t>Kabel silový s Al jádrem 1 kV 1-AYKY 3 x 185 + 95 mm</t>
  </si>
  <si>
    <t>230</t>
  </si>
  <si>
    <t>341426071060R</t>
  </si>
  <si>
    <t>Vodič propojovací jednožilový H07V-K 450/750 V 4 mm2, zelenožlutý</t>
  </si>
  <si>
    <t>232</t>
  </si>
  <si>
    <t>341426081073R</t>
  </si>
  <si>
    <t>Vodič propojovací jednožilový H07V-K 450/750 V 6 mm2 , zelenožlutý</t>
  </si>
  <si>
    <t>234</t>
  </si>
  <si>
    <t>341426121113R</t>
  </si>
  <si>
    <t>Vodič propojovací jednožilový H07V-K 450/750 V 5 mm2, zelenožlutý</t>
  </si>
  <si>
    <t>236</t>
  </si>
  <si>
    <t>R1</t>
  </si>
  <si>
    <t>Drobný elektromontážní materiál</t>
  </si>
  <si>
    <t>238</t>
  </si>
  <si>
    <t>650 02-3243.R00</t>
  </si>
  <si>
    <t>Ucpávka protipožární, průchod stěnou, tl. 30 cm</t>
  </si>
  <si>
    <t>240</t>
  </si>
  <si>
    <t>R2</t>
  </si>
  <si>
    <t>Měření intenzity osvětlení</t>
  </si>
  <si>
    <t>242</t>
  </si>
  <si>
    <t>Vedlejší náklady</t>
  </si>
  <si>
    <t>VN001</t>
  </si>
  <si>
    <t>Výchozí revize elektro vč.vypracování zprávy</t>
  </si>
  <si>
    <t>244</t>
  </si>
  <si>
    <t>VN004</t>
  </si>
  <si>
    <t>Vypracování dílenské dokumentace pro SICOTRONIC</t>
  </si>
  <si>
    <t>250</t>
  </si>
  <si>
    <t>VN005</t>
  </si>
  <si>
    <t>Vypracování dílenské dokumentace pro RH1</t>
  </si>
  <si>
    <t>252</t>
  </si>
  <si>
    <t>VN008</t>
  </si>
  <si>
    <t>Nepředvídtelné práce při elektromontážích</t>
  </si>
  <si>
    <t>258</t>
  </si>
  <si>
    <t>Poznámka k položce:_x000D_
Poznámka k položce: Každá prováděná rekonstrukce obsahuje riziko toho, že dodatečně, až při vlastní rekonstrukci budou zjištěny dodatečně okolnosti, jenž nejsou nikde podchyceny a mohou rekonstrukci podstatně změnit. Tuto nepříznivou skutečnost nelze vyloučit i při největší možné pečlivosti. Z těchto důvodů je nutno u každé rekonstrukce nutno uvažovat s částkou na nepředvídatelné náklady.</t>
  </si>
  <si>
    <t>D.1.4.6 - Slaboproudá elektrotechnika</t>
  </si>
  <si>
    <t>M22 - Montáž sdělovací a zabezp.tech</t>
  </si>
  <si>
    <t>D22 - Dodávka sdělovací a zabezp.tech</t>
  </si>
  <si>
    <t>Vyvrtání kapsy pro krabici do pr.80 mm</t>
  </si>
  <si>
    <t>Stavební přípomoce při elektromontížích SLP</t>
  </si>
  <si>
    <t>M22</t>
  </si>
  <si>
    <t>Montáž sdělovací a zabezp.tech</t>
  </si>
  <si>
    <t>R22-1</t>
  </si>
  <si>
    <t>Demontáž SLP rozvoddů</t>
  </si>
  <si>
    <t>222260020R00</t>
  </si>
  <si>
    <t>Krabice KU 68 pod omítku</t>
  </si>
  <si>
    <t>650011111R00</t>
  </si>
  <si>
    <t>Montáž žlabu kabelového drátěného šířky do 150 mm</t>
  </si>
  <si>
    <t>222290007R00</t>
  </si>
  <si>
    <t>Zásuvka 2xRJ45 UTP kat.6 pod omítku</t>
  </si>
  <si>
    <t>222290008R</t>
  </si>
  <si>
    <t>MTZ klimpovacího konektoru RJ45</t>
  </si>
  <si>
    <t>222323301R00</t>
  </si>
  <si>
    <t>Domácí telefon digitální, na úchyt.body</t>
  </si>
  <si>
    <t>222490001R00</t>
  </si>
  <si>
    <t>Stolní telefon, připojení do zásuvky, vyzkoušení</t>
  </si>
  <si>
    <t>220711606R00</t>
  </si>
  <si>
    <t>Montáž zv.tabla s výstupem na dv. zámek, vč.MTZ zámku</t>
  </si>
  <si>
    <t>222323311R00</t>
  </si>
  <si>
    <t>Systémový zdroj, do rozvaděče</t>
  </si>
  <si>
    <t>222325001R00</t>
  </si>
  <si>
    <t>Detektor PIR na předem připravené úchytné body</t>
  </si>
  <si>
    <t>22232444RU</t>
  </si>
  <si>
    <t>Napojení poh.čidel na stávající systém ZŠ, vč. zjišťování stáv.stavu</t>
  </si>
  <si>
    <t>222280215R00</t>
  </si>
  <si>
    <t>Kabel UTP kat.6 v trubkách</t>
  </si>
  <si>
    <t>222280221R00</t>
  </si>
  <si>
    <t>SYKFY do 5x2x0.5 mm v trubkách</t>
  </si>
  <si>
    <t>Montáž rozváděče do váhy 50kg-DR, vč.zapojení komponentů a přípojek</t>
  </si>
  <si>
    <t>65003100</t>
  </si>
  <si>
    <t>Montáž, upravy v rozvaděči pro SLP</t>
  </si>
  <si>
    <t>650141115R00</t>
  </si>
  <si>
    <t>Ukončení kabelů v rozvaděči R-REG+ zapojení</t>
  </si>
  <si>
    <t>341-444R</t>
  </si>
  <si>
    <t>Měření UTP kabelu</t>
  </si>
  <si>
    <t>22233444789R</t>
  </si>
  <si>
    <t>Montáž objednávkového systému, vč.zkoušek</t>
  </si>
  <si>
    <t>2223344578R</t>
  </si>
  <si>
    <t>Provedení upgrade</t>
  </si>
  <si>
    <t>2223345698R</t>
  </si>
  <si>
    <t>Přeinstalace serveru ze starého boxu na server ško,  server škoy</t>
  </si>
  <si>
    <t>D22</t>
  </si>
  <si>
    <t>Dodávka sdělovací a zabezp.tech</t>
  </si>
  <si>
    <t>357311023R</t>
  </si>
  <si>
    <t>Rozvaděč nástěnný 19",výška 12U, jednodílný, hloubka 450 mm</t>
  </si>
  <si>
    <t>371201010R</t>
  </si>
  <si>
    <t>Patch panel 19"Patch panel 24xRj-45 Cat 5e UTP 1U</t>
  </si>
  <si>
    <t>D22-1</t>
  </si>
  <si>
    <t>19" patch panel ISDN 25xRJ45/u, Cat.3</t>
  </si>
  <si>
    <t>D22-2</t>
  </si>
  <si>
    <t>19' rozvodný panel, 10x IEC 320 C13, 3m, 1U</t>
  </si>
  <si>
    <t>D22-3</t>
  </si>
  <si>
    <t>Polička perforovaná 1U/550mm, max.nosnost 50kg</t>
  </si>
  <si>
    <t>D22-4</t>
  </si>
  <si>
    <t>19' vyvazovací panel 1U</t>
  </si>
  <si>
    <t>D22-5</t>
  </si>
  <si>
    <t>Montážní sada M6 - 50x šroub, podložka a plovoucí</t>
  </si>
  <si>
    <t>D22-6</t>
  </si>
  <si>
    <t>Háček 40x40 kovový</t>
  </si>
  <si>
    <t>D22-7</t>
  </si>
  <si>
    <t>Switch 48 portový, 1 Gbit, 4× SFP, QoS, VLAN, spravovatelný</t>
  </si>
  <si>
    <t>371201305R</t>
  </si>
  <si>
    <t>Kabel UTP cat6 (drát) - 1m - metráž</t>
  </si>
  <si>
    <t>34121046R</t>
  </si>
  <si>
    <t>Kabel sdělovací s Cu jádrem SYKFY 3 x 2 x 0,50 mm</t>
  </si>
  <si>
    <t>D22-8</t>
  </si>
  <si>
    <t>propojovací kabel RJ45/RJ45, U/UTP,  do 5m, kat. 6, šedá</t>
  </si>
  <si>
    <t>D22-9</t>
  </si>
  <si>
    <t>Krimpovací konektor RJ45, CAT5E, UTP</t>
  </si>
  <si>
    <t>371202013R</t>
  </si>
  <si>
    <t>Zásuvka datová 2xRJ45, komplet</t>
  </si>
  <si>
    <t>D22-10</t>
  </si>
  <si>
    <t>Sada Audiotelefonu pro jednoho účastníka</t>
  </si>
  <si>
    <t>Poznámka k položce:_x000D_
Poznámka k položce: Sada DUO Standard do zdi pro 1 účastníka zahrnuje  1x domovní telefon, nerezové zvonkové tablo s dvěma tlačítky pro montáž do zdi,  montážní krabici a síťový zdroj NM HDR 60-15 Stříška pro tablo Zámek elektrický 12V</t>
  </si>
  <si>
    <t>34531510R</t>
  </si>
  <si>
    <t>Čidlo pohybu krytí IP20 stropní</t>
  </si>
  <si>
    <t>553473901R</t>
  </si>
  <si>
    <t>Žlab kabelový NKZI 50 x 100 x 0,7 mm</t>
  </si>
  <si>
    <t>553475543R</t>
  </si>
  <si>
    <t>D22-11</t>
  </si>
  <si>
    <t>Krabice v uzavřeném provedení nástěnná, 100x100x50mm</t>
  </si>
  <si>
    <t>D22-12</t>
  </si>
  <si>
    <t>WiFi router</t>
  </si>
  <si>
    <t>Poznámka k položce:_x000D_
Poznámka k položce: - Kabel FTP cat. 6 napojen z DR - switch ethernet s PoE - Ubiquiti UniFi AC Long Range - Instalován pod stropem - zavěšením - napájení PoE</t>
  </si>
  <si>
    <t>D22-13</t>
  </si>
  <si>
    <t>Záložní zdroj objednávkového systému</t>
  </si>
  <si>
    <t>Poznámka k položce:_x000D_
Poznámka k položce: - Záložní zdroj 230/12V + Switch - 5 port Záložní zdroj BIG včetně AKU</t>
  </si>
  <si>
    <t>D22-14</t>
  </si>
  <si>
    <t>Objednávkový terminál</t>
  </si>
  <si>
    <t>Poznámka k položce:_x000D_
Poznámka k položce: Dotykový objednávkový terminál iTouch  - se čtečkou EMMARINE</t>
  </si>
  <si>
    <t>D22-15</t>
  </si>
  <si>
    <t>Výdejní terminál stravy</t>
  </si>
  <si>
    <t>Poznámka k položce:_x000D_
Poznámka k položce: Dotykový výdejový terminál iConsume - EM-MARINE</t>
  </si>
  <si>
    <t>D22-16</t>
  </si>
  <si>
    <t>Čtečka výdejního terminál</t>
  </si>
  <si>
    <t>Poznámka k položce:_x000D_
Poznámka k položce: Nový typ čtečky u výdejního terminálu, zobrazující druh jídla strávníkovi</t>
  </si>
  <si>
    <t>D22-17</t>
  </si>
  <si>
    <t>PC switch včetně nastavení</t>
  </si>
  <si>
    <t>D22-18</t>
  </si>
  <si>
    <t>Upgrade SW BonAp Stravné</t>
  </si>
  <si>
    <t>D22-19</t>
  </si>
  <si>
    <t>Upgrade SW BonAp Sklad</t>
  </si>
  <si>
    <t>D22-20</t>
  </si>
  <si>
    <t>Upgrade SW Internetové objednávky iCanteen</t>
  </si>
  <si>
    <t>D22-21</t>
  </si>
  <si>
    <t>iCanteen https zabezpečený protokol pro internetov, objednávky vč.nastavení</t>
  </si>
  <si>
    <t>D22-22</t>
  </si>
  <si>
    <t>Komunikační program iRes</t>
  </si>
  <si>
    <t>Poznámka k položce:_x000D_
Poznámka k položce: Komunikační program iRes - zajištuje komunikaci mezi programem SW BonAp a novými terminály</t>
  </si>
  <si>
    <t>Vypracování dílenské dokumentace pro DR</t>
  </si>
  <si>
    <t>D.1.4.7 - Plynoinstalace</t>
  </si>
  <si>
    <t xml:space="preserve">    723 - Zdravotechnika - vnitřní plynovod</t>
  </si>
  <si>
    <t>723</t>
  </si>
  <si>
    <t>Zdravotechnika - vnitřní plynovod</t>
  </si>
  <si>
    <t>723111204</t>
  </si>
  <si>
    <t>Potrubí ocelové závitové černé bezešvé svařované běžné DN 25</t>
  </si>
  <si>
    <t>https://podminky.urs.cz/item/CS_URS_2024_02/723111204</t>
  </si>
  <si>
    <t>723120805</t>
  </si>
  <si>
    <t>Demontáž potrubí ocelové závitové svařované DN od 25 do 50</t>
  </si>
  <si>
    <t>https://podminky.urs.cz/item/CS_URS_2024_02/723120805</t>
  </si>
  <si>
    <t>723120809</t>
  </si>
  <si>
    <t>Demontáž potrubí ocelové závitové svařované DN přes 50 do 80</t>
  </si>
  <si>
    <t>https://podminky.urs.cz/item/CS_URS_2024_02/723120809</t>
  </si>
  <si>
    <t>723150365</t>
  </si>
  <si>
    <t>Chránička D 38x2,6 mm</t>
  </si>
  <si>
    <t>https://podminky.urs.cz/item/CS_URS_2024_02/723150365</t>
  </si>
  <si>
    <t>723190252</t>
  </si>
  <si>
    <t>Výpustky plynovodní vedení a upevnění DN 20</t>
  </si>
  <si>
    <t>https://podminky.urs.cz/item/CS_URS_2024_02/723190252</t>
  </si>
  <si>
    <t>723190901</t>
  </si>
  <si>
    <t>Uzavření,otevření plynovodního potrubí při opravě</t>
  </si>
  <si>
    <t>https://podminky.urs.cz/item/CS_URS_2024_02/723190901</t>
  </si>
  <si>
    <t>723190907</t>
  </si>
  <si>
    <t>Odvzdušnění nebo napuštění plynovodního potrubí</t>
  </si>
  <si>
    <t>https://podminky.urs.cz/item/CS_URS_2024_02/723190907</t>
  </si>
  <si>
    <t>723190909</t>
  </si>
  <si>
    <t>Zkouška těsnosti potrubí plynovodního</t>
  </si>
  <si>
    <t>https://podminky.urs.cz/item/CS_URS_2024_02/723190909</t>
  </si>
  <si>
    <t>723190919</t>
  </si>
  <si>
    <t>Navaření odbočky na potrubí plynovodní DN 80</t>
  </si>
  <si>
    <t>https://podminky.urs.cz/item/CS_URS_2024_02/723190919</t>
  </si>
  <si>
    <t>723231163</t>
  </si>
  <si>
    <t>https://podminky.urs.cz/item/CS_URS_2024_02/723231163</t>
  </si>
  <si>
    <t>998723101</t>
  </si>
  <si>
    <t>Přesun hmot tonážní pro vnitřní plynovod v objektech v do 6 m</t>
  </si>
  <si>
    <t>https://podminky.urs.cz/item/CS_URS_2024_02/998723101</t>
  </si>
  <si>
    <t>Závěsy, objímky, konzole</t>
  </si>
  <si>
    <t>24621690</t>
  </si>
  <si>
    <t>hmota nátěrová syntetická vrchní (email) odstín žluť chromová</t>
  </si>
  <si>
    <t>Hodinová zúčtovací sazba instalatér odborný - demontáž kotle</t>
  </si>
  <si>
    <t>https://podminky.urs.cz/item/CS_URS_2024_02/HZS4212</t>
  </si>
  <si>
    <t>043103000</t>
  </si>
  <si>
    <t>Zkoušky - revize plynu</t>
  </si>
  <si>
    <t>D.2.1 - Nový výtah</t>
  </si>
  <si>
    <t>M - Práce a dodávky M</t>
  </si>
  <si>
    <t>Práce a dodávky M</t>
  </si>
  <si>
    <t>Demontáž stávajícího zařízení (výtah) + dodávka a montáž nového zařízení (výtah)</t>
  </si>
  <si>
    <t>-786434881</t>
  </si>
  <si>
    <t>D.2.3 - Gastro zařízení</t>
  </si>
  <si>
    <t>N00 - Provozní soubor</t>
  </si>
  <si>
    <t>N00</t>
  </si>
  <si>
    <t>Provozní soubor</t>
  </si>
  <si>
    <t>N00_R01</t>
  </si>
  <si>
    <t>GASTRO _ viz samostatný soupis prací</t>
  </si>
  <si>
    <t>1174035138</t>
  </si>
  <si>
    <t>IO 01 - Lapák tuku</t>
  </si>
  <si>
    <t>1 - Zemní práce</t>
  </si>
  <si>
    <t>2 - Základy,zvláštní zakládání</t>
  </si>
  <si>
    <t>8 - Trubní vedení</t>
  </si>
  <si>
    <t>98 - Demolice</t>
  </si>
  <si>
    <t>99 - Staveništní přesun hmot</t>
  </si>
  <si>
    <t>711 - Izolace proti vodě</t>
  </si>
  <si>
    <t>721 - Vnitřní kanalizace</t>
  </si>
  <si>
    <t>D96 - Přesuny sutí a vybouraných hmot</t>
  </si>
  <si>
    <t>ON - Ostatní náklady</t>
  </si>
  <si>
    <t>VN - Vedlejší náklady</t>
  </si>
  <si>
    <t>131 10-0110.RAD</t>
  </si>
  <si>
    <t>Hloubení zapažených jam v hornině 1-4, pažení, odvoz do 15 km, uložení na skládku</t>
  </si>
  <si>
    <t>CÚ 2025/I</t>
  </si>
  <si>
    <t>Poznámka k položce:_x000D_
Poznámka k položce: Při realizaci výkopů a zapažení jam v blízkosti objektu je nutné zohlednit zajištění stávajících objektů</t>
  </si>
  <si>
    <t>132301210R00</t>
  </si>
  <si>
    <t>Hloubení rýh š.do 200 cm hor.4 do 50 m3, STROJNĚ</t>
  </si>
  <si>
    <t>115 10-0001.RAA</t>
  </si>
  <si>
    <t>Čerpání vody na výšku 10 m, do 500 l, včetně pohotovosti čerpací soupravy</t>
  </si>
  <si>
    <t>h</t>
  </si>
  <si>
    <t>151101102R00</t>
  </si>
  <si>
    <t>Pažení a rozepření stěn rýh - příložné - hl.do 4 m</t>
  </si>
  <si>
    <t>151101112R00</t>
  </si>
  <si>
    <t>Odstranění pažení stěn rýh - příložné - hl. do 4 m</t>
  </si>
  <si>
    <t>174 10-0050.RA0</t>
  </si>
  <si>
    <t>Poznámka k položce:_x000D_
Poznámka k položce: tl.150mm pod potrubí do výkopu š. 900m</t>
  </si>
  <si>
    <t>174101101R00</t>
  </si>
  <si>
    <t>Zásyp jam, rýh, šachet se zhutněním</t>
  </si>
  <si>
    <t>175 10-0020.RA0</t>
  </si>
  <si>
    <t>Obsyp potrubí štěrkopískem</t>
  </si>
  <si>
    <t>Poznámka k položce:_x000D_
Poznámka k položce: Zásyp vytěženou zeminou po vrstvách cca 0,3m a hutnění</t>
  </si>
  <si>
    <t>181101102R00</t>
  </si>
  <si>
    <t>Úprava pláně v zářezech v hor. 1-4, se zhutněním</t>
  </si>
  <si>
    <t>R.01</t>
  </si>
  <si>
    <t>Soubor</t>
  </si>
  <si>
    <t>dle průměrné ceny trhu</t>
  </si>
  <si>
    <t>Základy,zvláštní zakládání</t>
  </si>
  <si>
    <t>273 32-0150.RAA</t>
  </si>
  <si>
    <t>Základová deska ŽB z betonu C 25/30, včetně bednění, výztuž 90 kg/m3</t>
  </si>
  <si>
    <t>Poznámka k položce:_x000D_
Poznámka k položce: Betonová deska 2730x2730mm, tl.200mm vyztužená 2x kari sítí</t>
  </si>
  <si>
    <t>273 31-0030.RAA</t>
  </si>
  <si>
    <t>Základová deska z betonu C 16/20, včetně bednění, štěrkopískový polštář 250 mm</t>
  </si>
  <si>
    <t>Poznámka k položce:_x000D_
Poznámka k položce: Betonová deska 1580x1580mm, tl.100mm bez výztuže Betonová deska 2730x2730mm, tl.100mm bez výztuže</t>
  </si>
  <si>
    <t>273313711R00</t>
  </si>
  <si>
    <t>Beton základových desek prostý C 25/30</t>
  </si>
  <si>
    <t>Poznámka k položce:_x000D_
Poznámka k položce: Beton litý pro vyplnění dvoupláště nádrže</t>
  </si>
  <si>
    <t>Trubní vedení</t>
  </si>
  <si>
    <t>899711122R00</t>
  </si>
  <si>
    <t>Fólie výstražná z PVC šedá, šířka 30 cm</t>
  </si>
  <si>
    <t>Demolice</t>
  </si>
  <si>
    <t>981512113R00</t>
  </si>
  <si>
    <t>Demolice konstrukcí jiným způsobem, beton prostý</t>
  </si>
  <si>
    <t>981512114R00</t>
  </si>
  <si>
    <t>Demolice konstrukcí jiným způsobem, železobeton</t>
  </si>
  <si>
    <t>628522691R</t>
  </si>
  <si>
    <t>Pás asfaltový modifikovaný GLASTEK AL 40 mineral, natavovací</t>
  </si>
  <si>
    <t>Staveništní přesun hmot</t>
  </si>
  <si>
    <t>998982123R00</t>
  </si>
  <si>
    <t>Přesun hmot, demolice jiným způsobem, v. do 21 m</t>
  </si>
  <si>
    <t>R.02</t>
  </si>
  <si>
    <t>Doprava a uložení lapáku tuku a kanalizačních šachet do výkopu</t>
  </si>
  <si>
    <t>Izolace proti vodě</t>
  </si>
  <si>
    <t>711141559R00</t>
  </si>
  <si>
    <t>Provedení izolace proti vlhkosti na ploše vodorovné, asfaltovými pásy přitavením</t>
  </si>
  <si>
    <t>711199097R00</t>
  </si>
  <si>
    <t>Příplatek za plochu do 10 m2, izolace proti vlhkosti, natavenými asfaltovými pásy</t>
  </si>
  <si>
    <t>28697159R</t>
  </si>
  <si>
    <t>Poklop šachtový PE, A15  do šachtové roury DN 600</t>
  </si>
  <si>
    <t>28697161R</t>
  </si>
  <si>
    <t>Těsnění EPDM DN 600 pro šachtové dno a spojku</t>
  </si>
  <si>
    <t>286971892R</t>
  </si>
  <si>
    <t>Konus přechodový PP  1000 NG žebrovaný</t>
  </si>
  <si>
    <t>286971895R</t>
  </si>
  <si>
    <t>Žebřík šachtový sklolaminát 1000 NG, š. 330 mm, l = 2,83 m</t>
  </si>
  <si>
    <t>286971897R</t>
  </si>
  <si>
    <t>Set příslušenství k žebříku  1000 NG</t>
  </si>
  <si>
    <t>286971890R</t>
  </si>
  <si>
    <t>Těsnění EPDM k šachtové rouře 1000 NG</t>
  </si>
  <si>
    <t>286971891R</t>
  </si>
  <si>
    <t>Spojka šachtové roury PE  1000 NG</t>
  </si>
  <si>
    <t>286971887R</t>
  </si>
  <si>
    <t>Roura šachtová PP1000 NG korugovaná bez hrdla dl. 2400 mm</t>
  </si>
  <si>
    <t>286971822R</t>
  </si>
  <si>
    <t>Dno šachtové PP výkyvné 1000 NG průtočné 90° DN/OD 160 mm</t>
  </si>
  <si>
    <t>28695978R</t>
  </si>
  <si>
    <t>Roura šachtová PP DN 1000 včetně žebříku dl. 1000 mm</t>
  </si>
  <si>
    <t>28695976R</t>
  </si>
  <si>
    <t>Roura šachtová DN 1000 včetně žebříku dl. 500 mm</t>
  </si>
  <si>
    <t>28695981R</t>
  </si>
  <si>
    <t>Konus přechodový PP DN 1000/625 včetně žebříku</t>
  </si>
  <si>
    <t>552434106R</t>
  </si>
  <si>
    <t>Poklop šachtový litina - beton DN 600, B125</t>
  </si>
  <si>
    <t>R.03</t>
  </si>
  <si>
    <t>Lapák tuku 7NS EO/PB/SV - určen k uložení do země, válcový tvar, dvouplášťové plast-betonové provedení, meziprostor s výztuží pro vyplnění betonem, určen pod hladinu spodní vody, vhodný pro instalaci v blízkosti staveb a komunikací</t>
  </si>
  <si>
    <t>Vnitřní kanalizace</t>
  </si>
  <si>
    <t>721176223R00</t>
  </si>
  <si>
    <t>Potrubí KG svodné (ležaté) v zemi, D 125 x 3,2 mm</t>
  </si>
  <si>
    <t>721290112R00</t>
  </si>
  <si>
    <t>Zkouška těsnosti kanalizace vodou DN 200 mm</t>
  </si>
  <si>
    <t>998721102R00</t>
  </si>
  <si>
    <t>Přesun hmot pro vnitřní kanalizaci, výšky do 12 m</t>
  </si>
  <si>
    <t>D96</t>
  </si>
  <si>
    <t>Přesuny sutí a vybouraných hmot</t>
  </si>
  <si>
    <t>979 09-3111.R00</t>
  </si>
  <si>
    <t>Uložení suti na skládku bez zhutnění</t>
  </si>
  <si>
    <t>979 08-1111.R00</t>
  </si>
  <si>
    <t>Odvoz suti a vybour. hmot na skládku do 1 km</t>
  </si>
  <si>
    <t>979 08-1121.R00</t>
  </si>
  <si>
    <t>Příplatek k odvozu za každý další 1 km</t>
  </si>
  <si>
    <t>Poznámka k položce:_x000D_
Poznámka k položce: Vzdálenost ke skládce 10 km</t>
  </si>
  <si>
    <t>ON</t>
  </si>
  <si>
    <t>004 11-1010.R</t>
  </si>
  <si>
    <t>Průzkumné práce</t>
  </si>
  <si>
    <t>005 23-1020.R</t>
  </si>
  <si>
    <t>Individuální a komplexní vyzkoušení</t>
  </si>
  <si>
    <t>005 23-1040.R</t>
  </si>
  <si>
    <t>Provozní řády</t>
  </si>
  <si>
    <t>VN</t>
  </si>
  <si>
    <t>005 11-1020.R</t>
  </si>
  <si>
    <t>Vytyčení stavby</t>
  </si>
  <si>
    <t>005 11-1021.R</t>
  </si>
  <si>
    <t>Vytyčení inženýrských sítí</t>
  </si>
  <si>
    <t xml:space="preserve">VON - Vedlejší a ostatní náklady stavby </t>
  </si>
  <si>
    <t>VRN - VRN</t>
  </si>
  <si>
    <t xml:space="preserve">    VRN2 - Příprava staveniště</t>
  </si>
  <si>
    <t xml:space="preserve">    VRN3 - Zařízení staveniště</t>
  </si>
  <si>
    <t xml:space="preserve">    VRN7 - Provozní vlivy</t>
  </si>
  <si>
    <t>013244000</t>
  </si>
  <si>
    <t>1024</t>
  </si>
  <si>
    <t>-432055847</t>
  </si>
  <si>
    <t>https://podminky.urs.cz/item/CS_URS_2025_01/013244000</t>
  </si>
  <si>
    <t>Poznámka k položce:_x000D_
V jednotkové ceně zahrnuty náklady na vypracování :_x000D_
-prováděcí / dílenské dokumentace pro provedení stavby vč. potřebných detailů_x000D_
(v JC jsou také zahrnuty náklady na provedení potřebných průzkumů/ posudků požadovaných PD)_x000D_
VEŠKERÉ FORMY A PŘEDÁNÍ SE ŘÍDÍ PODMÍNKAMI ZADÁVACÍ DOKUMENTACE STAVBY</t>
  </si>
  <si>
    <t>-2078857049</t>
  </si>
  <si>
    <t>https://podminky.urs.cz/item/CS_URS_2025_01/013254000</t>
  </si>
  <si>
    <t>Poznámka k položce:_x000D_
VEŠKERÉ FORMY A PŘEDÁNÍ SE ŘÍDÍ PODMÍNKAMI ZADÁVACÍ DOKUMENTACE STAVBY</t>
  </si>
  <si>
    <t>VRN2</t>
  </si>
  <si>
    <t>VRN3</t>
  </si>
  <si>
    <t>Zařízení staveniště</t>
  </si>
  <si>
    <t>030001000</t>
  </si>
  <si>
    <t xml:space="preserve">Zařízení staveniště </t>
  </si>
  <si>
    <t>1070312084</t>
  </si>
  <si>
    <t>https://podminky.urs.cz/item/CS_URS_2025_01/030001000</t>
  </si>
  <si>
    <t xml:space="preserve">Poznámka k položce:_x000D_
Náklady na zřízení / nájem ZS:_x000D_
-kancelářské/skladovací/sociální objekty_x000D_
-oplocení stavby, ostraha staveniště_x000D_
-kompletní vnitrostaveništní rozvody všech potřebných energií a médií_x000D_
-poplatky spotřeby energií a médií _x000D_
(zajištění podružných měření spotřeby energií a médií)_x000D_
</t>
  </si>
  <si>
    <t>039002000</t>
  </si>
  <si>
    <t>Zrušení zařízení staveniště</t>
  </si>
  <si>
    <t>1299463137</t>
  </si>
  <si>
    <t>https://podminky.urs.cz/item/CS_URS_2025_01/039002000</t>
  </si>
  <si>
    <t>Poznámka k položce:_x000D_
-náklady zhotovitele spojené s kompletní likvidací zařízení staveniště vč. uvedení všech dotčených ploch do bezvadného stavu</t>
  </si>
  <si>
    <t>090001000</t>
  </si>
  <si>
    <t>-1112869407</t>
  </si>
  <si>
    <t>https://podminky.urs.cz/item/CS_URS_2025_01/090001000</t>
  </si>
  <si>
    <t xml:space="preserve">Poznámka k položce:_x000D_
V jednotkové ceně zahrnuty náklady :_x000D_
-------------------------------------------------_x000D_
-vytyčení všech inženýrských sítí před zahájením prací + řádné zajištění (při realizaci stavby) . Zpětné protokolární předání všech inženýrských sítí jednotlivým správcům vč. uvedení dotčených ploch do bezvadného stavu._x000D_
----------------------------------------------------------------------------_x000D_
</t>
  </si>
  <si>
    <t>Ostatní VZT</t>
  </si>
  <si>
    <t>Vyprázdnění stávajícího lapáku tuku, odvoz a ekologická likvidace</t>
  </si>
  <si>
    <t>Dokumentace dílenská pro realizaci stavby</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</si>
</sst>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
    <numFmt numFmtId="165" formatCode="dd\.mm\.yyyy"/>
    <numFmt numFmtId="166" formatCode="#,##0.00000"/>
    <numFmt numFmtId="167" formatCode="#,##0.000"/>
  </numFmts>
  <fonts count="44">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505050"/>
      <name val="Arial CE"/>
    </font>
    <font>
      <sz val="8"/>
      <color rgb="FFFF0000"/>
      <name val="Arial CE"/>
    </font>
    <font>
      <sz val="8"/>
      <color rgb="FF800080"/>
      <name val="Arial CE"/>
    </font>
    <font>
      <sz val="8"/>
      <color rgb="FF0000A8"/>
      <name val="Arial CE"/>
    </font>
    <font>
      <sz val="8"/>
      <color rgb="FFFFFFFF"/>
      <name val="Arial CE"/>
    </font>
    <font>
      <sz val="8"/>
      <color rgb="FF3366FF"/>
      <name val="Arial CE"/>
    </font>
    <font>
      <b/>
      <sz val="14"/>
      <name val="Arial CE"/>
    </font>
    <font>
      <b/>
      <sz val="12"/>
      <color rgb="FF969696"/>
      <name val="Arial CE"/>
    </font>
    <font>
      <b/>
      <sz val="8"/>
      <color rgb="FF969696"/>
      <name val="Arial CE"/>
    </font>
    <font>
      <b/>
      <sz val="10"/>
      <name val="Arial CE"/>
    </font>
    <font>
      <b/>
      <sz val="10"/>
      <color rgb="FF969696"/>
      <name val="Arial CE"/>
    </font>
    <font>
      <b/>
      <sz val="10"/>
      <color rgb="FF46464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sz val="18"/>
      <color theme="10"/>
      <name val="Wingdings 2"/>
    </font>
    <font>
      <b/>
      <sz val="11"/>
      <color rgb="FF003366"/>
      <name val="Arial CE"/>
    </font>
    <font>
      <sz val="11"/>
      <color rgb="FF003366"/>
      <name val="Arial CE"/>
    </font>
    <font>
      <sz val="11"/>
      <color rgb="FF969696"/>
      <name val="Arial CE"/>
    </font>
    <font>
      <b/>
      <sz val="10"/>
      <color rgb="FF003366"/>
      <name val="Arial CE"/>
    </font>
    <font>
      <sz val="10"/>
      <color rgb="FF3366FF"/>
      <name val="Arial CE"/>
    </font>
    <font>
      <b/>
      <sz val="12"/>
      <color rgb="FF800000"/>
      <name val="Arial CE"/>
    </font>
    <font>
      <sz val="8"/>
      <color rgb="FF960000"/>
      <name val="Arial CE"/>
    </font>
    <font>
      <b/>
      <sz val="8"/>
      <name val="Arial CE"/>
    </font>
    <font>
      <sz val="7"/>
      <color rgb="FF979797"/>
      <name val="Arial CE"/>
    </font>
    <font>
      <i/>
      <u/>
      <sz val="7"/>
      <color rgb="FF979797"/>
      <name val="Calibri"/>
      <scheme val="minor"/>
    </font>
    <font>
      <sz val="7"/>
      <color rgb="FF969696"/>
      <name val="Arial CE"/>
    </font>
    <font>
      <i/>
      <sz val="7"/>
      <color rgb="FF969696"/>
      <name val="Arial CE"/>
    </font>
    <font>
      <i/>
      <sz val="9"/>
      <color rgb="FF0000FF"/>
      <name val="Arial CE"/>
    </font>
    <font>
      <i/>
      <sz val="8"/>
      <color rgb="FF0000FF"/>
      <name val="Arial CE"/>
    </font>
    <font>
      <u/>
      <sz val="11"/>
      <color theme="10"/>
      <name val="Calibri"/>
      <scheme val="minor"/>
    </font>
    <font>
      <i/>
      <sz val="9"/>
      <color rgb="FF0000FF"/>
      <name val="Arial CE"/>
      <charset val="238"/>
    </font>
  </fonts>
  <fills count="6">
    <fill>
      <patternFill patternType="none"/>
    </fill>
    <fill>
      <patternFill patternType="gray125"/>
    </fill>
    <fill>
      <patternFill patternType="solid">
        <fgColor rgb="FFC0C0C0"/>
      </patternFill>
    </fill>
    <fill>
      <patternFill patternType="solid">
        <fgColor rgb="FFFFFFCC"/>
      </patternFill>
    </fill>
    <fill>
      <patternFill patternType="solid">
        <fgColor rgb="FFBEBEBE"/>
      </patternFill>
    </fill>
    <fill>
      <patternFill patternType="solid">
        <fgColor rgb="FFD2D2D2"/>
      </patternFill>
    </fill>
  </fills>
  <borders count="23">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s>
  <cellStyleXfs count="2">
    <xf numFmtId="0" fontId="0" fillId="0" borderId="0"/>
    <xf numFmtId="0" fontId="42" fillId="0" borderId="0" applyNumberFormat="0" applyFill="0" applyBorder="0" applyAlignment="0" applyProtection="0"/>
  </cellStyleXfs>
  <cellXfs count="273">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13" fillId="0" borderId="0" xfId="0" applyFont="1" applyAlignment="1">
      <alignment horizontal="left" vertical="center"/>
    </xf>
    <xf numFmtId="0" fontId="0" fillId="0" borderId="0" xfId="0" applyFont="1" applyAlignment="1">
      <alignment horizontal="left" vertical="center"/>
    </xf>
    <xf numFmtId="0" fontId="0" fillId="0" borderId="1" xfId="0" applyBorder="1"/>
    <xf numFmtId="0" fontId="0" fillId="0" borderId="2" xfId="0" applyBorder="1"/>
    <xf numFmtId="0" fontId="0" fillId="0" borderId="3" xfId="0" applyBorder="1"/>
    <xf numFmtId="0" fontId="15" fillId="0" borderId="0" xfId="0" applyFont="1" applyAlignment="1">
      <alignment horizontal="left" vertical="center"/>
    </xf>
    <xf numFmtId="0" fontId="14" fillId="0" borderId="0" xfId="0" applyFont="1" applyAlignment="1">
      <alignment horizontal="left" vertical="center"/>
    </xf>
    <xf numFmtId="0" fontId="16" fillId="0" borderId="0" xfId="0" applyFont="1" applyAlignment="1">
      <alignment horizontal="left" vertical="center"/>
    </xf>
    <xf numFmtId="0" fontId="1" fillId="0" borderId="0" xfId="0" applyFont="1" applyAlignment="1">
      <alignment horizontal="left" vertical="top"/>
    </xf>
    <xf numFmtId="0" fontId="2" fillId="0" borderId="0" xfId="0" applyFont="1" applyAlignment="1">
      <alignment horizontal="left" vertical="center"/>
    </xf>
    <xf numFmtId="0" fontId="3" fillId="0" borderId="0" xfId="0" applyFont="1" applyAlignment="1">
      <alignment horizontal="left" vertical="top"/>
    </xf>
    <xf numFmtId="0" fontId="1" fillId="0" borderId="0" xfId="0" applyFont="1" applyAlignment="1">
      <alignment horizontal="left" vertical="center"/>
    </xf>
    <xf numFmtId="0" fontId="2" fillId="3" borderId="0" xfId="0" applyFont="1" applyFill="1" applyAlignment="1" applyProtection="1">
      <alignment horizontal="left" vertical="center"/>
      <protection locked="0"/>
    </xf>
    <xf numFmtId="49" fontId="2" fillId="3" borderId="0" xfId="0" applyNumberFormat="1" applyFont="1" applyFill="1" applyAlignment="1" applyProtection="1">
      <alignment horizontal="left" vertical="center"/>
      <protection locked="0"/>
    </xf>
    <xf numFmtId="0" fontId="2" fillId="0" borderId="0" xfId="0" applyFont="1" applyAlignment="1">
      <alignment horizontal="left" vertical="center" wrapText="1"/>
    </xf>
    <xf numFmtId="0" fontId="0" fillId="0" borderId="4" xfId="0" applyBorder="1"/>
    <xf numFmtId="0" fontId="0" fillId="0" borderId="0" xfId="0" applyFont="1" applyAlignment="1">
      <alignment vertical="center"/>
    </xf>
    <xf numFmtId="0" fontId="0" fillId="0" borderId="3" xfId="0" applyFont="1" applyBorder="1" applyAlignment="1">
      <alignment vertical="center"/>
    </xf>
    <xf numFmtId="0" fontId="18" fillId="0" borderId="5" xfId="0" applyFont="1" applyBorder="1" applyAlignment="1">
      <alignment horizontal="left" vertical="center"/>
    </xf>
    <xf numFmtId="0" fontId="0" fillId="0" borderId="5" xfId="0" applyFont="1" applyBorder="1" applyAlignment="1">
      <alignment vertical="center"/>
    </xf>
    <xf numFmtId="0" fontId="1" fillId="0" borderId="0" xfId="0" applyFont="1" applyAlignment="1">
      <alignment horizontal="right" vertical="center"/>
    </xf>
    <xf numFmtId="0" fontId="1" fillId="0" borderId="3" xfId="0" applyFont="1" applyBorder="1" applyAlignment="1">
      <alignment vertical="center"/>
    </xf>
    <xf numFmtId="0" fontId="0" fillId="4" borderId="0" xfId="0" applyFont="1" applyFill="1" applyAlignment="1">
      <alignment vertical="center"/>
    </xf>
    <xf numFmtId="0" fontId="4" fillId="4" borderId="6" xfId="0" applyFont="1" applyFill="1" applyBorder="1" applyAlignment="1">
      <alignment horizontal="left" vertical="center"/>
    </xf>
    <xf numFmtId="0" fontId="0" fillId="4" borderId="7" xfId="0" applyFont="1" applyFill="1" applyBorder="1" applyAlignment="1">
      <alignment vertical="center"/>
    </xf>
    <xf numFmtId="0" fontId="4" fillId="4" borderId="7" xfId="0" applyFont="1" applyFill="1" applyBorder="1" applyAlignment="1">
      <alignment horizontal="center" vertical="center"/>
    </xf>
    <xf numFmtId="0" fontId="0" fillId="0" borderId="3" xfId="0" applyBorder="1" applyAlignment="1">
      <alignment vertical="center"/>
    </xf>
    <xf numFmtId="0" fontId="20" fillId="0" borderId="4" xfId="0" applyFont="1" applyBorder="1" applyAlignment="1">
      <alignment horizontal="left" vertical="center"/>
    </xf>
    <xf numFmtId="0" fontId="0" fillId="0" borderId="4" xfId="0" applyBorder="1" applyAlignment="1">
      <alignment vertical="center"/>
    </xf>
    <xf numFmtId="0" fontId="1" fillId="0" borderId="5" xfId="0" applyFont="1" applyBorder="1" applyAlignment="1">
      <alignment horizontal="left" vertical="center"/>
    </xf>
    <xf numFmtId="0" fontId="0" fillId="0" borderId="4" xfId="0" applyFont="1" applyBorder="1" applyAlignment="1">
      <alignment vertical="center"/>
    </xf>
    <xf numFmtId="0" fontId="0" fillId="0" borderId="9" xfId="0" applyFont="1" applyBorder="1" applyAlignment="1">
      <alignment vertical="center"/>
    </xf>
    <xf numFmtId="0" fontId="0" fillId="0" borderId="10" xfId="0" applyFont="1" applyBorder="1" applyAlignment="1">
      <alignment vertical="center"/>
    </xf>
    <xf numFmtId="0" fontId="0" fillId="0" borderId="1" xfId="0" applyFont="1" applyBorder="1" applyAlignment="1">
      <alignment vertical="center"/>
    </xf>
    <xf numFmtId="0" fontId="0" fillId="0" borderId="2" xfId="0" applyFont="1" applyBorder="1" applyAlignment="1">
      <alignment vertical="center"/>
    </xf>
    <xf numFmtId="0" fontId="2" fillId="0" borderId="3" xfId="0" applyFont="1" applyBorder="1" applyAlignment="1">
      <alignment vertical="center"/>
    </xf>
    <xf numFmtId="0" fontId="3" fillId="0" borderId="3" xfId="0" applyFont="1" applyBorder="1" applyAlignment="1">
      <alignment vertical="center"/>
    </xf>
    <xf numFmtId="0" fontId="3" fillId="0" borderId="0" xfId="0" applyFont="1" applyAlignment="1">
      <alignment horizontal="left" vertical="center"/>
    </xf>
    <xf numFmtId="0" fontId="18" fillId="0" borderId="0" xfId="0" applyFont="1" applyAlignment="1">
      <alignment vertical="center"/>
    </xf>
    <xf numFmtId="165" fontId="2" fillId="0" borderId="0" xfId="0" applyNumberFormat="1" applyFont="1" applyAlignment="1">
      <alignment horizontal="left" vertical="center"/>
    </xf>
    <xf numFmtId="0" fontId="0" fillId="0" borderId="12" xfId="0" applyBorder="1" applyAlignment="1">
      <alignment vertical="center"/>
    </xf>
    <xf numFmtId="0" fontId="0" fillId="0" borderId="13" xfId="0" applyBorder="1" applyAlignment="1">
      <alignment vertical="center"/>
    </xf>
    <xf numFmtId="0" fontId="0" fillId="0" borderId="0" xfId="0" applyFont="1" applyBorder="1" applyAlignment="1">
      <alignment vertical="center"/>
    </xf>
    <xf numFmtId="0" fontId="0" fillId="0" borderId="15" xfId="0" applyFont="1" applyBorder="1" applyAlignment="1">
      <alignment vertical="center"/>
    </xf>
    <xf numFmtId="0" fontId="0" fillId="5" borderId="7" xfId="0" applyFont="1" applyFill="1" applyBorder="1" applyAlignment="1">
      <alignment vertical="center"/>
    </xf>
    <xf numFmtId="0" fontId="23" fillId="5" borderId="0" xfId="0" applyFont="1" applyFill="1" applyAlignment="1">
      <alignment horizontal="center" vertical="center"/>
    </xf>
    <xf numFmtId="0" fontId="24" fillId="0" borderId="16" xfId="0" applyFont="1" applyBorder="1" applyAlignment="1">
      <alignment horizontal="center" vertical="center" wrapText="1"/>
    </xf>
    <xf numFmtId="0" fontId="24" fillId="0" borderId="17" xfId="0" applyFont="1" applyBorder="1" applyAlignment="1">
      <alignment horizontal="center" vertical="center" wrapText="1"/>
    </xf>
    <xf numFmtId="0" fontId="24" fillId="0" borderId="18" xfId="0" applyFont="1" applyBorder="1" applyAlignment="1">
      <alignment horizontal="center" vertical="center" wrapText="1"/>
    </xf>
    <xf numFmtId="0" fontId="0" fillId="0" borderId="11" xfId="0" applyFont="1" applyBorder="1" applyAlignment="1">
      <alignment vertical="center"/>
    </xf>
    <xf numFmtId="0" fontId="0" fillId="0" borderId="12" xfId="0" applyFont="1" applyBorder="1" applyAlignment="1">
      <alignment vertical="center"/>
    </xf>
    <xf numFmtId="0" fontId="0" fillId="0" borderId="13" xfId="0" applyFont="1" applyBorder="1" applyAlignment="1">
      <alignment vertical="center"/>
    </xf>
    <xf numFmtId="0" fontId="4" fillId="0" borderId="3" xfId="0" applyFont="1" applyBorder="1" applyAlignment="1">
      <alignment vertical="center"/>
    </xf>
    <xf numFmtId="0" fontId="25" fillId="0" borderId="0" xfId="0" applyFont="1" applyAlignment="1">
      <alignment horizontal="left" vertical="center"/>
    </xf>
    <xf numFmtId="0" fontId="25" fillId="0" borderId="0" xfId="0" applyFont="1" applyAlignment="1">
      <alignment vertical="center"/>
    </xf>
    <xf numFmtId="4" fontId="25" fillId="0" borderId="0" xfId="0" applyNumberFormat="1" applyFont="1" applyAlignment="1">
      <alignment vertical="center"/>
    </xf>
    <xf numFmtId="0" fontId="4" fillId="0" borderId="0" xfId="0" applyFont="1" applyAlignment="1">
      <alignment horizontal="center" vertical="center"/>
    </xf>
    <xf numFmtId="4" fontId="21" fillId="0" borderId="14" xfId="0" applyNumberFormat="1" applyFont="1" applyBorder="1" applyAlignment="1">
      <alignment vertical="center"/>
    </xf>
    <xf numFmtId="4" fontId="21" fillId="0" borderId="0" xfId="0" applyNumberFormat="1" applyFont="1" applyBorder="1" applyAlignment="1">
      <alignment vertical="center"/>
    </xf>
    <xf numFmtId="166" fontId="21" fillId="0" borderId="0" xfId="0" applyNumberFormat="1" applyFont="1" applyBorder="1" applyAlignment="1">
      <alignment vertical="center"/>
    </xf>
    <xf numFmtId="4" fontId="21" fillId="0" borderId="15" xfId="0" applyNumberFormat="1" applyFont="1" applyBorder="1" applyAlignment="1">
      <alignment vertical="center"/>
    </xf>
    <xf numFmtId="0" fontId="4" fillId="0" borderId="0" xfId="0" applyFont="1" applyAlignment="1">
      <alignment horizontal="left" vertical="center"/>
    </xf>
    <xf numFmtId="0" fontId="26" fillId="0" borderId="0" xfId="0" applyFont="1" applyAlignment="1">
      <alignment horizontal="left" vertical="center"/>
    </xf>
    <xf numFmtId="0" fontId="27" fillId="0" borderId="0" xfId="1" applyFont="1" applyAlignment="1">
      <alignment horizontal="center" vertical="center"/>
    </xf>
    <xf numFmtId="0" fontId="5" fillId="0" borderId="3" xfId="0" applyFont="1" applyBorder="1" applyAlignment="1">
      <alignment vertical="center"/>
    </xf>
    <xf numFmtId="0" fontId="28" fillId="0" borderId="0" xfId="0" applyFont="1" applyAlignment="1">
      <alignment vertical="center"/>
    </xf>
    <xf numFmtId="0" fontId="29" fillId="0" borderId="0" xfId="0" applyFont="1" applyAlignment="1">
      <alignment vertical="center"/>
    </xf>
    <xf numFmtId="0" fontId="3" fillId="0" borderId="0" xfId="0" applyFont="1" applyAlignment="1">
      <alignment horizontal="center" vertical="center"/>
    </xf>
    <xf numFmtId="4" fontId="30" fillId="0" borderId="14" xfId="0" applyNumberFormat="1" applyFont="1" applyBorder="1" applyAlignment="1">
      <alignment vertical="center"/>
    </xf>
    <xf numFmtId="4" fontId="30" fillId="0" borderId="0" xfId="0" applyNumberFormat="1" applyFont="1" applyBorder="1" applyAlignment="1">
      <alignment vertical="center"/>
    </xf>
    <xf numFmtId="166" fontId="30" fillId="0" borderId="0" xfId="0" applyNumberFormat="1" applyFont="1" applyBorder="1" applyAlignment="1">
      <alignment vertical="center"/>
    </xf>
    <xf numFmtId="4" fontId="30" fillId="0" borderId="15" xfId="0" applyNumberFormat="1" applyFont="1" applyBorder="1" applyAlignment="1">
      <alignment vertical="center"/>
    </xf>
    <xf numFmtId="0" fontId="5" fillId="0" borderId="0" xfId="0" applyFont="1" applyAlignment="1">
      <alignment horizontal="left" vertical="center"/>
    </xf>
    <xf numFmtId="0" fontId="2" fillId="0" borderId="0" xfId="0" applyFont="1" applyAlignment="1">
      <alignment horizontal="center" vertical="center"/>
    </xf>
    <xf numFmtId="4" fontId="1" fillId="0" borderId="14" xfId="0" applyNumberFormat="1" applyFont="1" applyBorder="1" applyAlignment="1">
      <alignment vertical="center"/>
    </xf>
    <xf numFmtId="4" fontId="1" fillId="0" borderId="0" xfId="0" applyNumberFormat="1" applyFont="1" applyBorder="1" applyAlignment="1">
      <alignment vertical="center"/>
    </xf>
    <xf numFmtId="166" fontId="1" fillId="0" borderId="0" xfId="0" applyNumberFormat="1" applyFont="1" applyBorder="1" applyAlignment="1">
      <alignment vertical="center"/>
    </xf>
    <xf numFmtId="4" fontId="1" fillId="0" borderId="15" xfId="0" applyNumberFormat="1" applyFont="1" applyBorder="1" applyAlignment="1">
      <alignment vertical="center"/>
    </xf>
    <xf numFmtId="4" fontId="30" fillId="0" borderId="19" xfId="0" applyNumberFormat="1" applyFont="1" applyBorder="1" applyAlignment="1">
      <alignment vertical="center"/>
    </xf>
    <xf numFmtId="4" fontId="30" fillId="0" borderId="20" xfId="0" applyNumberFormat="1" applyFont="1" applyBorder="1" applyAlignment="1">
      <alignment vertical="center"/>
    </xf>
    <xf numFmtId="166" fontId="30" fillId="0" borderId="20" xfId="0" applyNumberFormat="1" applyFont="1" applyBorder="1" applyAlignment="1">
      <alignment vertical="center"/>
    </xf>
    <xf numFmtId="4" fontId="30" fillId="0" borderId="21" xfId="0" applyNumberFormat="1" applyFont="1" applyBorder="1" applyAlignment="1">
      <alignment vertical="center"/>
    </xf>
    <xf numFmtId="0" fontId="32" fillId="0" borderId="0" xfId="0" applyFont="1" applyAlignment="1">
      <alignment horizontal="left" vertical="center"/>
    </xf>
    <xf numFmtId="0" fontId="0" fillId="0" borderId="0" xfId="0" applyFont="1" applyAlignment="1">
      <alignment vertical="center" wrapText="1"/>
    </xf>
    <xf numFmtId="0" fontId="0" fillId="0" borderId="3" xfId="0" applyFont="1" applyBorder="1" applyAlignment="1">
      <alignment vertical="center" wrapText="1"/>
    </xf>
    <xf numFmtId="0" fontId="0" fillId="0" borderId="3" xfId="0" applyBorder="1" applyAlignment="1">
      <alignment vertical="center" wrapText="1"/>
    </xf>
    <xf numFmtId="0" fontId="18" fillId="0" borderId="0" xfId="0" applyFont="1" applyAlignment="1">
      <alignment horizontal="left" vertical="center"/>
    </xf>
    <xf numFmtId="0" fontId="22"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5" borderId="0" xfId="0" applyFont="1" applyFill="1" applyAlignment="1">
      <alignment vertical="center"/>
    </xf>
    <xf numFmtId="0" fontId="4" fillId="5" borderId="6" xfId="0" applyFont="1" applyFill="1" applyBorder="1" applyAlignment="1">
      <alignment horizontal="left" vertical="center"/>
    </xf>
    <xf numFmtId="0" fontId="4" fillId="5" borderId="7" xfId="0" applyFont="1" applyFill="1" applyBorder="1" applyAlignment="1">
      <alignment horizontal="right" vertical="center"/>
    </xf>
    <xf numFmtId="0" fontId="4" fillId="5" borderId="7" xfId="0" applyFont="1" applyFill="1" applyBorder="1" applyAlignment="1">
      <alignment horizontal="center" vertical="center"/>
    </xf>
    <xf numFmtId="4" fontId="4" fillId="5" borderId="7" xfId="0" applyNumberFormat="1" applyFont="1" applyFill="1" applyBorder="1" applyAlignment="1">
      <alignment vertical="center"/>
    </xf>
    <xf numFmtId="0" fontId="0" fillId="5" borderId="8" xfId="0" applyFont="1" applyFill="1" applyBorder="1" applyAlignment="1">
      <alignment vertical="center"/>
    </xf>
    <xf numFmtId="0" fontId="1" fillId="0" borderId="5" xfId="0" applyFont="1" applyBorder="1" applyAlignment="1">
      <alignment horizontal="center" vertical="center"/>
    </xf>
    <xf numFmtId="0" fontId="1" fillId="0" borderId="5" xfId="0" applyFont="1" applyBorder="1" applyAlignment="1">
      <alignment horizontal="right" vertical="center"/>
    </xf>
    <xf numFmtId="0" fontId="23" fillId="5" borderId="0" xfId="0" applyFont="1" applyFill="1" applyAlignment="1">
      <alignment horizontal="left" vertical="center"/>
    </xf>
    <xf numFmtId="0" fontId="23" fillId="5" borderId="0" xfId="0" applyFont="1" applyFill="1" applyAlignment="1">
      <alignment horizontal="right" vertical="center"/>
    </xf>
    <xf numFmtId="0" fontId="33" fillId="0" borderId="0" xfId="0" applyFont="1" applyAlignment="1">
      <alignment horizontal="left" vertical="center"/>
    </xf>
    <xf numFmtId="0" fontId="6" fillId="0" borderId="3" xfId="0" applyFont="1" applyBorder="1" applyAlignment="1">
      <alignment vertical="center"/>
    </xf>
    <xf numFmtId="0" fontId="6" fillId="0" borderId="20" xfId="0" applyFont="1" applyBorder="1" applyAlignment="1">
      <alignment horizontal="left" vertical="center"/>
    </xf>
    <xf numFmtId="0" fontId="6" fillId="0" borderId="20" xfId="0" applyFont="1" applyBorder="1" applyAlignment="1">
      <alignment vertical="center"/>
    </xf>
    <xf numFmtId="4" fontId="6" fillId="0" borderId="20" xfId="0" applyNumberFormat="1" applyFont="1" applyBorder="1" applyAlignment="1">
      <alignment vertical="center"/>
    </xf>
    <xf numFmtId="0" fontId="7" fillId="0" borderId="3" xfId="0" applyFont="1" applyBorder="1" applyAlignment="1">
      <alignment vertical="center"/>
    </xf>
    <xf numFmtId="0" fontId="7" fillId="0" borderId="20" xfId="0" applyFont="1" applyBorder="1" applyAlignment="1">
      <alignment horizontal="left" vertical="center"/>
    </xf>
    <xf numFmtId="0" fontId="7" fillId="0" borderId="20" xfId="0" applyFont="1" applyBorder="1" applyAlignment="1">
      <alignment vertical="center"/>
    </xf>
    <xf numFmtId="4" fontId="7" fillId="0" borderId="20" xfId="0" applyNumberFormat="1" applyFont="1" applyBorder="1" applyAlignment="1">
      <alignment vertical="center"/>
    </xf>
    <xf numFmtId="0" fontId="0" fillId="0" borderId="0" xfId="0" applyFont="1" applyAlignment="1">
      <alignment horizontal="center" vertical="center" wrapText="1"/>
    </xf>
    <xf numFmtId="0" fontId="0" fillId="0" borderId="3" xfId="0" applyFont="1" applyBorder="1" applyAlignment="1">
      <alignment horizontal="center" vertical="center" wrapText="1"/>
    </xf>
    <xf numFmtId="0" fontId="23" fillId="5" borderId="16" xfId="0" applyFont="1" applyFill="1" applyBorder="1" applyAlignment="1">
      <alignment horizontal="center" vertical="center" wrapText="1"/>
    </xf>
    <xf numFmtId="0" fontId="23" fillId="5" borderId="17" xfId="0" applyFont="1" applyFill="1" applyBorder="1" applyAlignment="1">
      <alignment horizontal="center" vertical="center" wrapText="1"/>
    </xf>
    <xf numFmtId="0" fontId="23" fillId="5" borderId="18" xfId="0" applyFont="1" applyFill="1" applyBorder="1" applyAlignment="1">
      <alignment horizontal="center" vertical="center" wrapText="1"/>
    </xf>
    <xf numFmtId="0" fontId="0" fillId="0" borderId="3" xfId="0" applyBorder="1" applyAlignment="1">
      <alignment horizontal="center" vertical="center" wrapText="1"/>
    </xf>
    <xf numFmtId="4" fontId="25" fillId="0" borderId="0" xfId="0" applyNumberFormat="1" applyFont="1" applyAlignment="1"/>
    <xf numFmtId="166" fontId="34" fillId="0" borderId="12" xfId="0" applyNumberFormat="1" applyFont="1" applyBorder="1" applyAlignment="1"/>
    <xf numFmtId="166" fontId="34" fillId="0" borderId="13" xfId="0" applyNumberFormat="1" applyFont="1" applyBorder="1" applyAlignment="1"/>
    <xf numFmtId="4" fontId="35" fillId="0" borderId="0" xfId="0" applyNumberFormat="1" applyFont="1" applyAlignment="1">
      <alignment vertical="center"/>
    </xf>
    <xf numFmtId="0" fontId="8" fillId="0" borderId="3" xfId="0" applyFont="1" applyBorder="1" applyAlignment="1"/>
    <xf numFmtId="0" fontId="8" fillId="0" borderId="0" xfId="0" applyFont="1" applyAlignment="1">
      <alignment horizontal="left"/>
    </xf>
    <xf numFmtId="0" fontId="6" fillId="0" borderId="0" xfId="0" applyFont="1" applyAlignment="1">
      <alignment horizontal="left"/>
    </xf>
    <xf numFmtId="0" fontId="8" fillId="0" borderId="0" xfId="0" applyFont="1" applyAlignment="1" applyProtection="1">
      <protection locked="0"/>
    </xf>
    <xf numFmtId="4" fontId="6" fillId="0" borderId="0" xfId="0" applyNumberFormat="1" applyFont="1" applyAlignment="1"/>
    <xf numFmtId="0" fontId="8" fillId="0" borderId="14" xfId="0" applyFont="1" applyBorder="1" applyAlignment="1"/>
    <xf numFmtId="0" fontId="8" fillId="0" borderId="0" xfId="0" applyFont="1" applyBorder="1" applyAlignment="1"/>
    <xf numFmtId="166" fontId="8" fillId="0" borderId="0" xfId="0" applyNumberFormat="1" applyFont="1" applyBorder="1" applyAlignment="1"/>
    <xf numFmtId="166" fontId="8" fillId="0" borderId="15" xfId="0" applyNumberFormat="1" applyFont="1" applyBorder="1" applyAlignment="1"/>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lignment horizontal="left"/>
    </xf>
    <xf numFmtId="4" fontId="7" fillId="0" borderId="0" xfId="0" applyNumberFormat="1" applyFont="1" applyAlignment="1"/>
    <xf numFmtId="0" fontId="0" fillId="0" borderId="3" xfId="0" applyFont="1" applyBorder="1" applyAlignment="1" applyProtection="1">
      <alignment vertical="center"/>
      <protection locked="0"/>
    </xf>
    <xf numFmtId="0" fontId="23" fillId="0" borderId="22" xfId="0" applyFont="1" applyBorder="1" applyAlignment="1" applyProtection="1">
      <alignment horizontal="center" vertical="center"/>
      <protection locked="0"/>
    </xf>
    <xf numFmtId="49" fontId="23" fillId="0" borderId="22" xfId="0" applyNumberFormat="1" applyFont="1" applyBorder="1" applyAlignment="1" applyProtection="1">
      <alignment horizontal="left" vertical="center" wrapText="1"/>
      <protection locked="0"/>
    </xf>
    <xf numFmtId="0" fontId="23" fillId="0" borderId="22" xfId="0" applyFont="1" applyBorder="1" applyAlignment="1" applyProtection="1">
      <alignment horizontal="left" vertical="center" wrapText="1"/>
      <protection locked="0"/>
    </xf>
    <xf numFmtId="0" fontId="23" fillId="0" borderId="22" xfId="0" applyFont="1" applyBorder="1" applyAlignment="1" applyProtection="1">
      <alignment horizontal="center" vertical="center" wrapText="1"/>
      <protection locked="0"/>
    </xf>
    <xf numFmtId="167" fontId="23" fillId="0" borderId="22" xfId="0" applyNumberFormat="1" applyFont="1" applyBorder="1" applyAlignment="1" applyProtection="1">
      <alignment vertical="center"/>
      <protection locked="0"/>
    </xf>
    <xf numFmtId="4" fontId="23" fillId="3" borderId="22" xfId="0" applyNumberFormat="1" applyFont="1" applyFill="1" applyBorder="1" applyAlignment="1" applyProtection="1">
      <alignment vertical="center"/>
      <protection locked="0"/>
    </xf>
    <xf numFmtId="4" fontId="23" fillId="0" borderId="22" xfId="0" applyNumberFormat="1" applyFont="1" applyBorder="1" applyAlignment="1" applyProtection="1">
      <alignment vertical="center"/>
      <protection locked="0"/>
    </xf>
    <xf numFmtId="0" fontId="24" fillId="3" borderId="14" xfId="0" applyFont="1" applyFill="1" applyBorder="1" applyAlignment="1" applyProtection="1">
      <alignment horizontal="left" vertical="center"/>
      <protection locked="0"/>
    </xf>
    <xf numFmtId="0" fontId="24" fillId="0" borderId="0" xfId="0" applyFont="1" applyBorder="1" applyAlignment="1">
      <alignment horizontal="center" vertical="center"/>
    </xf>
    <xf numFmtId="166" fontId="24" fillId="0" borderId="0" xfId="0" applyNumberFormat="1" applyFont="1" applyBorder="1" applyAlignment="1">
      <alignment vertical="center"/>
    </xf>
    <xf numFmtId="166" fontId="24" fillId="0" borderId="15" xfId="0" applyNumberFormat="1" applyFont="1" applyBorder="1" applyAlignment="1">
      <alignment vertical="center"/>
    </xf>
    <xf numFmtId="0" fontId="23" fillId="0" borderId="0" xfId="0" applyFont="1" applyAlignment="1">
      <alignment horizontal="left" vertical="center"/>
    </xf>
    <xf numFmtId="4" fontId="0" fillId="0" borderId="0" xfId="0" applyNumberFormat="1" applyFont="1" applyAlignment="1">
      <alignment vertical="center"/>
    </xf>
    <xf numFmtId="0" fontId="36" fillId="0" borderId="0" xfId="0" applyFont="1" applyAlignment="1">
      <alignment horizontal="left" vertical="center"/>
    </xf>
    <xf numFmtId="0" fontId="37" fillId="0" borderId="0" xfId="1" applyFont="1" applyAlignment="1">
      <alignment vertical="center" wrapText="1"/>
    </xf>
    <xf numFmtId="0" fontId="0" fillId="0" borderId="0" xfId="0" applyFont="1" applyAlignment="1" applyProtection="1">
      <alignment vertical="center"/>
      <protection locked="0"/>
    </xf>
    <xf numFmtId="0" fontId="0" fillId="0" borderId="14" xfId="0" applyFont="1" applyBorder="1" applyAlignment="1">
      <alignment vertical="center"/>
    </xf>
    <xf numFmtId="0" fontId="0" fillId="0" borderId="0" xfId="0" applyBorder="1" applyAlignment="1">
      <alignment vertical="center"/>
    </xf>
    <xf numFmtId="0" fontId="9" fillId="0" borderId="3" xfId="0" applyFont="1" applyBorder="1" applyAlignment="1">
      <alignment vertical="center"/>
    </xf>
    <xf numFmtId="0" fontId="38" fillId="0" borderId="0" xfId="0" applyFont="1" applyAlignment="1">
      <alignment horizontal="left" vertical="center"/>
    </xf>
    <xf numFmtId="0" fontId="9" fillId="0" borderId="0" xfId="0" applyFont="1" applyAlignment="1">
      <alignment horizontal="left" vertical="center"/>
    </xf>
    <xf numFmtId="0" fontId="9" fillId="0" borderId="0" xfId="0" applyFont="1" applyAlignment="1">
      <alignment horizontal="left" vertical="center" wrapText="1"/>
    </xf>
    <xf numFmtId="167" fontId="9" fillId="0" borderId="0" xfId="0" applyNumberFormat="1" applyFont="1" applyAlignment="1">
      <alignment vertical="center"/>
    </xf>
    <xf numFmtId="0" fontId="9" fillId="0" borderId="0" xfId="0" applyFont="1" applyAlignment="1" applyProtection="1">
      <alignment vertical="center"/>
      <protection locked="0"/>
    </xf>
    <xf numFmtId="0" fontId="9" fillId="0" borderId="14" xfId="0" applyFont="1" applyBorder="1" applyAlignment="1">
      <alignment vertical="center"/>
    </xf>
    <xf numFmtId="0" fontId="9" fillId="0" borderId="0" xfId="0" applyFont="1" applyBorder="1" applyAlignment="1">
      <alignment vertical="center"/>
    </xf>
    <xf numFmtId="0" fontId="9" fillId="0" borderId="15" xfId="0" applyFont="1" applyBorder="1" applyAlignment="1">
      <alignment vertical="center"/>
    </xf>
    <xf numFmtId="0" fontId="10" fillId="0" borderId="3" xfId="0" applyFont="1" applyBorder="1" applyAlignment="1">
      <alignment vertical="center"/>
    </xf>
    <xf numFmtId="0" fontId="10" fillId="0" borderId="0" xfId="0" applyFont="1" applyAlignment="1">
      <alignment horizontal="left" vertical="center"/>
    </xf>
    <xf numFmtId="0" fontId="10" fillId="0" borderId="0" xfId="0" applyFont="1" applyAlignment="1">
      <alignment horizontal="left" vertical="center" wrapText="1"/>
    </xf>
    <xf numFmtId="167" fontId="10" fillId="0" borderId="0" xfId="0" applyNumberFormat="1" applyFont="1" applyAlignment="1">
      <alignment vertical="center"/>
    </xf>
    <xf numFmtId="0" fontId="10" fillId="0" borderId="0" xfId="0" applyFont="1" applyAlignment="1" applyProtection="1">
      <alignment vertical="center"/>
      <protection locked="0"/>
    </xf>
    <xf numFmtId="0" fontId="10" fillId="0" borderId="14" xfId="0" applyFont="1" applyBorder="1" applyAlignment="1">
      <alignment vertical="center"/>
    </xf>
    <xf numFmtId="0" fontId="10" fillId="0" borderId="0" xfId="0" applyFont="1" applyBorder="1" applyAlignment="1">
      <alignment vertical="center"/>
    </xf>
    <xf numFmtId="0" fontId="10" fillId="0" borderId="15" xfId="0" applyFont="1" applyBorder="1" applyAlignment="1">
      <alignment vertical="center"/>
    </xf>
    <xf numFmtId="0" fontId="39" fillId="0" borderId="0" xfId="0" applyFont="1" applyAlignment="1">
      <alignment vertical="center" wrapText="1"/>
    </xf>
    <xf numFmtId="0" fontId="11" fillId="0" borderId="3" xfId="0" applyFont="1" applyBorder="1" applyAlignment="1">
      <alignment vertical="center"/>
    </xf>
    <xf numFmtId="0" fontId="11" fillId="0" borderId="0" xfId="0" applyFont="1" applyAlignment="1">
      <alignment horizontal="left" vertical="center"/>
    </xf>
    <xf numFmtId="0" fontId="11" fillId="0" borderId="0" xfId="0" applyFont="1" applyAlignment="1">
      <alignment horizontal="left" vertical="center" wrapText="1"/>
    </xf>
    <xf numFmtId="0" fontId="11" fillId="0" borderId="0" xfId="0" applyFont="1" applyAlignment="1" applyProtection="1">
      <alignment vertical="center"/>
      <protection locked="0"/>
    </xf>
    <xf numFmtId="0" fontId="11" fillId="0" borderId="14" xfId="0" applyFont="1" applyBorder="1" applyAlignment="1">
      <alignment vertical="center"/>
    </xf>
    <xf numFmtId="0" fontId="11" fillId="0" borderId="0" xfId="0" applyFont="1" applyBorder="1" applyAlignment="1">
      <alignment vertical="center"/>
    </xf>
    <xf numFmtId="0" fontId="11" fillId="0" borderId="15" xfId="0" applyFont="1" applyBorder="1" applyAlignment="1">
      <alignment vertical="center"/>
    </xf>
    <xf numFmtId="0" fontId="40" fillId="0" borderId="22" xfId="0" applyFont="1" applyBorder="1" applyAlignment="1" applyProtection="1">
      <alignment horizontal="center" vertical="center"/>
      <protection locked="0"/>
    </xf>
    <xf numFmtId="49" fontId="40" fillId="0" borderId="22" xfId="0" applyNumberFormat="1" applyFont="1" applyBorder="1" applyAlignment="1" applyProtection="1">
      <alignment horizontal="left" vertical="center" wrapText="1"/>
      <protection locked="0"/>
    </xf>
    <xf numFmtId="0" fontId="40" fillId="0" borderId="22" xfId="0" applyFont="1" applyBorder="1" applyAlignment="1" applyProtection="1">
      <alignment horizontal="left" vertical="center" wrapText="1"/>
      <protection locked="0"/>
    </xf>
    <xf numFmtId="0" fontId="40" fillId="0" borderId="22" xfId="0" applyFont="1" applyBorder="1" applyAlignment="1" applyProtection="1">
      <alignment horizontal="center" vertical="center" wrapText="1"/>
      <protection locked="0"/>
    </xf>
    <xf numFmtId="167" fontId="40" fillId="0" borderId="22" xfId="0" applyNumberFormat="1" applyFont="1" applyBorder="1" applyAlignment="1" applyProtection="1">
      <alignment vertical="center"/>
      <protection locked="0"/>
    </xf>
    <xf numFmtId="4" fontId="40" fillId="3" borderId="22" xfId="0" applyNumberFormat="1" applyFont="1" applyFill="1" applyBorder="1" applyAlignment="1" applyProtection="1">
      <alignment vertical="center"/>
      <protection locked="0"/>
    </xf>
    <xf numFmtId="4" fontId="40" fillId="0" borderId="22" xfId="0" applyNumberFormat="1" applyFont="1" applyBorder="1" applyAlignment="1" applyProtection="1">
      <alignment vertical="center"/>
      <protection locked="0"/>
    </xf>
    <xf numFmtId="0" fontId="41" fillId="0" borderId="3" xfId="0" applyFont="1" applyBorder="1" applyAlignment="1">
      <alignment vertical="center"/>
    </xf>
    <xf numFmtId="0" fontId="40" fillId="3" borderId="14" xfId="0" applyFont="1" applyFill="1" applyBorder="1" applyAlignment="1" applyProtection="1">
      <alignment horizontal="left" vertical="center"/>
      <protection locked="0"/>
    </xf>
    <xf numFmtId="0" fontId="40" fillId="0" borderId="0" xfId="0" applyFont="1" applyBorder="1" applyAlignment="1">
      <alignment horizontal="center" vertical="center"/>
    </xf>
    <xf numFmtId="0" fontId="12" fillId="0" borderId="3" xfId="0" applyFont="1" applyBorder="1" applyAlignment="1">
      <alignment vertical="center"/>
    </xf>
    <xf numFmtId="0" fontId="12" fillId="0" borderId="0" xfId="0" applyFont="1" applyAlignment="1">
      <alignment horizontal="left" vertical="center"/>
    </xf>
    <xf numFmtId="0" fontId="12" fillId="0" borderId="0" xfId="0" applyFont="1" applyAlignment="1">
      <alignment horizontal="left" vertical="center" wrapText="1"/>
    </xf>
    <xf numFmtId="167" fontId="12" fillId="0" borderId="0" xfId="0" applyNumberFormat="1" applyFont="1" applyAlignment="1">
      <alignment vertical="center"/>
    </xf>
    <xf numFmtId="0" fontId="12" fillId="0" borderId="0" xfId="0" applyFont="1" applyAlignment="1" applyProtection="1">
      <alignment vertical="center"/>
      <protection locked="0"/>
    </xf>
    <xf numFmtId="0" fontId="12" fillId="0" borderId="14" xfId="0" applyFont="1" applyBorder="1" applyAlignment="1">
      <alignment vertical="center"/>
    </xf>
    <xf numFmtId="0" fontId="12" fillId="0" borderId="0" xfId="0" applyFont="1" applyBorder="1" applyAlignment="1">
      <alignment vertical="center"/>
    </xf>
    <xf numFmtId="0" fontId="12" fillId="0" borderId="15" xfId="0" applyFont="1" applyBorder="1" applyAlignment="1">
      <alignment vertical="center"/>
    </xf>
    <xf numFmtId="167" fontId="23" fillId="3" borderId="22" xfId="0" applyNumberFormat="1" applyFont="1" applyFill="1" applyBorder="1" applyAlignment="1" applyProtection="1">
      <alignment vertical="center"/>
      <protection locked="0"/>
    </xf>
    <xf numFmtId="0" fontId="0" fillId="0" borderId="19" xfId="0" applyFont="1" applyBorder="1" applyAlignment="1">
      <alignment vertical="center"/>
    </xf>
    <xf numFmtId="0" fontId="0" fillId="0" borderId="20" xfId="0" applyBorder="1" applyAlignment="1">
      <alignment vertical="center"/>
    </xf>
    <xf numFmtId="0" fontId="0" fillId="0" borderId="20" xfId="0" applyFont="1" applyBorder="1" applyAlignment="1">
      <alignment vertical="center"/>
    </xf>
    <xf numFmtId="0" fontId="0" fillId="0" borderId="21" xfId="0" applyFont="1" applyBorder="1" applyAlignment="1">
      <alignment vertical="center"/>
    </xf>
    <xf numFmtId="0" fontId="40" fillId="3" borderId="19" xfId="0" applyFont="1" applyFill="1" applyBorder="1" applyAlignment="1" applyProtection="1">
      <alignment horizontal="left" vertical="center"/>
      <protection locked="0"/>
    </xf>
    <xf numFmtId="0" fontId="40" fillId="0" borderId="20" xfId="0" applyFont="1" applyBorder="1" applyAlignment="1">
      <alignment horizontal="center" vertical="center"/>
    </xf>
    <xf numFmtId="166" fontId="24" fillId="0" borderId="20" xfId="0" applyNumberFormat="1" applyFont="1" applyBorder="1" applyAlignment="1">
      <alignment vertical="center"/>
    </xf>
    <xf numFmtId="166" fontId="24" fillId="0" borderId="21" xfId="0" applyNumberFormat="1" applyFont="1" applyBorder="1" applyAlignment="1">
      <alignment vertical="center"/>
    </xf>
    <xf numFmtId="0" fontId="24" fillId="3" borderId="19" xfId="0" applyFont="1" applyFill="1" applyBorder="1" applyAlignment="1" applyProtection="1">
      <alignment horizontal="left" vertical="center"/>
      <protection locked="0"/>
    </xf>
    <xf numFmtId="0" fontId="24" fillId="0" borderId="20" xfId="0" applyFont="1" applyBorder="1" applyAlignment="1">
      <alignment horizontal="center" vertical="center"/>
    </xf>
    <xf numFmtId="0" fontId="43" fillId="0" borderId="22" xfId="0" applyFont="1" applyBorder="1" applyAlignment="1" applyProtection="1">
      <alignment horizontal="left" vertical="center" wrapText="1"/>
      <protection locked="0"/>
    </xf>
    <xf numFmtId="4" fontId="7" fillId="0" borderId="0" xfId="0" applyNumberFormat="1" applyFont="1" applyAlignment="1">
      <alignment vertical="center"/>
    </xf>
    <xf numFmtId="0" fontId="7" fillId="0" borderId="0" xfId="0" applyFont="1" applyAlignment="1">
      <alignment vertical="center"/>
    </xf>
    <xf numFmtId="4" fontId="29" fillId="0" borderId="0" xfId="0" applyNumberFormat="1" applyFont="1" applyAlignment="1">
      <alignment vertical="center"/>
    </xf>
    <xf numFmtId="0" fontId="29" fillId="0" borderId="0" xfId="0" applyFont="1" applyAlignment="1">
      <alignment vertical="center"/>
    </xf>
    <xf numFmtId="0" fontId="21" fillId="0" borderId="11" xfId="0" applyFont="1" applyBorder="1" applyAlignment="1">
      <alignment horizontal="center" vertical="center"/>
    </xf>
    <xf numFmtId="0" fontId="21" fillId="0" borderId="12" xfId="0" applyFont="1" applyBorder="1" applyAlignment="1">
      <alignment horizontal="left" vertical="center"/>
    </xf>
    <xf numFmtId="0" fontId="22" fillId="0" borderId="14" xfId="0" applyFont="1" applyBorder="1" applyAlignment="1">
      <alignment horizontal="left" vertical="center"/>
    </xf>
    <xf numFmtId="0" fontId="22" fillId="0" borderId="0" xfId="0" applyFont="1" applyBorder="1" applyAlignment="1">
      <alignment horizontal="left" vertical="center"/>
    </xf>
    <xf numFmtId="4" fontId="25" fillId="0" borderId="0" xfId="0" applyNumberFormat="1" applyFont="1" applyAlignment="1">
      <alignment vertical="center"/>
    </xf>
    <xf numFmtId="4" fontId="4" fillId="4" borderId="7" xfId="0" applyNumberFormat="1" applyFont="1" applyFill="1" applyBorder="1" applyAlignment="1">
      <alignment vertical="center"/>
    </xf>
    <xf numFmtId="0" fontId="0" fillId="4" borderId="7" xfId="0" applyFont="1" applyFill="1" applyBorder="1" applyAlignment="1">
      <alignment vertical="center"/>
    </xf>
    <xf numFmtId="0" fontId="0" fillId="4" borderId="8" xfId="0" applyFont="1" applyFill="1" applyBorder="1" applyAlignment="1">
      <alignment vertical="center"/>
    </xf>
    <xf numFmtId="0" fontId="4" fillId="4" borderId="7" xfId="0" applyFont="1" applyFill="1" applyBorder="1" applyAlignment="1">
      <alignment horizontal="left" vertical="center"/>
    </xf>
    <xf numFmtId="0" fontId="14" fillId="2" borderId="0" xfId="0" applyFont="1" applyFill="1" applyAlignment="1">
      <alignment horizontal="center" vertical="center"/>
    </xf>
    <xf numFmtId="0" fontId="0" fillId="0" borderId="0" xfId="0"/>
    <xf numFmtId="4" fontId="7" fillId="0" borderId="0" xfId="0" applyNumberFormat="1" applyFont="1" applyAlignment="1">
      <alignment horizontal="right" vertical="center"/>
    </xf>
    <xf numFmtId="4" fontId="29" fillId="0" borderId="0" xfId="0" applyNumberFormat="1" applyFont="1" applyAlignment="1">
      <alignment horizontal="right" vertical="center"/>
    </xf>
    <xf numFmtId="0" fontId="23" fillId="5" borderId="7" xfId="0" applyFont="1" applyFill="1" applyBorder="1" applyAlignment="1">
      <alignment horizontal="right" vertical="center"/>
    </xf>
    <xf numFmtId="0" fontId="23" fillId="5" borderId="7" xfId="0" applyFont="1" applyFill="1" applyBorder="1" applyAlignment="1">
      <alignment horizontal="left" vertical="center"/>
    </xf>
    <xf numFmtId="0" fontId="2" fillId="0" borderId="0" xfId="0" applyFont="1" applyAlignment="1">
      <alignment vertical="center" wrapText="1"/>
    </xf>
    <xf numFmtId="0" fontId="2" fillId="0" borderId="0" xfId="0" applyFont="1" applyAlignment="1">
      <alignment vertical="center"/>
    </xf>
    <xf numFmtId="165" fontId="2" fillId="0" borderId="0" xfId="0" applyNumberFormat="1" applyFont="1" applyAlignment="1">
      <alignment horizontal="left" vertical="center"/>
    </xf>
    <xf numFmtId="0" fontId="23" fillId="5" borderId="7" xfId="0" applyFont="1" applyFill="1" applyBorder="1" applyAlignment="1">
      <alignment horizontal="center" vertical="center"/>
    </xf>
    <xf numFmtId="0" fontId="23" fillId="5" borderId="8" xfId="0" applyFont="1" applyFill="1" applyBorder="1" applyAlignment="1">
      <alignment horizontal="left" vertical="center"/>
    </xf>
    <xf numFmtId="0" fontId="17" fillId="0" borderId="0" xfId="0" applyFont="1" applyAlignment="1">
      <alignment horizontal="left" vertical="top" wrapText="1"/>
    </xf>
    <xf numFmtId="0" fontId="17" fillId="0" borderId="0" xfId="0" applyFont="1" applyAlignment="1">
      <alignment horizontal="left" vertical="center"/>
    </xf>
    <xf numFmtId="0" fontId="19" fillId="0" borderId="0" xfId="0" applyFont="1" applyAlignment="1">
      <alignment horizontal="left" vertical="center"/>
    </xf>
    <xf numFmtId="0" fontId="2" fillId="0" borderId="0" xfId="0" applyFont="1" applyAlignment="1">
      <alignment horizontal="left" vertical="center"/>
    </xf>
    <xf numFmtId="0" fontId="3" fillId="0" borderId="0" xfId="0" applyFont="1" applyAlignment="1">
      <alignment horizontal="left" vertical="top" wrapText="1"/>
    </xf>
    <xf numFmtId="49" fontId="2" fillId="3" borderId="0" xfId="0" applyNumberFormat="1" applyFont="1" applyFill="1" applyAlignment="1" applyProtection="1">
      <alignment horizontal="left" vertical="center"/>
      <protection locked="0"/>
    </xf>
    <xf numFmtId="49" fontId="2" fillId="0" borderId="0" xfId="0" applyNumberFormat="1" applyFont="1" applyAlignment="1">
      <alignment horizontal="left" vertical="center"/>
    </xf>
    <xf numFmtId="0" fontId="2" fillId="0" borderId="0" xfId="0" applyFont="1" applyAlignment="1">
      <alignment horizontal="left" vertical="center" wrapText="1"/>
    </xf>
    <xf numFmtId="4" fontId="18" fillId="0" borderId="5" xfId="0" applyNumberFormat="1" applyFont="1" applyBorder="1" applyAlignment="1">
      <alignment vertical="center"/>
    </xf>
    <xf numFmtId="0" fontId="0" fillId="0" borderId="5" xfId="0" applyFont="1" applyBorder="1" applyAlignment="1">
      <alignment vertical="center"/>
    </xf>
    <xf numFmtId="0" fontId="1" fillId="0" borderId="0" xfId="0" applyFont="1" applyAlignment="1">
      <alignment horizontal="right" vertical="center"/>
    </xf>
    <xf numFmtId="4" fontId="19" fillId="0" borderId="0" xfId="0" applyNumberFormat="1" applyFont="1" applyAlignment="1">
      <alignment vertical="center"/>
    </xf>
    <xf numFmtId="0" fontId="1" fillId="0" borderId="0" xfId="0" applyFont="1" applyAlignment="1">
      <alignment vertical="center"/>
    </xf>
    <xf numFmtId="164" fontId="1" fillId="0" borderId="0" xfId="0" applyNumberFormat="1" applyFont="1" applyAlignment="1">
      <alignment horizontal="left" vertical="center"/>
    </xf>
    <xf numFmtId="0" fontId="31" fillId="0" borderId="0" xfId="0" applyFont="1" applyAlignment="1">
      <alignment horizontal="left" vertical="center" wrapText="1"/>
    </xf>
    <xf numFmtId="0" fontId="28" fillId="0" borderId="0" xfId="0" applyFont="1" applyAlignment="1">
      <alignment horizontal="left" vertical="center" wrapText="1"/>
    </xf>
    <xf numFmtId="0" fontId="3" fillId="0" borderId="0" xfId="0" applyFont="1" applyAlignment="1">
      <alignment horizontal="left" vertical="center" wrapText="1"/>
    </xf>
    <xf numFmtId="0" fontId="3" fillId="0" borderId="0" xfId="0" applyFont="1" applyAlignment="1">
      <alignment vertical="center"/>
    </xf>
    <xf numFmtId="4" fontId="25" fillId="0" borderId="0" xfId="0" applyNumberFormat="1" applyFont="1" applyAlignment="1">
      <alignment horizontal="right" vertical="center"/>
    </xf>
    <xf numFmtId="0" fontId="23" fillId="5" borderId="6" xfId="0" applyFont="1" applyFill="1" applyBorder="1" applyAlignment="1">
      <alignment horizontal="center" vertical="center"/>
    </xf>
    <xf numFmtId="0" fontId="0" fillId="0" borderId="0" xfId="0" applyFont="1" applyAlignment="1">
      <alignment vertical="center"/>
    </xf>
    <xf numFmtId="0" fontId="1" fillId="0" borderId="0" xfId="0" applyFont="1" applyAlignment="1">
      <alignment horizontal="left" vertical="center" wrapText="1"/>
    </xf>
    <xf numFmtId="0" fontId="1" fillId="0" borderId="0" xfId="0" applyFont="1" applyAlignment="1">
      <alignment horizontal="left" vertical="center"/>
    </xf>
    <xf numFmtId="0" fontId="2" fillId="3" borderId="0" xfId="0" applyFont="1" applyFill="1" applyAlignment="1" applyProtection="1">
      <alignment horizontal="left" vertical="center"/>
      <protection locked="0"/>
    </xf>
    <xf numFmtId="0" fontId="22" fillId="0" borderId="0" xfId="0" applyFont="1" applyAlignment="1">
      <alignment horizontal="left" vertical="center"/>
    </xf>
    <xf numFmtId="0" fontId="2" fillId="0" borderId="0" xfId="0" applyFont="1" applyAlignment="1">
      <alignment horizontal="left" vertical="top" wrapText="1"/>
    </xf>
  </cellXfs>
  <cellStyles count="2">
    <cellStyle name="Hypertextový odkaz" xfId="1" builtinId="8"/>
    <cellStyle name="Normální" xfId="0" builtinId="0" customBuiltin="1"/>
  </cellStyles>
  <dxfs count="0"/>
  <tableStyles count="0"/>
  <colors>
    <mruColors>
      <color rgb="FF0000FF"/>
      <color rgb="FF0066FF"/>
      <color rgb="FF00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0.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17" Type="http://schemas.openxmlformats.org/officeDocument/2006/relationships/hyperlink" Target="https://podminky.urs.cz/item/CS_URS_2025_01/776121113" TargetMode="External"/><Relationship Id="rId21" Type="http://schemas.openxmlformats.org/officeDocument/2006/relationships/hyperlink" Target="https://podminky.urs.cz/item/CS_URS_2025_01/342272235" TargetMode="External"/><Relationship Id="rId42" Type="http://schemas.openxmlformats.org/officeDocument/2006/relationships/hyperlink" Target="https://podminky.urs.cz/item/CS_URS_2025_01/613142001" TargetMode="External"/><Relationship Id="rId63" Type="http://schemas.openxmlformats.org/officeDocument/2006/relationships/hyperlink" Target="https://podminky.urs.cz/item/CS_URS_2025_01/962052210" TargetMode="External"/><Relationship Id="rId84" Type="http://schemas.openxmlformats.org/officeDocument/2006/relationships/hyperlink" Target="https://podminky.urs.cz/item/CS_URS_2025_01/985312131" TargetMode="External"/><Relationship Id="rId138" Type="http://schemas.openxmlformats.org/officeDocument/2006/relationships/hyperlink" Target="https://podminky.urs.cz/item/CS_URS_2025_01/783923161" TargetMode="External"/><Relationship Id="rId16" Type="http://schemas.openxmlformats.org/officeDocument/2006/relationships/hyperlink" Target="https://podminky.urs.cz/item/CS_URS_2025_01/317141447" TargetMode="External"/><Relationship Id="rId107" Type="http://schemas.openxmlformats.org/officeDocument/2006/relationships/hyperlink" Target="https://podminky.urs.cz/item/CS_URS_2025_01/771151012" TargetMode="External"/><Relationship Id="rId11" Type="http://schemas.openxmlformats.org/officeDocument/2006/relationships/hyperlink" Target="https://podminky.urs.cz/item/CS_URS_2025_01/311272311" TargetMode="External"/><Relationship Id="rId32" Type="http://schemas.openxmlformats.org/officeDocument/2006/relationships/hyperlink" Target="https://podminky.urs.cz/item/CS_URS_2025_01/612131121" TargetMode="External"/><Relationship Id="rId37" Type="http://schemas.openxmlformats.org/officeDocument/2006/relationships/hyperlink" Target="https://podminky.urs.cz/item/CS_URS_2025_01/612321191" TargetMode="External"/><Relationship Id="rId53" Type="http://schemas.openxmlformats.org/officeDocument/2006/relationships/hyperlink" Target="https://podminky.urs.cz/item/CS_URS_2025_01/633811111" TargetMode="External"/><Relationship Id="rId58" Type="http://schemas.openxmlformats.org/officeDocument/2006/relationships/hyperlink" Target="https://podminky.urs.cz/item/CS_URS_2025_01/953961113" TargetMode="External"/><Relationship Id="rId74" Type="http://schemas.openxmlformats.org/officeDocument/2006/relationships/hyperlink" Target="https://podminky.urs.cz/item/CS_URS_2025_01/972054691" TargetMode="External"/><Relationship Id="rId79" Type="http://schemas.openxmlformats.org/officeDocument/2006/relationships/hyperlink" Target="https://podminky.urs.cz/item/CS_URS_2025_01/978059541" TargetMode="External"/><Relationship Id="rId102" Type="http://schemas.openxmlformats.org/officeDocument/2006/relationships/hyperlink" Target="https://podminky.urs.cz/item/CS_URS_2025_01/767995102" TargetMode="External"/><Relationship Id="rId123" Type="http://schemas.openxmlformats.org/officeDocument/2006/relationships/hyperlink" Target="https://podminky.urs.cz/item/CS_URS_2025_01/776221111" TargetMode="External"/><Relationship Id="rId128" Type="http://schemas.openxmlformats.org/officeDocument/2006/relationships/hyperlink" Target="https://podminky.urs.cz/item/CS_URS_2025_01/776431111" TargetMode="External"/><Relationship Id="rId5" Type="http://schemas.openxmlformats.org/officeDocument/2006/relationships/hyperlink" Target="https://podminky.urs.cz/item/CS_URS_2025_01/162751119" TargetMode="External"/><Relationship Id="rId90" Type="http://schemas.openxmlformats.org/officeDocument/2006/relationships/hyperlink" Target="https://podminky.urs.cz/item/CS_URS_2025_01/997321611" TargetMode="External"/><Relationship Id="rId95" Type="http://schemas.openxmlformats.org/officeDocument/2006/relationships/hyperlink" Target="https://podminky.urs.cz/item/CS_URS_2025_01/763121714" TargetMode="External"/><Relationship Id="rId22" Type="http://schemas.openxmlformats.org/officeDocument/2006/relationships/hyperlink" Target="https://podminky.urs.cz/item/CS_URS_2025_01/342272245" TargetMode="External"/><Relationship Id="rId27" Type="http://schemas.openxmlformats.org/officeDocument/2006/relationships/hyperlink" Target="https://podminky.urs.cz/item/CS_URS_2025_01/611135101" TargetMode="External"/><Relationship Id="rId43" Type="http://schemas.openxmlformats.org/officeDocument/2006/relationships/hyperlink" Target="https://podminky.urs.cz/item/CS_URS_2025_01/613341121" TargetMode="External"/><Relationship Id="rId48" Type="http://schemas.openxmlformats.org/officeDocument/2006/relationships/hyperlink" Target="https://podminky.urs.cz/item/CS_URS_2025_01/631362021" TargetMode="External"/><Relationship Id="rId64" Type="http://schemas.openxmlformats.org/officeDocument/2006/relationships/hyperlink" Target="https://podminky.urs.cz/item/CS_URS_2025_01/962052211" TargetMode="External"/><Relationship Id="rId69" Type="http://schemas.openxmlformats.org/officeDocument/2006/relationships/hyperlink" Target="https://podminky.urs.cz/item/CS_URS_2025_01/965081213" TargetMode="External"/><Relationship Id="rId113" Type="http://schemas.openxmlformats.org/officeDocument/2006/relationships/hyperlink" Target="https://podminky.urs.cz/item/CS_URS_2025_01/776111116" TargetMode="External"/><Relationship Id="rId118" Type="http://schemas.openxmlformats.org/officeDocument/2006/relationships/hyperlink" Target="https://podminky.urs.cz/item/CS_URS_2025_01/776141122" TargetMode="External"/><Relationship Id="rId134" Type="http://schemas.openxmlformats.org/officeDocument/2006/relationships/hyperlink" Target="https://podminky.urs.cz/item/CS_URS_2025_01/781131264" TargetMode="External"/><Relationship Id="rId139" Type="http://schemas.openxmlformats.org/officeDocument/2006/relationships/hyperlink" Target="https://podminky.urs.cz/item/CS_URS_2025_01/783923171" TargetMode="External"/><Relationship Id="rId80" Type="http://schemas.openxmlformats.org/officeDocument/2006/relationships/hyperlink" Target="https://podminky.urs.cz/item/CS_URS_2025_01/985112131" TargetMode="External"/><Relationship Id="rId85" Type="http://schemas.openxmlformats.org/officeDocument/2006/relationships/hyperlink" Target="https://podminky.urs.cz/item/CS_URS_2025_01/985323111" TargetMode="External"/><Relationship Id="rId12" Type="http://schemas.openxmlformats.org/officeDocument/2006/relationships/hyperlink" Target="https://podminky.urs.cz/item/CS_URS_2025_01/317141422" TargetMode="External"/><Relationship Id="rId17" Type="http://schemas.openxmlformats.org/officeDocument/2006/relationships/hyperlink" Target="https://podminky.urs.cz/item/CS_URS_2025_01/317141449" TargetMode="External"/><Relationship Id="rId33" Type="http://schemas.openxmlformats.org/officeDocument/2006/relationships/hyperlink" Target="https://podminky.urs.cz/item/CS_URS_2025_01/612135101" TargetMode="External"/><Relationship Id="rId38" Type="http://schemas.openxmlformats.org/officeDocument/2006/relationships/hyperlink" Target="https://podminky.urs.cz/item/CS_URS_2025_01/612341121" TargetMode="External"/><Relationship Id="rId59" Type="http://schemas.openxmlformats.org/officeDocument/2006/relationships/hyperlink" Target="https://podminky.urs.cz/item/CS_URS_2025_01/953962113" TargetMode="External"/><Relationship Id="rId103" Type="http://schemas.openxmlformats.org/officeDocument/2006/relationships/hyperlink" Target="https://podminky.urs.cz/item/CS_URS_2025_01/767995114" TargetMode="External"/><Relationship Id="rId108" Type="http://schemas.openxmlformats.org/officeDocument/2006/relationships/hyperlink" Target="https://podminky.urs.cz/item/CS_URS_2025_01/771574476" TargetMode="External"/><Relationship Id="rId124" Type="http://schemas.openxmlformats.org/officeDocument/2006/relationships/hyperlink" Target="https://podminky.urs.cz/item/CS_URS_2025_01/776301811" TargetMode="External"/><Relationship Id="rId129" Type="http://schemas.openxmlformats.org/officeDocument/2006/relationships/hyperlink" Target="https://podminky.urs.cz/item/CS_URS_2025_01/776223111" TargetMode="External"/><Relationship Id="rId54" Type="http://schemas.openxmlformats.org/officeDocument/2006/relationships/hyperlink" Target="https://podminky.urs.cz/item/CS_URS_2025_01/912113113" TargetMode="External"/><Relationship Id="rId70" Type="http://schemas.openxmlformats.org/officeDocument/2006/relationships/hyperlink" Target="https://podminky.urs.cz/item/CS_URS_2025_01/968072356" TargetMode="External"/><Relationship Id="rId75" Type="http://schemas.openxmlformats.org/officeDocument/2006/relationships/hyperlink" Target="https://podminky.urs.cz/item/CS_URS_2025_01/977211112" TargetMode="External"/><Relationship Id="rId91" Type="http://schemas.openxmlformats.org/officeDocument/2006/relationships/hyperlink" Target="https://podminky.urs.cz/item/CS_URS_2025_01/998018002" TargetMode="External"/><Relationship Id="rId96" Type="http://schemas.openxmlformats.org/officeDocument/2006/relationships/hyperlink" Target="https://podminky.urs.cz/item/CS_URS_2025_01/763121751" TargetMode="External"/><Relationship Id="rId140" Type="http://schemas.openxmlformats.org/officeDocument/2006/relationships/drawing" Target="../drawings/drawing2.xml"/><Relationship Id="rId1" Type="http://schemas.openxmlformats.org/officeDocument/2006/relationships/hyperlink" Target="https://podminky.urs.cz/item/CS_URS_2025_01/139711111" TargetMode="External"/><Relationship Id="rId6" Type="http://schemas.openxmlformats.org/officeDocument/2006/relationships/hyperlink" Target="https://podminky.urs.cz/item/CS_URS_2025_01/171201231" TargetMode="External"/><Relationship Id="rId23" Type="http://schemas.openxmlformats.org/officeDocument/2006/relationships/hyperlink" Target="https://podminky.urs.cz/item/CS_URS_2025_01/346244381" TargetMode="External"/><Relationship Id="rId28" Type="http://schemas.openxmlformats.org/officeDocument/2006/relationships/hyperlink" Target="https://podminky.urs.cz/item/CS_URS_2025_01/611341121" TargetMode="External"/><Relationship Id="rId49" Type="http://schemas.openxmlformats.org/officeDocument/2006/relationships/hyperlink" Target="https://podminky.urs.cz/item/CS_URS_2025_01/632450131" TargetMode="External"/><Relationship Id="rId114" Type="http://schemas.openxmlformats.org/officeDocument/2006/relationships/hyperlink" Target="https://podminky.urs.cz/item/CS_URS_2025_01/776111311" TargetMode="External"/><Relationship Id="rId119" Type="http://schemas.openxmlformats.org/officeDocument/2006/relationships/hyperlink" Target="https://podminky.urs.cz/item/CS_URS_2025_01/776141222" TargetMode="External"/><Relationship Id="rId44" Type="http://schemas.openxmlformats.org/officeDocument/2006/relationships/hyperlink" Target="https://podminky.urs.cz/item/CS_URS_2025_01/613341191" TargetMode="External"/><Relationship Id="rId60" Type="http://schemas.openxmlformats.org/officeDocument/2006/relationships/hyperlink" Target="https://podminky.urs.cz/item/CS_URS_2025_01/953965121" TargetMode="External"/><Relationship Id="rId65" Type="http://schemas.openxmlformats.org/officeDocument/2006/relationships/hyperlink" Target="https://podminky.urs.cz/item/CS_URS_2025_01/965042221" TargetMode="External"/><Relationship Id="rId81" Type="http://schemas.openxmlformats.org/officeDocument/2006/relationships/hyperlink" Target="https://podminky.urs.cz/item/CS_URS_2025_01/985112133" TargetMode="External"/><Relationship Id="rId86" Type="http://schemas.openxmlformats.org/officeDocument/2006/relationships/hyperlink" Target="https://podminky.urs.cz/item/CS_URS_2025_01/997013212" TargetMode="External"/><Relationship Id="rId130" Type="http://schemas.openxmlformats.org/officeDocument/2006/relationships/hyperlink" Target="https://podminky.urs.cz/item/CS_URS_2025_01/998776122" TargetMode="External"/><Relationship Id="rId135" Type="http://schemas.openxmlformats.org/officeDocument/2006/relationships/hyperlink" Target="https://podminky.urs.cz/item/CS_URS_2025_01/781472217" TargetMode="External"/><Relationship Id="rId13" Type="http://schemas.openxmlformats.org/officeDocument/2006/relationships/hyperlink" Target="https://podminky.urs.cz/item/CS_URS_2025_01/317141442" TargetMode="External"/><Relationship Id="rId18" Type="http://schemas.openxmlformats.org/officeDocument/2006/relationships/hyperlink" Target="https://podminky.urs.cz/item/CS_URS_2025_01/317142422" TargetMode="External"/><Relationship Id="rId39" Type="http://schemas.openxmlformats.org/officeDocument/2006/relationships/hyperlink" Target="https://podminky.urs.cz/item/CS_URS_2025_01/612341191" TargetMode="External"/><Relationship Id="rId109" Type="http://schemas.openxmlformats.org/officeDocument/2006/relationships/hyperlink" Target="https://podminky.urs.cz/item/CS_URS_2025_01/771574476" TargetMode="External"/><Relationship Id="rId34" Type="http://schemas.openxmlformats.org/officeDocument/2006/relationships/hyperlink" Target="https://podminky.urs.cz/item/CS_URS_2025_01/612142001" TargetMode="External"/><Relationship Id="rId50" Type="http://schemas.openxmlformats.org/officeDocument/2006/relationships/hyperlink" Target="https://podminky.urs.cz/item/CS_URS_2025_01/632450132" TargetMode="External"/><Relationship Id="rId55" Type="http://schemas.openxmlformats.org/officeDocument/2006/relationships/hyperlink" Target="https://podminky.urs.cz/item/CS_URS_2025_01/949101111" TargetMode="External"/><Relationship Id="rId76" Type="http://schemas.openxmlformats.org/officeDocument/2006/relationships/hyperlink" Target="https://podminky.urs.cz/item/CS_URS_2025_01/977312113" TargetMode="External"/><Relationship Id="rId97" Type="http://schemas.openxmlformats.org/officeDocument/2006/relationships/hyperlink" Target="https://podminky.urs.cz/item/CS_URS_2025_01/763121761" TargetMode="External"/><Relationship Id="rId104" Type="http://schemas.openxmlformats.org/officeDocument/2006/relationships/hyperlink" Target="https://podminky.urs.cz/item/CS_URS_2025_01/998767312" TargetMode="External"/><Relationship Id="rId120" Type="http://schemas.openxmlformats.org/officeDocument/2006/relationships/hyperlink" Target="https://podminky.urs.cz/item/CS_URS_2025_01/776143132" TargetMode="External"/><Relationship Id="rId125" Type="http://schemas.openxmlformats.org/officeDocument/2006/relationships/hyperlink" Target="https://podminky.urs.cz/item/CS_URS_2025_01/776321112" TargetMode="External"/><Relationship Id="rId7" Type="http://schemas.openxmlformats.org/officeDocument/2006/relationships/hyperlink" Target="https://podminky.urs.cz/item/CS_URS_2025_01/171251201" TargetMode="External"/><Relationship Id="rId71" Type="http://schemas.openxmlformats.org/officeDocument/2006/relationships/hyperlink" Target="https://podminky.urs.cz/item/CS_URS_2025_01/968072455" TargetMode="External"/><Relationship Id="rId92" Type="http://schemas.openxmlformats.org/officeDocument/2006/relationships/hyperlink" Target="https://podminky.urs.cz/item/CS_URS_2025_01/711493121" TargetMode="External"/><Relationship Id="rId2" Type="http://schemas.openxmlformats.org/officeDocument/2006/relationships/hyperlink" Target="https://podminky.urs.cz/item/CS_URS_2025_01/162211311" TargetMode="External"/><Relationship Id="rId29" Type="http://schemas.openxmlformats.org/officeDocument/2006/relationships/hyperlink" Target="https://podminky.urs.cz/item/CS_URS_2025_01/611341191" TargetMode="External"/><Relationship Id="rId24" Type="http://schemas.openxmlformats.org/officeDocument/2006/relationships/hyperlink" Target="https://podminky.urs.cz/item/CS_URS_2025_01/346272266" TargetMode="External"/><Relationship Id="rId40" Type="http://schemas.openxmlformats.org/officeDocument/2006/relationships/hyperlink" Target="https://podminky.urs.cz/item/CS_URS_2025_01/613131100" TargetMode="External"/><Relationship Id="rId45" Type="http://schemas.openxmlformats.org/officeDocument/2006/relationships/hyperlink" Target="https://podminky.urs.cz/item/CS_URS_2025_01/615142012" TargetMode="External"/><Relationship Id="rId66" Type="http://schemas.openxmlformats.org/officeDocument/2006/relationships/hyperlink" Target="https://podminky.urs.cz/item/CS_URS_2025_01/965045113" TargetMode="External"/><Relationship Id="rId87" Type="http://schemas.openxmlformats.org/officeDocument/2006/relationships/hyperlink" Target="https://podminky.urs.cz/item/CS_URS_2025_01/997013631" TargetMode="External"/><Relationship Id="rId110" Type="http://schemas.openxmlformats.org/officeDocument/2006/relationships/hyperlink" Target="https://podminky.urs.cz/item/CS_URS_2025_01/771591112" TargetMode="External"/><Relationship Id="rId115" Type="http://schemas.openxmlformats.org/officeDocument/2006/relationships/hyperlink" Target="https://podminky.urs.cz/item/CS_URS_2025_01/776111323" TargetMode="External"/><Relationship Id="rId131" Type="http://schemas.openxmlformats.org/officeDocument/2006/relationships/hyperlink" Target="https://podminky.urs.cz/item/CS_URS_2025_01/998777122" TargetMode="External"/><Relationship Id="rId136" Type="http://schemas.openxmlformats.org/officeDocument/2006/relationships/hyperlink" Target="https://podminky.urs.cz/item/CS_URS_2025_01/781495115" TargetMode="External"/><Relationship Id="rId61" Type="http://schemas.openxmlformats.org/officeDocument/2006/relationships/hyperlink" Target="https://podminky.urs.cz/item/CS_URS_2025_01/962032230" TargetMode="External"/><Relationship Id="rId82" Type="http://schemas.openxmlformats.org/officeDocument/2006/relationships/hyperlink" Target="https://podminky.urs.cz/item/CS_URS_2025_01/985311311" TargetMode="External"/><Relationship Id="rId19" Type="http://schemas.openxmlformats.org/officeDocument/2006/relationships/hyperlink" Target="https://podminky.urs.cz/item/CS_URS_2025_01/317944321" TargetMode="External"/><Relationship Id="rId14" Type="http://schemas.openxmlformats.org/officeDocument/2006/relationships/hyperlink" Target="https://podminky.urs.cz/item/CS_URS_2025_01/317141443" TargetMode="External"/><Relationship Id="rId30" Type="http://schemas.openxmlformats.org/officeDocument/2006/relationships/hyperlink" Target="https://podminky.urs.cz/item/CS_URS_2025_01/612131100" TargetMode="External"/><Relationship Id="rId35" Type="http://schemas.openxmlformats.org/officeDocument/2006/relationships/hyperlink" Target="https://podminky.urs.cz/item/CS_URS_2025_01/622143003" TargetMode="External"/><Relationship Id="rId56" Type="http://schemas.openxmlformats.org/officeDocument/2006/relationships/hyperlink" Target="https://podminky.urs.cz/item/CS_URS_2025_01/952901111" TargetMode="External"/><Relationship Id="rId77" Type="http://schemas.openxmlformats.org/officeDocument/2006/relationships/hyperlink" Target="https://podminky.urs.cz/item/CS_URS_2025_01/978011191" TargetMode="External"/><Relationship Id="rId100" Type="http://schemas.openxmlformats.org/officeDocument/2006/relationships/hyperlink" Target="https://podminky.urs.cz/item/CS_URS_2025_01/998763332" TargetMode="External"/><Relationship Id="rId105" Type="http://schemas.openxmlformats.org/officeDocument/2006/relationships/hyperlink" Target="https://podminky.urs.cz/item/CS_URS_2025_01/771111011" TargetMode="External"/><Relationship Id="rId126" Type="http://schemas.openxmlformats.org/officeDocument/2006/relationships/hyperlink" Target="https://podminky.urs.cz/item/CS_URS_2025_01/776321211" TargetMode="External"/><Relationship Id="rId8" Type="http://schemas.openxmlformats.org/officeDocument/2006/relationships/hyperlink" Target="https://podminky.urs.cz/item/CS_URS_2025_01/213311151" TargetMode="External"/><Relationship Id="rId51" Type="http://schemas.openxmlformats.org/officeDocument/2006/relationships/hyperlink" Target="https://podminky.urs.cz/item/CS_URS_2025_01/632451101" TargetMode="External"/><Relationship Id="rId72" Type="http://schemas.openxmlformats.org/officeDocument/2006/relationships/hyperlink" Target="https://podminky.urs.cz/item/CS_URS_2025_01/968072456" TargetMode="External"/><Relationship Id="rId93" Type="http://schemas.openxmlformats.org/officeDocument/2006/relationships/hyperlink" Target="https://podminky.urs.cz/item/CS_URS_2025_01/763121456" TargetMode="External"/><Relationship Id="rId98" Type="http://schemas.openxmlformats.org/officeDocument/2006/relationships/hyperlink" Target="https://podminky.urs.cz/item/CS_URS_2025_01/763135101" TargetMode="External"/><Relationship Id="rId121" Type="http://schemas.openxmlformats.org/officeDocument/2006/relationships/hyperlink" Target="https://podminky.urs.cz/item/CS_URS_2025_01/776201811" TargetMode="External"/><Relationship Id="rId3" Type="http://schemas.openxmlformats.org/officeDocument/2006/relationships/hyperlink" Target="https://podminky.urs.cz/item/CS_URS_2025_01/162211319" TargetMode="External"/><Relationship Id="rId25" Type="http://schemas.openxmlformats.org/officeDocument/2006/relationships/hyperlink" Target="https://podminky.urs.cz/item/CS_URS_2025_01/611131100" TargetMode="External"/><Relationship Id="rId46" Type="http://schemas.openxmlformats.org/officeDocument/2006/relationships/hyperlink" Target="https://podminky.urs.cz/item/CS_URS_2025_01/631311114" TargetMode="External"/><Relationship Id="rId67" Type="http://schemas.openxmlformats.org/officeDocument/2006/relationships/hyperlink" Target="https://podminky.urs.cz/item/CS_URS_2025_01/965046111" TargetMode="External"/><Relationship Id="rId116" Type="http://schemas.openxmlformats.org/officeDocument/2006/relationships/hyperlink" Target="https://podminky.urs.cz/item/CS_URS_2025_01/776121111" TargetMode="External"/><Relationship Id="rId137" Type="http://schemas.openxmlformats.org/officeDocument/2006/relationships/hyperlink" Target="https://podminky.urs.cz/item/CS_URS_2025_01/998781122" TargetMode="External"/><Relationship Id="rId20" Type="http://schemas.openxmlformats.org/officeDocument/2006/relationships/hyperlink" Target="https://podminky.urs.cz/item/CS_URS_2025_01/342272225" TargetMode="External"/><Relationship Id="rId41" Type="http://schemas.openxmlformats.org/officeDocument/2006/relationships/hyperlink" Target="https://podminky.urs.cz/item/CS_URS_2025_01/613131121" TargetMode="External"/><Relationship Id="rId62" Type="http://schemas.openxmlformats.org/officeDocument/2006/relationships/hyperlink" Target="https://podminky.urs.cz/item/CS_URS_2025_01/962051116" TargetMode="External"/><Relationship Id="rId83" Type="http://schemas.openxmlformats.org/officeDocument/2006/relationships/hyperlink" Target="https://podminky.urs.cz/item/CS_URS_2025_01/985311315" TargetMode="External"/><Relationship Id="rId88" Type="http://schemas.openxmlformats.org/officeDocument/2006/relationships/hyperlink" Target="https://podminky.urs.cz/item/CS_URS_2025_01/997321511" TargetMode="External"/><Relationship Id="rId111" Type="http://schemas.openxmlformats.org/officeDocument/2006/relationships/hyperlink" Target="https://podminky.urs.cz/item/CS_URS_2025_01/771591264" TargetMode="External"/><Relationship Id="rId132" Type="http://schemas.openxmlformats.org/officeDocument/2006/relationships/hyperlink" Target="https://podminky.urs.cz/item/CS_URS_2025_01/781121011" TargetMode="External"/><Relationship Id="rId15" Type="http://schemas.openxmlformats.org/officeDocument/2006/relationships/hyperlink" Target="https://podminky.urs.cz/item/CS_URS_2025_01/317141445" TargetMode="External"/><Relationship Id="rId36" Type="http://schemas.openxmlformats.org/officeDocument/2006/relationships/hyperlink" Target="https://podminky.urs.cz/item/CS_URS_2025_01/612321111" TargetMode="External"/><Relationship Id="rId57" Type="http://schemas.openxmlformats.org/officeDocument/2006/relationships/hyperlink" Target="https://podminky.urs.cz/item/CS_URS_2025_01/952902121" TargetMode="External"/><Relationship Id="rId106" Type="http://schemas.openxmlformats.org/officeDocument/2006/relationships/hyperlink" Target="https://podminky.urs.cz/item/CS_URS_2025_01/771121011" TargetMode="External"/><Relationship Id="rId127" Type="http://schemas.openxmlformats.org/officeDocument/2006/relationships/hyperlink" Target="https://podminky.urs.cz/item/CS_URS_2025_01/776411121" TargetMode="External"/><Relationship Id="rId10" Type="http://schemas.openxmlformats.org/officeDocument/2006/relationships/hyperlink" Target="https://podminky.urs.cz/item/CS_URS_2025_01/275361821" TargetMode="External"/><Relationship Id="rId31" Type="http://schemas.openxmlformats.org/officeDocument/2006/relationships/hyperlink" Target="https://podminky.urs.cz/item/CS_URS_2025_01/612131101" TargetMode="External"/><Relationship Id="rId52" Type="http://schemas.openxmlformats.org/officeDocument/2006/relationships/hyperlink" Target="https://podminky.urs.cz/item/CS_URS_2025_01/632451111" TargetMode="External"/><Relationship Id="rId73" Type="http://schemas.openxmlformats.org/officeDocument/2006/relationships/hyperlink" Target="https://podminky.urs.cz/item/CS_URS_2025_01/971052551" TargetMode="External"/><Relationship Id="rId78" Type="http://schemas.openxmlformats.org/officeDocument/2006/relationships/hyperlink" Target="https://podminky.urs.cz/item/CS_URS_2025_01/978013191" TargetMode="External"/><Relationship Id="rId94" Type="http://schemas.openxmlformats.org/officeDocument/2006/relationships/hyperlink" Target="https://podminky.urs.cz/item/CS_URS_2025_01/763121590" TargetMode="External"/><Relationship Id="rId99" Type="http://schemas.openxmlformats.org/officeDocument/2006/relationships/hyperlink" Target="https://podminky.urs.cz/item/CS_URS_2025_01/763135101" TargetMode="External"/><Relationship Id="rId101" Type="http://schemas.openxmlformats.org/officeDocument/2006/relationships/hyperlink" Target="https://podminky.urs.cz/item/CS_URS_2025_01/998766312" TargetMode="External"/><Relationship Id="rId122" Type="http://schemas.openxmlformats.org/officeDocument/2006/relationships/hyperlink" Target="https://podminky.urs.cz/item/CS_URS_2025_01/776221111" TargetMode="External"/><Relationship Id="rId4" Type="http://schemas.openxmlformats.org/officeDocument/2006/relationships/hyperlink" Target="https://podminky.urs.cz/item/CS_URS_2025_01/162751117" TargetMode="External"/><Relationship Id="rId9" Type="http://schemas.openxmlformats.org/officeDocument/2006/relationships/hyperlink" Target="https://podminky.urs.cz/item/CS_URS_2025_01/275321411" TargetMode="External"/><Relationship Id="rId26" Type="http://schemas.openxmlformats.org/officeDocument/2006/relationships/hyperlink" Target="https://podminky.urs.cz/item/CS_URS_2025_01/611131121" TargetMode="External"/><Relationship Id="rId47" Type="http://schemas.openxmlformats.org/officeDocument/2006/relationships/hyperlink" Target="https://podminky.urs.cz/item/CS_URS_2025_01/631319171" TargetMode="External"/><Relationship Id="rId68" Type="http://schemas.openxmlformats.org/officeDocument/2006/relationships/hyperlink" Target="https://podminky.urs.cz/item/CS_URS_2025_01/965046119" TargetMode="External"/><Relationship Id="rId89" Type="http://schemas.openxmlformats.org/officeDocument/2006/relationships/hyperlink" Target="https://podminky.urs.cz/item/CS_URS_2025_01/997321519" TargetMode="External"/><Relationship Id="rId112" Type="http://schemas.openxmlformats.org/officeDocument/2006/relationships/hyperlink" Target="https://podminky.urs.cz/item/CS_URS_2025_01/998771122" TargetMode="External"/><Relationship Id="rId133" Type="http://schemas.openxmlformats.org/officeDocument/2006/relationships/hyperlink" Target="https://podminky.urs.cz/item/CS_URS_2025_01/781131112"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hyperlink" Target="https://podminky.urs.cz/item/CS_URS_2025_01/953993326" TargetMode="External"/><Relationship Id="rId1" Type="http://schemas.openxmlformats.org/officeDocument/2006/relationships/hyperlink" Target="https://podminky.urs.cz/item/CS_URS_2025_01/953943211"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podminky.urs.cz/item/CS_URS_2024_02/722181211" TargetMode="External"/><Relationship Id="rId13" Type="http://schemas.openxmlformats.org/officeDocument/2006/relationships/hyperlink" Target="https://podminky.urs.cz/item/CS_URS_2024_02/722220121" TargetMode="External"/><Relationship Id="rId18" Type="http://schemas.openxmlformats.org/officeDocument/2006/relationships/hyperlink" Target="https://podminky.urs.cz/item/CS_URS_2024_02/722231221" TargetMode="External"/><Relationship Id="rId26" Type="http://schemas.openxmlformats.org/officeDocument/2006/relationships/hyperlink" Target="https://podminky.urs.cz/item/CS_URS_2024_02/722290246" TargetMode="External"/><Relationship Id="rId3" Type="http://schemas.openxmlformats.org/officeDocument/2006/relationships/hyperlink" Target="https://podminky.urs.cz/item/CS_URS_2024_02/722174023" TargetMode="External"/><Relationship Id="rId21" Type="http://schemas.openxmlformats.org/officeDocument/2006/relationships/hyperlink" Target="https://podminky.urs.cz/item/CS_URS_2024_02/722232156" TargetMode="External"/><Relationship Id="rId7" Type="http://schemas.openxmlformats.org/officeDocument/2006/relationships/hyperlink" Target="https://podminky.urs.cz/item/CS_URS_2024_02/722181113" TargetMode="External"/><Relationship Id="rId12" Type="http://schemas.openxmlformats.org/officeDocument/2006/relationships/hyperlink" Target="https://podminky.urs.cz/item/CS_URS_2024_02/722220111" TargetMode="External"/><Relationship Id="rId17" Type="http://schemas.openxmlformats.org/officeDocument/2006/relationships/hyperlink" Target="https://podminky.urs.cz/item/CS_URS_2024_02/722231075" TargetMode="External"/><Relationship Id="rId25" Type="http://schemas.openxmlformats.org/officeDocument/2006/relationships/hyperlink" Target="https://podminky.urs.cz/item/CS_URS_2024_02/722290234" TargetMode="External"/><Relationship Id="rId2" Type="http://schemas.openxmlformats.org/officeDocument/2006/relationships/hyperlink" Target="https://podminky.urs.cz/item/CS_URS_2024_02/722174022" TargetMode="External"/><Relationship Id="rId16" Type="http://schemas.openxmlformats.org/officeDocument/2006/relationships/hyperlink" Target="https://podminky.urs.cz/item/CS_URS_2024_02/722231074" TargetMode="External"/><Relationship Id="rId20" Type="http://schemas.openxmlformats.org/officeDocument/2006/relationships/hyperlink" Target="https://podminky.urs.cz/item/CS_URS_2024_02/722232155" TargetMode="External"/><Relationship Id="rId29" Type="http://schemas.openxmlformats.org/officeDocument/2006/relationships/hyperlink" Target="https://podminky.urs.cz/item/CS_URS_2024_02/998732101" TargetMode="External"/><Relationship Id="rId1" Type="http://schemas.openxmlformats.org/officeDocument/2006/relationships/hyperlink" Target="https://podminky.urs.cz/item/CS_URS_2024_02/722130233" TargetMode="External"/><Relationship Id="rId6" Type="http://schemas.openxmlformats.org/officeDocument/2006/relationships/hyperlink" Target="https://podminky.urs.cz/item/CS_URS_2024_02/722174026" TargetMode="External"/><Relationship Id="rId11" Type="http://schemas.openxmlformats.org/officeDocument/2006/relationships/hyperlink" Target="https://podminky.urs.cz/item/CS_URS_2024_02/722190401" TargetMode="External"/><Relationship Id="rId24" Type="http://schemas.openxmlformats.org/officeDocument/2006/relationships/hyperlink" Target="https://podminky.urs.cz/item/CS_URS_2024_02/722290226" TargetMode="External"/><Relationship Id="rId32" Type="http://schemas.openxmlformats.org/officeDocument/2006/relationships/drawing" Target="../drawings/drawing4.xml"/><Relationship Id="rId5" Type="http://schemas.openxmlformats.org/officeDocument/2006/relationships/hyperlink" Target="https://podminky.urs.cz/item/CS_URS_2024_02/722174025" TargetMode="External"/><Relationship Id="rId15" Type="http://schemas.openxmlformats.org/officeDocument/2006/relationships/hyperlink" Target="https://podminky.urs.cz/item/CS_URS_2024_02/722231073" TargetMode="External"/><Relationship Id="rId23" Type="http://schemas.openxmlformats.org/officeDocument/2006/relationships/hyperlink" Target="https://podminky.urs.cz/item/CS_URS_2024_02/722234264" TargetMode="External"/><Relationship Id="rId28" Type="http://schemas.openxmlformats.org/officeDocument/2006/relationships/hyperlink" Target="https://podminky.urs.cz/item/CS_URS_2024_02/998725101" TargetMode="External"/><Relationship Id="rId10" Type="http://schemas.openxmlformats.org/officeDocument/2006/relationships/hyperlink" Target="https://podminky.urs.cz/item/CS_URS_2024_02/722181252" TargetMode="External"/><Relationship Id="rId19" Type="http://schemas.openxmlformats.org/officeDocument/2006/relationships/hyperlink" Target="https://podminky.urs.cz/item/CS_URS_2024_02/722232154" TargetMode="External"/><Relationship Id="rId31" Type="http://schemas.openxmlformats.org/officeDocument/2006/relationships/hyperlink" Target="https://podminky.urs.cz/item/CS_URS_2024_02/998734101" TargetMode="External"/><Relationship Id="rId4" Type="http://schemas.openxmlformats.org/officeDocument/2006/relationships/hyperlink" Target="https://podminky.urs.cz/item/CS_URS_2024_02/722174024" TargetMode="External"/><Relationship Id="rId9" Type="http://schemas.openxmlformats.org/officeDocument/2006/relationships/hyperlink" Target="https://podminky.urs.cz/item/CS_URS_2024_02/722181232" TargetMode="External"/><Relationship Id="rId14" Type="http://schemas.openxmlformats.org/officeDocument/2006/relationships/hyperlink" Target="https://podminky.urs.cz/item/CS_URS_2024_02/722224115" TargetMode="External"/><Relationship Id="rId22" Type="http://schemas.openxmlformats.org/officeDocument/2006/relationships/hyperlink" Target="https://podminky.urs.cz/item/CS_URS_2024_02/722232157" TargetMode="External"/><Relationship Id="rId27" Type="http://schemas.openxmlformats.org/officeDocument/2006/relationships/hyperlink" Target="https://podminky.urs.cz/item/CS_URS_2024_02/998722101" TargetMode="External"/><Relationship Id="rId30" Type="http://schemas.openxmlformats.org/officeDocument/2006/relationships/hyperlink" Target="https://podminky.urs.cz/item/CS_URS_2024_02/734421102" TargetMode="External"/></Relationships>
</file>

<file path=xl/worksheets/_rels/sheet5.xml.rels><?xml version="1.0" encoding="UTF-8" standalone="yes"?>
<Relationships xmlns="http://schemas.openxmlformats.org/package/2006/relationships"><Relationship Id="rId13" Type="http://schemas.openxmlformats.org/officeDocument/2006/relationships/hyperlink" Target="https://podminky.urs.cz/item/CS_URS_2024_02/721226511" TargetMode="External"/><Relationship Id="rId18" Type="http://schemas.openxmlformats.org/officeDocument/2006/relationships/hyperlink" Target="https://podminky.urs.cz/item/CS_URS_2024_02/998721101" TargetMode="External"/><Relationship Id="rId26" Type="http://schemas.openxmlformats.org/officeDocument/2006/relationships/hyperlink" Target="https://podminky.urs.cz/item/CS_URS_2024_02/725820801" TargetMode="External"/><Relationship Id="rId39" Type="http://schemas.openxmlformats.org/officeDocument/2006/relationships/printerSettings" Target="../printerSettings/printerSettings1.bin"/><Relationship Id="rId21" Type="http://schemas.openxmlformats.org/officeDocument/2006/relationships/hyperlink" Target="https://podminky.urs.cz/item/CS_URS_2024_02/725210821" TargetMode="External"/><Relationship Id="rId34" Type="http://schemas.openxmlformats.org/officeDocument/2006/relationships/hyperlink" Target="https://podminky.urs.cz/item/CS_URS_2024_02/725862113" TargetMode="External"/><Relationship Id="rId7" Type="http://schemas.openxmlformats.org/officeDocument/2006/relationships/hyperlink" Target="https://podminky.urs.cz/item/CS_URS_2024_02/721174044" TargetMode="External"/><Relationship Id="rId12" Type="http://schemas.openxmlformats.org/officeDocument/2006/relationships/hyperlink" Target="https://podminky.urs.cz/item/CS_URS_2024_02/721219128" TargetMode="External"/><Relationship Id="rId17" Type="http://schemas.openxmlformats.org/officeDocument/2006/relationships/hyperlink" Target="https://podminky.urs.cz/item/CS_URS_2024_02/721290111" TargetMode="External"/><Relationship Id="rId25" Type="http://schemas.openxmlformats.org/officeDocument/2006/relationships/hyperlink" Target="https://podminky.urs.cz/item/CS_URS_2024_02/725813111" TargetMode="External"/><Relationship Id="rId33" Type="http://schemas.openxmlformats.org/officeDocument/2006/relationships/hyperlink" Target="https://podminky.urs.cz/item/CS_URS_2024_02/725861102" TargetMode="External"/><Relationship Id="rId38" Type="http://schemas.openxmlformats.org/officeDocument/2006/relationships/hyperlink" Target="https://podminky.urs.cz/item/CS_URS_2024_02/998726111" TargetMode="External"/><Relationship Id="rId2" Type="http://schemas.openxmlformats.org/officeDocument/2006/relationships/hyperlink" Target="https://podminky.urs.cz/item/CS_URS_2024_02/721140802" TargetMode="External"/><Relationship Id="rId16" Type="http://schemas.openxmlformats.org/officeDocument/2006/relationships/hyperlink" Target="https://podminky.urs.cz/item/CS_URS_2024_02/721274126" TargetMode="External"/><Relationship Id="rId20" Type="http://schemas.openxmlformats.org/officeDocument/2006/relationships/hyperlink" Target="https://podminky.urs.cz/item/CS_URS_2024_02/725112022" TargetMode="External"/><Relationship Id="rId29" Type="http://schemas.openxmlformats.org/officeDocument/2006/relationships/hyperlink" Target="https://podminky.urs.cz/item/CS_URS_2024_02/725850800" TargetMode="External"/><Relationship Id="rId1" Type="http://schemas.openxmlformats.org/officeDocument/2006/relationships/hyperlink" Target="https://podminky.urs.cz/item/CS_URS_2024_02/175101101" TargetMode="External"/><Relationship Id="rId6" Type="http://schemas.openxmlformats.org/officeDocument/2006/relationships/hyperlink" Target="https://podminky.urs.cz/item/CS_URS_2024_02/721174043" TargetMode="External"/><Relationship Id="rId11" Type="http://schemas.openxmlformats.org/officeDocument/2006/relationships/hyperlink" Target="https://podminky.urs.cz/item/CS_URS_2024_02/721211421" TargetMode="External"/><Relationship Id="rId24" Type="http://schemas.openxmlformats.org/officeDocument/2006/relationships/hyperlink" Target="https://podminky.urs.cz/item/CS_URS_2024_02/725330820" TargetMode="External"/><Relationship Id="rId32" Type="http://schemas.openxmlformats.org/officeDocument/2006/relationships/hyperlink" Target="https://podminky.urs.cz/item/CS_URS_2024_02/725860811" TargetMode="External"/><Relationship Id="rId37" Type="http://schemas.openxmlformats.org/officeDocument/2006/relationships/hyperlink" Target="https://podminky.urs.cz/item/CS_URS_2024_02/726131041" TargetMode="External"/><Relationship Id="rId40" Type="http://schemas.openxmlformats.org/officeDocument/2006/relationships/drawing" Target="../drawings/drawing5.xml"/><Relationship Id="rId5" Type="http://schemas.openxmlformats.org/officeDocument/2006/relationships/hyperlink" Target="https://podminky.urs.cz/item/CS_URS_2024_02/721174042" TargetMode="External"/><Relationship Id="rId15" Type="http://schemas.openxmlformats.org/officeDocument/2006/relationships/hyperlink" Target="https://podminky.urs.cz/item/CS_URS_2024_02/721274125" TargetMode="External"/><Relationship Id="rId23" Type="http://schemas.openxmlformats.org/officeDocument/2006/relationships/hyperlink" Target="https://podminky.urs.cz/item/CS_URS_2024_02/725320822" TargetMode="External"/><Relationship Id="rId28" Type="http://schemas.openxmlformats.org/officeDocument/2006/relationships/hyperlink" Target="https://podminky.urs.cz/item/CS_URS_2024_02/725822611" TargetMode="External"/><Relationship Id="rId36" Type="http://schemas.openxmlformats.org/officeDocument/2006/relationships/hyperlink" Target="https://podminky.urs.cz/item/CS_URS_2024_02/998725101" TargetMode="External"/><Relationship Id="rId10" Type="http://schemas.openxmlformats.org/officeDocument/2006/relationships/hyperlink" Target="https://podminky.urs.cz/item/CS_URS_2024_02/721194109" TargetMode="External"/><Relationship Id="rId19" Type="http://schemas.openxmlformats.org/officeDocument/2006/relationships/hyperlink" Target="https://podminky.urs.cz/item/CS_URS_2024_02/725110814" TargetMode="External"/><Relationship Id="rId31" Type="http://schemas.openxmlformats.org/officeDocument/2006/relationships/hyperlink" Target="https://podminky.urs.cz/item/CS_URS_2024_02/725851325" TargetMode="External"/><Relationship Id="rId4" Type="http://schemas.openxmlformats.org/officeDocument/2006/relationships/hyperlink" Target="https://podminky.urs.cz/item/CS_URS_2024_02/721173401" TargetMode="External"/><Relationship Id="rId9" Type="http://schemas.openxmlformats.org/officeDocument/2006/relationships/hyperlink" Target="https://podminky.urs.cz/item/CS_URS_2024_02/721194105" TargetMode="External"/><Relationship Id="rId14" Type="http://schemas.openxmlformats.org/officeDocument/2006/relationships/hyperlink" Target="https://podminky.urs.cz/item/CS_URS_2024_02/721274121" TargetMode="External"/><Relationship Id="rId22" Type="http://schemas.openxmlformats.org/officeDocument/2006/relationships/hyperlink" Target="https://podminky.urs.cz/item/CS_URS_2024_02/725211602" TargetMode="External"/><Relationship Id="rId27" Type="http://schemas.openxmlformats.org/officeDocument/2006/relationships/hyperlink" Target="https://podminky.urs.cz/item/CS_URS_2024_02/725820802" TargetMode="External"/><Relationship Id="rId30" Type="http://schemas.openxmlformats.org/officeDocument/2006/relationships/hyperlink" Target="https://podminky.urs.cz/item/CS_URS_2024_02/725851317" TargetMode="External"/><Relationship Id="rId35" Type="http://schemas.openxmlformats.org/officeDocument/2006/relationships/hyperlink" Target="https://podminky.urs.cz/item/CS_URS_2024_02/725869214" TargetMode="External"/><Relationship Id="rId8" Type="http://schemas.openxmlformats.org/officeDocument/2006/relationships/hyperlink" Target="https://podminky.urs.cz/item/CS_URS_2024_02/721174045" TargetMode="External"/><Relationship Id="rId3" Type="http://schemas.openxmlformats.org/officeDocument/2006/relationships/hyperlink" Target="https://podminky.urs.cz/item/CS_URS_2024_02/721171808" TargetMode="External"/></Relationships>
</file>

<file path=xl/worksheets/_rels/sheet6.xml.rels><?xml version="1.0" encoding="UTF-8" standalone="yes"?>
<Relationships xmlns="http://schemas.openxmlformats.org/package/2006/relationships"><Relationship Id="rId8" Type="http://schemas.openxmlformats.org/officeDocument/2006/relationships/hyperlink" Target="https://podminky.urs.cz/item/CS_URS_2024_02/733111104" TargetMode="External"/><Relationship Id="rId13" Type="http://schemas.openxmlformats.org/officeDocument/2006/relationships/hyperlink" Target="https://podminky.urs.cz/item/CS_URS_2024_02/998733101" TargetMode="External"/><Relationship Id="rId18" Type="http://schemas.openxmlformats.org/officeDocument/2006/relationships/hyperlink" Target="https://podminky.urs.cz/item/CS_URS_2024_02/734292814" TargetMode="External"/><Relationship Id="rId26" Type="http://schemas.openxmlformats.org/officeDocument/2006/relationships/hyperlink" Target="https://podminky.urs.cz/item/CS_URS_2024_02/998767101" TargetMode="External"/><Relationship Id="rId3" Type="http://schemas.openxmlformats.org/officeDocument/2006/relationships/hyperlink" Target="https://podminky.urs.cz/item/CS_URS_2024_02/998713101" TargetMode="External"/><Relationship Id="rId21" Type="http://schemas.openxmlformats.org/officeDocument/2006/relationships/hyperlink" Target="https://podminky.urs.cz/item/CS_URS_2024_02/735152573" TargetMode="External"/><Relationship Id="rId7" Type="http://schemas.openxmlformats.org/officeDocument/2006/relationships/hyperlink" Target="https://podminky.urs.cz/item/CS_URS_2024_02/733111103" TargetMode="External"/><Relationship Id="rId12" Type="http://schemas.openxmlformats.org/officeDocument/2006/relationships/hyperlink" Target="https://podminky.urs.cz/item/CS_URS_2024_02/733191111" TargetMode="External"/><Relationship Id="rId17" Type="http://schemas.openxmlformats.org/officeDocument/2006/relationships/hyperlink" Target="https://podminky.urs.cz/item/CS_URS_2024_02/734291123" TargetMode="External"/><Relationship Id="rId25" Type="http://schemas.openxmlformats.org/officeDocument/2006/relationships/hyperlink" Target="https://podminky.urs.cz/item/CS_URS_2024_02/767995101" TargetMode="External"/><Relationship Id="rId2" Type="http://schemas.openxmlformats.org/officeDocument/2006/relationships/hyperlink" Target="https://podminky.urs.cz/item/CS_URS_2024_02/713463215" TargetMode="External"/><Relationship Id="rId16" Type="http://schemas.openxmlformats.org/officeDocument/2006/relationships/hyperlink" Target="https://podminky.urs.cz/item/CS_URS_2024_02/734261234" TargetMode="External"/><Relationship Id="rId20" Type="http://schemas.openxmlformats.org/officeDocument/2006/relationships/hyperlink" Target="https://podminky.urs.cz/item/CS_URS_2024_02/735111810" TargetMode="External"/><Relationship Id="rId29" Type="http://schemas.openxmlformats.org/officeDocument/2006/relationships/hyperlink" Target="https://podminky.urs.cz/item/CS_URS_2024_02/783607750" TargetMode="External"/><Relationship Id="rId1" Type="http://schemas.openxmlformats.org/officeDocument/2006/relationships/hyperlink" Target="https://podminky.urs.cz/item/CS_URS_2024_02/713463211" TargetMode="External"/><Relationship Id="rId6" Type="http://schemas.openxmlformats.org/officeDocument/2006/relationships/hyperlink" Target="https://podminky.urs.cz/item/CS_URS_2024_02/733110806" TargetMode="External"/><Relationship Id="rId11" Type="http://schemas.openxmlformats.org/officeDocument/2006/relationships/hyperlink" Target="https://podminky.urs.cz/item/CS_URS_2024_02/733190107" TargetMode="External"/><Relationship Id="rId24" Type="http://schemas.openxmlformats.org/officeDocument/2006/relationships/hyperlink" Target="https://podminky.urs.cz/item/CS_URS_2024_02/998735101" TargetMode="External"/><Relationship Id="rId32" Type="http://schemas.openxmlformats.org/officeDocument/2006/relationships/drawing" Target="../drawings/drawing6.xml"/><Relationship Id="rId5" Type="http://schemas.openxmlformats.org/officeDocument/2006/relationships/hyperlink" Target="https://podminky.urs.cz/item/CS_URS_2024_02/998731101" TargetMode="External"/><Relationship Id="rId15" Type="http://schemas.openxmlformats.org/officeDocument/2006/relationships/hyperlink" Target="https://podminky.urs.cz/item/CS_URS_2024_02/734242413" TargetMode="External"/><Relationship Id="rId23" Type="http://schemas.openxmlformats.org/officeDocument/2006/relationships/hyperlink" Target="https://podminky.urs.cz/item/CS_URS_2024_02/735152577" TargetMode="External"/><Relationship Id="rId28" Type="http://schemas.openxmlformats.org/officeDocument/2006/relationships/hyperlink" Target="https://podminky.urs.cz/item/CS_URS_2024_02/783607110" TargetMode="External"/><Relationship Id="rId10" Type="http://schemas.openxmlformats.org/officeDocument/2006/relationships/hyperlink" Target="https://podminky.urs.cz/item/CS_URS_2024_02/733113114" TargetMode="External"/><Relationship Id="rId19" Type="http://schemas.openxmlformats.org/officeDocument/2006/relationships/hyperlink" Target="https://podminky.urs.cz/item/CS_URS_2024_02/998734101" TargetMode="External"/><Relationship Id="rId31" Type="http://schemas.openxmlformats.org/officeDocument/2006/relationships/hyperlink" Target="https://podminky.urs.cz/item/CS_URS_2024_02/013254000" TargetMode="External"/><Relationship Id="rId4" Type="http://schemas.openxmlformats.org/officeDocument/2006/relationships/hyperlink" Target="https://podminky.urs.cz/item/CS_URS_2024_02/731341130" TargetMode="External"/><Relationship Id="rId9" Type="http://schemas.openxmlformats.org/officeDocument/2006/relationships/hyperlink" Target="https://podminky.urs.cz/item/CS_URS_2024_02/733113113" TargetMode="External"/><Relationship Id="rId14" Type="http://schemas.openxmlformats.org/officeDocument/2006/relationships/hyperlink" Target="https://podminky.urs.cz/item/CS_URS_2024_02/734200822" TargetMode="External"/><Relationship Id="rId22" Type="http://schemas.openxmlformats.org/officeDocument/2006/relationships/hyperlink" Target="https://podminky.urs.cz/item/CS_URS_2024_02/735152575" TargetMode="External"/><Relationship Id="rId27" Type="http://schemas.openxmlformats.org/officeDocument/2006/relationships/hyperlink" Target="https://podminky.urs.cz/item/CS_URS_2024_02/783604550" TargetMode="External"/><Relationship Id="rId30" Type="http://schemas.openxmlformats.org/officeDocument/2006/relationships/hyperlink" Target="https://podminky.urs.cz/item/CS_URS_2024_02/HZS2212" TargetMode="Externa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8" Type="http://schemas.openxmlformats.org/officeDocument/2006/relationships/hyperlink" Target="https://podminky.urs.cz/item/CS_URS_2024_02/723190909" TargetMode="External"/><Relationship Id="rId13" Type="http://schemas.openxmlformats.org/officeDocument/2006/relationships/hyperlink" Target="https://podminky.urs.cz/item/CS_URS_2024_02/998767101" TargetMode="External"/><Relationship Id="rId3" Type="http://schemas.openxmlformats.org/officeDocument/2006/relationships/hyperlink" Target="https://podminky.urs.cz/item/CS_URS_2024_02/723120809" TargetMode="External"/><Relationship Id="rId7" Type="http://schemas.openxmlformats.org/officeDocument/2006/relationships/hyperlink" Target="https://podminky.urs.cz/item/CS_URS_2024_02/723190907" TargetMode="External"/><Relationship Id="rId12" Type="http://schemas.openxmlformats.org/officeDocument/2006/relationships/hyperlink" Target="https://podminky.urs.cz/item/CS_URS_2024_02/767995101" TargetMode="External"/><Relationship Id="rId17" Type="http://schemas.openxmlformats.org/officeDocument/2006/relationships/drawing" Target="../drawings/drawing14.xml"/><Relationship Id="rId2" Type="http://schemas.openxmlformats.org/officeDocument/2006/relationships/hyperlink" Target="https://podminky.urs.cz/item/CS_URS_2024_02/723120805" TargetMode="External"/><Relationship Id="rId16" Type="http://schemas.openxmlformats.org/officeDocument/2006/relationships/hyperlink" Target="https://podminky.urs.cz/item/CS_URS_2024_02/HZS4212" TargetMode="External"/><Relationship Id="rId1" Type="http://schemas.openxmlformats.org/officeDocument/2006/relationships/hyperlink" Target="https://podminky.urs.cz/item/CS_URS_2024_02/723111204" TargetMode="External"/><Relationship Id="rId6" Type="http://schemas.openxmlformats.org/officeDocument/2006/relationships/hyperlink" Target="https://podminky.urs.cz/item/CS_URS_2024_02/723190901" TargetMode="External"/><Relationship Id="rId11" Type="http://schemas.openxmlformats.org/officeDocument/2006/relationships/hyperlink" Target="https://podminky.urs.cz/item/CS_URS_2024_02/998723101" TargetMode="External"/><Relationship Id="rId5" Type="http://schemas.openxmlformats.org/officeDocument/2006/relationships/hyperlink" Target="https://podminky.urs.cz/item/CS_URS_2024_02/723190252" TargetMode="External"/><Relationship Id="rId15" Type="http://schemas.openxmlformats.org/officeDocument/2006/relationships/hyperlink" Target="https://podminky.urs.cz/item/CS_URS_2024_02/783607750" TargetMode="External"/><Relationship Id="rId10" Type="http://schemas.openxmlformats.org/officeDocument/2006/relationships/hyperlink" Target="https://podminky.urs.cz/item/CS_URS_2024_02/723231163" TargetMode="External"/><Relationship Id="rId4" Type="http://schemas.openxmlformats.org/officeDocument/2006/relationships/hyperlink" Target="https://podminky.urs.cz/item/CS_URS_2024_02/723150365" TargetMode="External"/><Relationship Id="rId9" Type="http://schemas.openxmlformats.org/officeDocument/2006/relationships/hyperlink" Target="https://podminky.urs.cz/item/CS_URS_2024_02/723190919" TargetMode="External"/><Relationship Id="rId14" Type="http://schemas.openxmlformats.org/officeDocument/2006/relationships/hyperlink" Target="https://podminky.urs.cz/item/CS_URS_2024_02/783604550" TargetMode="Externa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3" Type="http://schemas.openxmlformats.org/officeDocument/2006/relationships/hyperlink" Target="https://podminky.urs.cz/item/CS_URS_2025_01/030001000" TargetMode="External"/><Relationship Id="rId2" Type="http://schemas.openxmlformats.org/officeDocument/2006/relationships/hyperlink" Target="https://podminky.urs.cz/item/CS_URS_2025_01/013254000" TargetMode="External"/><Relationship Id="rId1" Type="http://schemas.openxmlformats.org/officeDocument/2006/relationships/hyperlink" Target="https://podminky.urs.cz/item/CS_URS_2025_01/013244000" TargetMode="External"/><Relationship Id="rId6" Type="http://schemas.openxmlformats.org/officeDocument/2006/relationships/drawing" Target="../drawings/drawing18.xml"/><Relationship Id="rId5" Type="http://schemas.openxmlformats.org/officeDocument/2006/relationships/hyperlink" Target="https://podminky.urs.cz/item/CS_URS_2025_01/090001000" TargetMode="External"/><Relationship Id="rId4" Type="http://schemas.openxmlformats.org/officeDocument/2006/relationships/hyperlink" Target="https://podminky.urs.cz/item/CS_URS_2025_01/03900200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M115"/>
  <sheetViews>
    <sheetView showGridLines="0" tabSelected="1" workbookViewId="0">
      <selection activeCell="K107" sqref="K107:AF107"/>
    </sheetView>
  </sheetViews>
  <sheetFormatPr defaultRowHeight="11.25"/>
  <cols>
    <col min="1" max="1" width="8.33203125" style="1" customWidth="1"/>
    <col min="2" max="2" width="1.6640625" style="1" customWidth="1"/>
    <col min="3" max="3" width="4.1640625" style="1" customWidth="1"/>
    <col min="4" max="33" width="2.6640625" style="1" customWidth="1"/>
    <col min="34" max="34" width="3.33203125" style="1" customWidth="1"/>
    <col min="35" max="35" width="31.6640625" style="1" customWidth="1"/>
    <col min="36" max="37" width="2.5" style="1" customWidth="1"/>
    <col min="38" max="38" width="8.33203125" style="1" customWidth="1"/>
    <col min="39" max="39" width="3.33203125" style="1" customWidth="1"/>
    <col min="40" max="40" width="13.33203125" style="1" customWidth="1"/>
    <col min="41" max="41" width="7.5" style="1" customWidth="1"/>
    <col min="42" max="42" width="4.1640625" style="1" customWidth="1"/>
    <col min="43" max="43" width="15.6640625" style="1" hidden="1" customWidth="1"/>
    <col min="44" max="44" width="13.6640625" style="1" customWidth="1"/>
    <col min="45" max="47" width="25.83203125" style="1" hidden="1" customWidth="1"/>
    <col min="48" max="49" width="21.6640625" style="1" hidden="1" customWidth="1"/>
    <col min="50" max="51" width="25" style="1" hidden="1" customWidth="1"/>
    <col min="52" max="52" width="21.6640625" style="1" hidden="1" customWidth="1"/>
    <col min="53" max="53" width="19.1640625" style="1" hidden="1" customWidth="1"/>
    <col min="54" max="54" width="25" style="1" hidden="1" customWidth="1"/>
    <col min="55" max="55" width="21.6640625" style="1" hidden="1" customWidth="1"/>
    <col min="56" max="56" width="19.1640625" style="1" hidden="1" customWidth="1"/>
    <col min="57" max="57" width="66.5" style="1" customWidth="1"/>
    <col min="71" max="91" width="9.33203125" style="1" hidden="1"/>
  </cols>
  <sheetData>
    <row r="1" spans="1:74">
      <c r="A1" s="17" t="s">
        <v>0</v>
      </c>
      <c r="AZ1" s="17" t="s">
        <v>1</v>
      </c>
      <c r="BA1" s="17" t="s">
        <v>2</v>
      </c>
      <c r="BB1" s="17" t="s">
        <v>1</v>
      </c>
      <c r="BT1" s="17" t="s">
        <v>3</v>
      </c>
      <c r="BU1" s="17" t="s">
        <v>3</v>
      </c>
      <c r="BV1" s="17" t="s">
        <v>4</v>
      </c>
    </row>
    <row r="2" spans="1:74" s="1" customFormat="1" ht="36.950000000000003" customHeight="1">
      <c r="AR2" s="236" t="s">
        <v>5</v>
      </c>
      <c r="AS2" s="237"/>
      <c r="AT2" s="237"/>
      <c r="AU2" s="237"/>
      <c r="AV2" s="237"/>
      <c r="AW2" s="237"/>
      <c r="AX2" s="237"/>
      <c r="AY2" s="237"/>
      <c r="AZ2" s="237"/>
      <c r="BA2" s="237"/>
      <c r="BB2" s="237"/>
      <c r="BC2" s="237"/>
      <c r="BD2" s="237"/>
      <c r="BE2" s="237"/>
      <c r="BS2" s="18" t="s">
        <v>6</v>
      </c>
      <c r="BT2" s="18" t="s">
        <v>7</v>
      </c>
    </row>
    <row r="3" spans="1:74" s="1" customFormat="1" ht="6.95" customHeight="1">
      <c r="B3" s="19"/>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1"/>
      <c r="BS3" s="18" t="s">
        <v>6</v>
      </c>
      <c r="BT3" s="18" t="s">
        <v>8</v>
      </c>
    </row>
    <row r="4" spans="1:74" s="1" customFormat="1" ht="24.95" customHeight="1">
      <c r="B4" s="21"/>
      <c r="D4" s="22" t="s">
        <v>9</v>
      </c>
      <c r="AR4" s="21"/>
      <c r="AS4" s="23" t="s">
        <v>10</v>
      </c>
      <c r="BE4" s="24" t="s">
        <v>11</v>
      </c>
      <c r="BS4" s="18" t="s">
        <v>12</v>
      </c>
    </row>
    <row r="5" spans="1:74" s="1" customFormat="1" ht="12" customHeight="1">
      <c r="B5" s="21"/>
      <c r="D5" s="25" t="s">
        <v>13</v>
      </c>
      <c r="K5" s="250" t="s">
        <v>14</v>
      </c>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R5" s="21"/>
      <c r="BE5" s="247" t="s">
        <v>15</v>
      </c>
      <c r="BS5" s="18" t="s">
        <v>6</v>
      </c>
    </row>
    <row r="6" spans="1:74" s="1" customFormat="1" ht="36.950000000000003" customHeight="1">
      <c r="B6" s="21"/>
      <c r="D6" s="27" t="s">
        <v>16</v>
      </c>
      <c r="K6" s="251" t="s">
        <v>17</v>
      </c>
      <c r="L6" s="237"/>
      <c r="M6" s="237"/>
      <c r="N6" s="237"/>
      <c r="O6" s="237"/>
      <c r="P6" s="237"/>
      <c r="Q6" s="237"/>
      <c r="R6" s="237"/>
      <c r="S6" s="237"/>
      <c r="T6" s="237"/>
      <c r="U6" s="237"/>
      <c r="V6" s="237"/>
      <c r="W6" s="237"/>
      <c r="X6" s="237"/>
      <c r="Y6" s="237"/>
      <c r="Z6" s="237"/>
      <c r="AA6" s="237"/>
      <c r="AB6" s="237"/>
      <c r="AC6" s="237"/>
      <c r="AD6" s="237"/>
      <c r="AE6" s="237"/>
      <c r="AF6" s="237"/>
      <c r="AG6" s="237"/>
      <c r="AH6" s="237"/>
      <c r="AI6" s="237"/>
      <c r="AJ6" s="237"/>
      <c r="AK6" s="237"/>
      <c r="AL6" s="237"/>
      <c r="AM6" s="237"/>
      <c r="AN6" s="237"/>
      <c r="AO6" s="237"/>
      <c r="AR6" s="21"/>
      <c r="BE6" s="248"/>
      <c r="BS6" s="18" t="s">
        <v>6</v>
      </c>
    </row>
    <row r="7" spans="1:74" s="1" customFormat="1" ht="12" customHeight="1">
      <c r="B7" s="21"/>
      <c r="D7" s="28" t="s">
        <v>18</v>
      </c>
      <c r="K7" s="26" t="s">
        <v>1</v>
      </c>
      <c r="AK7" s="28" t="s">
        <v>19</v>
      </c>
      <c r="AN7" s="26" t="s">
        <v>1</v>
      </c>
      <c r="AR7" s="21"/>
      <c r="BE7" s="248"/>
      <c r="BS7" s="18" t="s">
        <v>6</v>
      </c>
    </row>
    <row r="8" spans="1:74" s="1" customFormat="1" ht="12" customHeight="1">
      <c r="B8" s="21"/>
      <c r="D8" s="28" t="s">
        <v>20</v>
      </c>
      <c r="K8" s="26" t="s">
        <v>21</v>
      </c>
      <c r="AK8" s="28" t="s">
        <v>22</v>
      </c>
      <c r="AN8" s="29" t="s">
        <v>23</v>
      </c>
      <c r="AR8" s="21"/>
      <c r="BE8" s="248"/>
      <c r="BS8" s="18" t="s">
        <v>6</v>
      </c>
    </row>
    <row r="9" spans="1:74" s="1" customFormat="1" ht="14.45" customHeight="1">
      <c r="B9" s="21"/>
      <c r="AR9" s="21"/>
      <c r="BE9" s="248"/>
      <c r="BS9" s="18" t="s">
        <v>6</v>
      </c>
    </row>
    <row r="10" spans="1:74" s="1" customFormat="1" ht="12" customHeight="1">
      <c r="B10" s="21"/>
      <c r="D10" s="28" t="s">
        <v>24</v>
      </c>
      <c r="AK10" s="28" t="s">
        <v>25</v>
      </c>
      <c r="AN10" s="26" t="s">
        <v>1</v>
      </c>
      <c r="AR10" s="21"/>
      <c r="BE10" s="248"/>
      <c r="BS10" s="18" t="s">
        <v>6</v>
      </c>
    </row>
    <row r="11" spans="1:74" s="1" customFormat="1" ht="18.399999999999999" customHeight="1">
      <c r="B11" s="21"/>
      <c r="E11" s="26" t="s">
        <v>26</v>
      </c>
      <c r="AK11" s="28" t="s">
        <v>27</v>
      </c>
      <c r="AN11" s="26" t="s">
        <v>1</v>
      </c>
      <c r="AR11" s="21"/>
      <c r="BE11" s="248"/>
      <c r="BS11" s="18" t="s">
        <v>6</v>
      </c>
    </row>
    <row r="12" spans="1:74" s="1" customFormat="1" ht="6.95" customHeight="1">
      <c r="B12" s="21"/>
      <c r="AR12" s="21"/>
      <c r="BE12" s="248"/>
      <c r="BS12" s="18" t="s">
        <v>6</v>
      </c>
    </row>
    <row r="13" spans="1:74" s="1" customFormat="1" ht="12" customHeight="1">
      <c r="B13" s="21"/>
      <c r="D13" s="28" t="s">
        <v>28</v>
      </c>
      <c r="AK13" s="28" t="s">
        <v>25</v>
      </c>
      <c r="AN13" s="30" t="s">
        <v>29</v>
      </c>
      <c r="AR13" s="21"/>
      <c r="BE13" s="248"/>
      <c r="BS13" s="18" t="s">
        <v>6</v>
      </c>
    </row>
    <row r="14" spans="1:74" ht="12.75">
      <c r="B14" s="21"/>
      <c r="E14" s="252" t="s">
        <v>29</v>
      </c>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8" t="s">
        <v>27</v>
      </c>
      <c r="AN14" s="30" t="s">
        <v>29</v>
      </c>
      <c r="AR14" s="21"/>
      <c r="BE14" s="248"/>
      <c r="BS14" s="18" t="s">
        <v>6</v>
      </c>
    </row>
    <row r="15" spans="1:74" s="1" customFormat="1" ht="6.95" customHeight="1">
      <c r="B15" s="21"/>
      <c r="AR15" s="21"/>
      <c r="BE15" s="248"/>
      <c r="BS15" s="18" t="s">
        <v>3</v>
      </c>
    </row>
    <row r="16" spans="1:74" s="1" customFormat="1" ht="12" customHeight="1">
      <c r="B16" s="21"/>
      <c r="D16" s="28" t="s">
        <v>30</v>
      </c>
      <c r="AK16" s="28" t="s">
        <v>25</v>
      </c>
      <c r="AN16" s="26" t="s">
        <v>1</v>
      </c>
      <c r="AR16" s="21"/>
      <c r="BE16" s="248"/>
      <c r="BS16" s="18" t="s">
        <v>3</v>
      </c>
    </row>
    <row r="17" spans="1:71" s="1" customFormat="1" ht="18.399999999999999" customHeight="1">
      <c r="B17" s="21"/>
      <c r="E17" s="26" t="s">
        <v>31</v>
      </c>
      <c r="AK17" s="28" t="s">
        <v>27</v>
      </c>
      <c r="AN17" s="26" t="s">
        <v>1</v>
      </c>
      <c r="AR17" s="21"/>
      <c r="BE17" s="248"/>
      <c r="BS17" s="18" t="s">
        <v>32</v>
      </c>
    </row>
    <row r="18" spans="1:71" s="1" customFormat="1" ht="6.95" customHeight="1">
      <c r="B18" s="21"/>
      <c r="AR18" s="21"/>
      <c r="BE18" s="248"/>
      <c r="BS18" s="18" t="s">
        <v>6</v>
      </c>
    </row>
    <row r="19" spans="1:71" s="1" customFormat="1" ht="12" customHeight="1">
      <c r="B19" s="21"/>
      <c r="D19" s="28" t="s">
        <v>33</v>
      </c>
      <c r="AK19" s="28" t="s">
        <v>25</v>
      </c>
      <c r="AN19" s="26" t="s">
        <v>1</v>
      </c>
      <c r="AR19" s="21"/>
      <c r="BE19" s="248"/>
      <c r="BS19" s="18" t="s">
        <v>6</v>
      </c>
    </row>
    <row r="20" spans="1:71" s="1" customFormat="1" ht="18.399999999999999" customHeight="1">
      <c r="B20" s="21"/>
      <c r="E20" s="26" t="s">
        <v>21</v>
      </c>
      <c r="AK20" s="28" t="s">
        <v>27</v>
      </c>
      <c r="AN20" s="26" t="s">
        <v>1</v>
      </c>
      <c r="AR20" s="21"/>
      <c r="BE20" s="248"/>
      <c r="BS20" s="18" t="s">
        <v>32</v>
      </c>
    </row>
    <row r="21" spans="1:71" s="1" customFormat="1" ht="6.95" customHeight="1">
      <c r="B21" s="21"/>
      <c r="AR21" s="21"/>
      <c r="BE21" s="248"/>
    </row>
    <row r="22" spans="1:71" s="1" customFormat="1" ht="12" customHeight="1">
      <c r="B22" s="21"/>
      <c r="D22" s="28" t="s">
        <v>34</v>
      </c>
      <c r="AR22" s="21"/>
      <c r="BE22" s="248"/>
    </row>
    <row r="23" spans="1:71" s="1" customFormat="1" ht="107.25" customHeight="1">
      <c r="B23" s="21"/>
      <c r="E23" s="254" t="s">
        <v>35</v>
      </c>
      <c r="F23" s="254"/>
      <c r="G23" s="254"/>
      <c r="H23" s="254"/>
      <c r="I23" s="254"/>
      <c r="J23" s="254"/>
      <c r="K23" s="254"/>
      <c r="L23" s="254"/>
      <c r="M23" s="254"/>
      <c r="N23" s="254"/>
      <c r="O23" s="254"/>
      <c r="P23" s="254"/>
      <c r="Q23" s="254"/>
      <c r="R23" s="254"/>
      <c r="S23" s="254"/>
      <c r="T23" s="254"/>
      <c r="U23" s="254"/>
      <c r="V23" s="254"/>
      <c r="W23" s="254"/>
      <c r="X23" s="254"/>
      <c r="Y23" s="254"/>
      <c r="Z23" s="254"/>
      <c r="AA23" s="254"/>
      <c r="AB23" s="254"/>
      <c r="AC23" s="254"/>
      <c r="AD23" s="254"/>
      <c r="AE23" s="254"/>
      <c r="AF23" s="254"/>
      <c r="AG23" s="254"/>
      <c r="AH23" s="254"/>
      <c r="AI23" s="254"/>
      <c r="AJ23" s="254"/>
      <c r="AK23" s="254"/>
      <c r="AL23" s="254"/>
      <c r="AM23" s="254"/>
      <c r="AN23" s="254"/>
      <c r="AR23" s="21"/>
      <c r="BE23" s="248"/>
    </row>
    <row r="24" spans="1:71" s="1" customFormat="1" ht="6.95" customHeight="1">
      <c r="B24" s="21"/>
      <c r="AR24" s="21"/>
      <c r="BE24" s="248"/>
    </row>
    <row r="25" spans="1:71" s="1" customFormat="1" ht="6.95" customHeight="1">
      <c r="B25" s="21"/>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R25" s="21"/>
      <c r="BE25" s="248"/>
    </row>
    <row r="26" spans="1:71" s="2" customFormat="1" ht="25.9" customHeight="1">
      <c r="A26" s="33"/>
      <c r="B26" s="34"/>
      <c r="C26" s="33"/>
      <c r="D26" s="35" t="s">
        <v>36</v>
      </c>
      <c r="E26" s="36"/>
      <c r="F26" s="36"/>
      <c r="G26" s="36"/>
      <c r="H26" s="36"/>
      <c r="I26" s="36"/>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c r="AJ26" s="36"/>
      <c r="AK26" s="255">
        <f>ROUND(AG94,2)</f>
        <v>0</v>
      </c>
      <c r="AL26" s="256"/>
      <c r="AM26" s="256"/>
      <c r="AN26" s="256"/>
      <c r="AO26" s="256"/>
      <c r="AP26" s="33"/>
      <c r="AQ26" s="33"/>
      <c r="AR26" s="34"/>
      <c r="BE26" s="248"/>
    </row>
    <row r="27" spans="1:71" s="2" customFormat="1" ht="6.95" customHeight="1">
      <c r="A27" s="33"/>
      <c r="B27" s="34"/>
      <c r="C27" s="33"/>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s="33"/>
      <c r="AH27" s="33"/>
      <c r="AI27" s="33"/>
      <c r="AJ27" s="33"/>
      <c r="AK27" s="33"/>
      <c r="AL27" s="33"/>
      <c r="AM27" s="33"/>
      <c r="AN27" s="33"/>
      <c r="AO27" s="33"/>
      <c r="AP27" s="33"/>
      <c r="AQ27" s="33"/>
      <c r="AR27" s="34"/>
      <c r="BE27" s="248"/>
    </row>
    <row r="28" spans="1:71" s="2" customFormat="1" ht="12.75">
      <c r="A28" s="33"/>
      <c r="B28" s="34"/>
      <c r="C28" s="33"/>
      <c r="D28" s="33"/>
      <c r="E28" s="33"/>
      <c r="F28" s="33"/>
      <c r="G28" s="33"/>
      <c r="H28" s="33"/>
      <c r="I28" s="33"/>
      <c r="J28" s="33"/>
      <c r="K28" s="33"/>
      <c r="L28" s="257" t="s">
        <v>37</v>
      </c>
      <c r="M28" s="257"/>
      <c r="N28" s="257"/>
      <c r="O28" s="257"/>
      <c r="P28" s="257"/>
      <c r="Q28" s="33"/>
      <c r="R28" s="33"/>
      <c r="S28" s="33"/>
      <c r="T28" s="33"/>
      <c r="U28" s="33"/>
      <c r="V28" s="33"/>
      <c r="W28" s="257" t="s">
        <v>38</v>
      </c>
      <c r="X28" s="257"/>
      <c r="Y28" s="257"/>
      <c r="Z28" s="257"/>
      <c r="AA28" s="257"/>
      <c r="AB28" s="257"/>
      <c r="AC28" s="257"/>
      <c r="AD28" s="257"/>
      <c r="AE28" s="257"/>
      <c r="AF28" s="33"/>
      <c r="AG28" s="33"/>
      <c r="AH28" s="33"/>
      <c r="AI28" s="33"/>
      <c r="AJ28" s="33"/>
      <c r="AK28" s="257" t="s">
        <v>39</v>
      </c>
      <c r="AL28" s="257"/>
      <c r="AM28" s="257"/>
      <c r="AN28" s="257"/>
      <c r="AO28" s="257"/>
      <c r="AP28" s="33"/>
      <c r="AQ28" s="33"/>
      <c r="AR28" s="34"/>
      <c r="BE28" s="248"/>
    </row>
    <row r="29" spans="1:71" s="3" customFormat="1" ht="14.45" customHeight="1">
      <c r="B29" s="38"/>
      <c r="D29" s="28" t="s">
        <v>40</v>
      </c>
      <c r="F29" s="28" t="s">
        <v>41</v>
      </c>
      <c r="L29" s="260">
        <v>0.21</v>
      </c>
      <c r="M29" s="259"/>
      <c r="N29" s="259"/>
      <c r="O29" s="259"/>
      <c r="P29" s="259"/>
      <c r="W29" s="258">
        <f>ROUND(AZ94, 2)</f>
        <v>0</v>
      </c>
      <c r="X29" s="259"/>
      <c r="Y29" s="259"/>
      <c r="Z29" s="259"/>
      <c r="AA29" s="259"/>
      <c r="AB29" s="259"/>
      <c r="AC29" s="259"/>
      <c r="AD29" s="259"/>
      <c r="AE29" s="259"/>
      <c r="AK29" s="258">
        <f>ROUND(AV94, 2)</f>
        <v>0</v>
      </c>
      <c r="AL29" s="259"/>
      <c r="AM29" s="259"/>
      <c r="AN29" s="259"/>
      <c r="AO29" s="259"/>
      <c r="AR29" s="38"/>
      <c r="BE29" s="249"/>
    </row>
    <row r="30" spans="1:71" s="3" customFormat="1" ht="14.45" customHeight="1">
      <c r="B30" s="38"/>
      <c r="F30" s="28" t="s">
        <v>42</v>
      </c>
      <c r="L30" s="260">
        <v>0.12</v>
      </c>
      <c r="M30" s="259"/>
      <c r="N30" s="259"/>
      <c r="O30" s="259"/>
      <c r="P30" s="259"/>
      <c r="W30" s="258">
        <f>ROUND(BA94, 2)</f>
        <v>0</v>
      </c>
      <c r="X30" s="259"/>
      <c r="Y30" s="259"/>
      <c r="Z30" s="259"/>
      <c r="AA30" s="259"/>
      <c r="AB30" s="259"/>
      <c r="AC30" s="259"/>
      <c r="AD30" s="259"/>
      <c r="AE30" s="259"/>
      <c r="AK30" s="258">
        <f>ROUND(AW94, 2)</f>
        <v>0</v>
      </c>
      <c r="AL30" s="259"/>
      <c r="AM30" s="259"/>
      <c r="AN30" s="259"/>
      <c r="AO30" s="259"/>
      <c r="AR30" s="38"/>
      <c r="BE30" s="249"/>
    </row>
    <row r="31" spans="1:71" s="3" customFormat="1" ht="14.45" hidden="1" customHeight="1">
      <c r="B31" s="38"/>
      <c r="F31" s="28" t="s">
        <v>43</v>
      </c>
      <c r="L31" s="260">
        <v>0.21</v>
      </c>
      <c r="M31" s="259"/>
      <c r="N31" s="259"/>
      <c r="O31" s="259"/>
      <c r="P31" s="259"/>
      <c r="W31" s="258">
        <f>ROUND(BB94, 2)</f>
        <v>0</v>
      </c>
      <c r="X31" s="259"/>
      <c r="Y31" s="259"/>
      <c r="Z31" s="259"/>
      <c r="AA31" s="259"/>
      <c r="AB31" s="259"/>
      <c r="AC31" s="259"/>
      <c r="AD31" s="259"/>
      <c r="AE31" s="259"/>
      <c r="AK31" s="258">
        <v>0</v>
      </c>
      <c r="AL31" s="259"/>
      <c r="AM31" s="259"/>
      <c r="AN31" s="259"/>
      <c r="AO31" s="259"/>
      <c r="AR31" s="38"/>
      <c r="BE31" s="249"/>
    </row>
    <row r="32" spans="1:71" s="3" customFormat="1" ht="14.45" hidden="1" customHeight="1">
      <c r="B32" s="38"/>
      <c r="F32" s="28" t="s">
        <v>44</v>
      </c>
      <c r="L32" s="260">
        <v>0.12</v>
      </c>
      <c r="M32" s="259"/>
      <c r="N32" s="259"/>
      <c r="O32" s="259"/>
      <c r="P32" s="259"/>
      <c r="W32" s="258">
        <f>ROUND(BC94, 2)</f>
        <v>0</v>
      </c>
      <c r="X32" s="259"/>
      <c r="Y32" s="259"/>
      <c r="Z32" s="259"/>
      <c r="AA32" s="259"/>
      <c r="AB32" s="259"/>
      <c r="AC32" s="259"/>
      <c r="AD32" s="259"/>
      <c r="AE32" s="259"/>
      <c r="AK32" s="258">
        <v>0</v>
      </c>
      <c r="AL32" s="259"/>
      <c r="AM32" s="259"/>
      <c r="AN32" s="259"/>
      <c r="AO32" s="259"/>
      <c r="AR32" s="38"/>
      <c r="BE32" s="249"/>
    </row>
    <row r="33" spans="1:57" s="3" customFormat="1" ht="14.45" hidden="1" customHeight="1">
      <c r="B33" s="38"/>
      <c r="F33" s="28" t="s">
        <v>45</v>
      </c>
      <c r="L33" s="260">
        <v>0</v>
      </c>
      <c r="M33" s="259"/>
      <c r="N33" s="259"/>
      <c r="O33" s="259"/>
      <c r="P33" s="259"/>
      <c r="W33" s="258">
        <f>ROUND(BD94, 2)</f>
        <v>0</v>
      </c>
      <c r="X33" s="259"/>
      <c r="Y33" s="259"/>
      <c r="Z33" s="259"/>
      <c r="AA33" s="259"/>
      <c r="AB33" s="259"/>
      <c r="AC33" s="259"/>
      <c r="AD33" s="259"/>
      <c r="AE33" s="259"/>
      <c r="AK33" s="258">
        <v>0</v>
      </c>
      <c r="AL33" s="259"/>
      <c r="AM33" s="259"/>
      <c r="AN33" s="259"/>
      <c r="AO33" s="259"/>
      <c r="AR33" s="38"/>
      <c r="BE33" s="249"/>
    </row>
    <row r="34" spans="1:57" s="2" customFormat="1" ht="6.95" customHeight="1">
      <c r="A34" s="33"/>
      <c r="B34" s="34"/>
      <c r="C34" s="33"/>
      <c r="D34" s="33"/>
      <c r="E34" s="33"/>
      <c r="F34" s="33"/>
      <c r="G34" s="33"/>
      <c r="H34" s="33"/>
      <c r="I34" s="33"/>
      <c r="J34" s="33"/>
      <c r="K34" s="33"/>
      <c r="L34" s="33"/>
      <c r="M34" s="33"/>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4"/>
      <c r="BE34" s="248"/>
    </row>
    <row r="35" spans="1:57" s="2" customFormat="1" ht="25.9" customHeight="1">
      <c r="A35" s="33"/>
      <c r="B35" s="34"/>
      <c r="C35" s="39"/>
      <c r="D35" s="40" t="s">
        <v>46</v>
      </c>
      <c r="E35" s="41"/>
      <c r="F35" s="41"/>
      <c r="G35" s="41"/>
      <c r="H35" s="41"/>
      <c r="I35" s="41"/>
      <c r="J35" s="41"/>
      <c r="K35" s="41"/>
      <c r="L35" s="41"/>
      <c r="M35" s="41"/>
      <c r="N35" s="41"/>
      <c r="O35" s="41"/>
      <c r="P35" s="41"/>
      <c r="Q35" s="41"/>
      <c r="R35" s="41"/>
      <c r="S35" s="41"/>
      <c r="T35" s="42" t="s">
        <v>47</v>
      </c>
      <c r="U35" s="41"/>
      <c r="V35" s="41"/>
      <c r="W35" s="41"/>
      <c r="X35" s="235" t="s">
        <v>48</v>
      </c>
      <c r="Y35" s="233"/>
      <c r="Z35" s="233"/>
      <c r="AA35" s="233"/>
      <c r="AB35" s="233"/>
      <c r="AC35" s="41"/>
      <c r="AD35" s="41"/>
      <c r="AE35" s="41"/>
      <c r="AF35" s="41"/>
      <c r="AG35" s="41"/>
      <c r="AH35" s="41"/>
      <c r="AI35" s="41"/>
      <c r="AJ35" s="41"/>
      <c r="AK35" s="232">
        <f>SUM(AK26:AK33)</f>
        <v>0</v>
      </c>
      <c r="AL35" s="233"/>
      <c r="AM35" s="233"/>
      <c r="AN35" s="233"/>
      <c r="AO35" s="234"/>
      <c r="AP35" s="39"/>
      <c r="AQ35" s="39"/>
      <c r="AR35" s="34"/>
      <c r="BE35" s="33"/>
    </row>
    <row r="36" spans="1:57" s="2" customFormat="1" ht="6.95" customHeight="1">
      <c r="A36" s="33"/>
      <c r="B36" s="34"/>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3"/>
      <c r="AL36" s="33"/>
      <c r="AM36" s="33"/>
      <c r="AN36" s="33"/>
      <c r="AO36" s="33"/>
      <c r="AP36" s="33"/>
      <c r="AQ36" s="33"/>
      <c r="AR36" s="34"/>
      <c r="BE36" s="33"/>
    </row>
    <row r="37" spans="1:57" s="2" customFormat="1" ht="14.45" customHeight="1">
      <c r="A37" s="33"/>
      <c r="B37" s="34"/>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33"/>
      <c r="AL37" s="33"/>
      <c r="AM37" s="33"/>
      <c r="AN37" s="33"/>
      <c r="AO37" s="33"/>
      <c r="AP37" s="33"/>
      <c r="AQ37" s="33"/>
      <c r="AR37" s="34"/>
      <c r="BE37" s="33"/>
    </row>
    <row r="38" spans="1:57" s="1" customFormat="1" ht="14.45" customHeight="1">
      <c r="B38" s="21"/>
      <c r="AR38" s="21"/>
    </row>
    <row r="39" spans="1:57" s="1" customFormat="1" ht="14.45" customHeight="1">
      <c r="B39" s="21"/>
      <c r="AR39" s="21"/>
    </row>
    <row r="40" spans="1:57" s="1" customFormat="1" ht="14.45" customHeight="1">
      <c r="B40" s="21"/>
      <c r="AR40" s="21"/>
    </row>
    <row r="41" spans="1:57" s="1" customFormat="1" ht="14.45" customHeight="1">
      <c r="B41" s="21"/>
      <c r="AR41" s="21"/>
    </row>
    <row r="42" spans="1:57" s="1" customFormat="1" ht="14.45" customHeight="1">
      <c r="B42" s="21"/>
      <c r="AR42" s="21"/>
    </row>
    <row r="43" spans="1:57" s="1" customFormat="1" ht="14.45" customHeight="1">
      <c r="B43" s="21"/>
      <c r="AR43" s="21"/>
    </row>
    <row r="44" spans="1:57" s="1" customFormat="1" ht="14.45" customHeight="1">
      <c r="B44" s="21"/>
      <c r="AR44" s="21"/>
    </row>
    <row r="45" spans="1:57" s="1" customFormat="1" ht="14.45" customHeight="1">
      <c r="B45" s="21"/>
      <c r="AR45" s="21"/>
    </row>
    <row r="46" spans="1:57" s="1" customFormat="1" ht="14.45" customHeight="1">
      <c r="B46" s="21"/>
      <c r="AR46" s="21"/>
    </row>
    <row r="47" spans="1:57" s="1" customFormat="1" ht="14.45" customHeight="1">
      <c r="B47" s="21"/>
      <c r="AR47" s="21"/>
    </row>
    <row r="48" spans="1:57" s="1" customFormat="1" ht="14.45" customHeight="1">
      <c r="B48" s="21"/>
      <c r="AR48" s="21"/>
    </row>
    <row r="49" spans="1:57" s="2" customFormat="1" ht="14.45" customHeight="1">
      <c r="B49" s="43"/>
      <c r="D49" s="44" t="s">
        <v>49</v>
      </c>
      <c r="E49" s="45"/>
      <c r="F49" s="45"/>
      <c r="G49" s="45"/>
      <c r="H49" s="45"/>
      <c r="I49" s="45"/>
      <c r="J49" s="45"/>
      <c r="K49" s="45"/>
      <c r="L49" s="45"/>
      <c r="M49" s="45"/>
      <c r="N49" s="45"/>
      <c r="O49" s="45"/>
      <c r="P49" s="45"/>
      <c r="Q49" s="45"/>
      <c r="R49" s="45"/>
      <c r="S49" s="45"/>
      <c r="T49" s="45"/>
      <c r="U49" s="45"/>
      <c r="V49" s="45"/>
      <c r="W49" s="45"/>
      <c r="X49" s="45"/>
      <c r="Y49" s="45"/>
      <c r="Z49" s="45"/>
      <c r="AA49" s="45"/>
      <c r="AB49" s="45"/>
      <c r="AC49" s="45"/>
      <c r="AD49" s="45"/>
      <c r="AE49" s="45"/>
      <c r="AF49" s="45"/>
      <c r="AG49" s="45"/>
      <c r="AH49" s="44" t="s">
        <v>50</v>
      </c>
      <c r="AI49" s="45"/>
      <c r="AJ49" s="45"/>
      <c r="AK49" s="45"/>
      <c r="AL49" s="45"/>
      <c r="AM49" s="45"/>
      <c r="AN49" s="45"/>
      <c r="AO49" s="45"/>
      <c r="AR49" s="43"/>
    </row>
    <row r="50" spans="1:57">
      <c r="B50" s="21"/>
      <c r="AR50" s="21"/>
    </row>
    <row r="51" spans="1:57">
      <c r="B51" s="21"/>
      <c r="AR51" s="21"/>
    </row>
    <row r="52" spans="1:57">
      <c r="B52" s="21"/>
      <c r="AR52" s="21"/>
    </row>
    <row r="53" spans="1:57">
      <c r="B53" s="21"/>
      <c r="AR53" s="21"/>
    </row>
    <row r="54" spans="1:57">
      <c r="B54" s="21"/>
      <c r="AR54" s="21"/>
    </row>
    <row r="55" spans="1:57">
      <c r="B55" s="21"/>
      <c r="AR55" s="21"/>
    </row>
    <row r="56" spans="1:57">
      <c r="B56" s="21"/>
      <c r="AR56" s="21"/>
    </row>
    <row r="57" spans="1:57">
      <c r="B57" s="21"/>
      <c r="AR57" s="21"/>
    </row>
    <row r="58" spans="1:57">
      <c r="B58" s="21"/>
      <c r="AR58" s="21"/>
    </row>
    <row r="59" spans="1:57">
      <c r="B59" s="21"/>
      <c r="AR59" s="21"/>
    </row>
    <row r="60" spans="1:57" s="2" customFormat="1" ht="12.75">
      <c r="A60" s="33"/>
      <c r="B60" s="34"/>
      <c r="C60" s="33"/>
      <c r="D60" s="46" t="s">
        <v>51</v>
      </c>
      <c r="E60" s="36"/>
      <c r="F60" s="36"/>
      <c r="G60" s="36"/>
      <c r="H60" s="36"/>
      <c r="I60" s="36"/>
      <c r="J60" s="36"/>
      <c r="K60" s="36"/>
      <c r="L60" s="36"/>
      <c r="M60" s="36"/>
      <c r="N60" s="36"/>
      <c r="O60" s="36"/>
      <c r="P60" s="36"/>
      <c r="Q60" s="36"/>
      <c r="R60" s="36"/>
      <c r="S60" s="36"/>
      <c r="T60" s="36"/>
      <c r="U60" s="36"/>
      <c r="V60" s="46" t="s">
        <v>52</v>
      </c>
      <c r="W60" s="36"/>
      <c r="X60" s="36"/>
      <c r="Y60" s="36"/>
      <c r="Z60" s="36"/>
      <c r="AA60" s="36"/>
      <c r="AB60" s="36"/>
      <c r="AC60" s="36"/>
      <c r="AD60" s="36"/>
      <c r="AE60" s="36"/>
      <c r="AF60" s="36"/>
      <c r="AG60" s="36"/>
      <c r="AH60" s="46" t="s">
        <v>51</v>
      </c>
      <c r="AI60" s="36"/>
      <c r="AJ60" s="36"/>
      <c r="AK60" s="36"/>
      <c r="AL60" s="36"/>
      <c r="AM60" s="46" t="s">
        <v>52</v>
      </c>
      <c r="AN60" s="36"/>
      <c r="AO60" s="36"/>
      <c r="AP60" s="33"/>
      <c r="AQ60" s="33"/>
      <c r="AR60" s="34"/>
      <c r="BE60" s="33"/>
    </row>
    <row r="61" spans="1:57">
      <c r="B61" s="21"/>
      <c r="AR61" s="21"/>
    </row>
    <row r="62" spans="1:57">
      <c r="B62" s="21"/>
      <c r="AR62" s="21"/>
    </row>
    <row r="63" spans="1:57">
      <c r="B63" s="21"/>
      <c r="AR63" s="21"/>
    </row>
    <row r="64" spans="1:57" s="2" customFormat="1" ht="12.75">
      <c r="A64" s="33"/>
      <c r="B64" s="34"/>
      <c r="C64" s="33"/>
      <c r="D64" s="44" t="s">
        <v>53</v>
      </c>
      <c r="E64" s="47"/>
      <c r="F64" s="47"/>
      <c r="G64" s="47"/>
      <c r="H64" s="47"/>
      <c r="I64" s="47"/>
      <c r="J64" s="47"/>
      <c r="K64" s="47"/>
      <c r="L64" s="47"/>
      <c r="M64" s="47"/>
      <c r="N64" s="47"/>
      <c r="O64" s="47"/>
      <c r="P64" s="47"/>
      <c r="Q64" s="47"/>
      <c r="R64" s="47"/>
      <c r="S64" s="47"/>
      <c r="T64" s="47"/>
      <c r="U64" s="47"/>
      <c r="V64" s="47"/>
      <c r="W64" s="47"/>
      <c r="X64" s="47"/>
      <c r="Y64" s="47"/>
      <c r="Z64" s="47"/>
      <c r="AA64" s="47"/>
      <c r="AB64" s="47"/>
      <c r="AC64" s="47"/>
      <c r="AD64" s="47"/>
      <c r="AE64" s="47"/>
      <c r="AF64" s="47"/>
      <c r="AG64" s="47"/>
      <c r="AH64" s="44" t="s">
        <v>54</v>
      </c>
      <c r="AI64" s="47"/>
      <c r="AJ64" s="47"/>
      <c r="AK64" s="47"/>
      <c r="AL64" s="47"/>
      <c r="AM64" s="47"/>
      <c r="AN64" s="47"/>
      <c r="AO64" s="47"/>
      <c r="AP64" s="33"/>
      <c r="AQ64" s="33"/>
      <c r="AR64" s="34"/>
      <c r="BE64" s="33"/>
    </row>
    <row r="65" spans="1:57">
      <c r="B65" s="21"/>
      <c r="AR65" s="21"/>
    </row>
    <row r="66" spans="1:57">
      <c r="B66" s="21"/>
      <c r="AR66" s="21"/>
    </row>
    <row r="67" spans="1:57">
      <c r="B67" s="21"/>
      <c r="AR67" s="21"/>
    </row>
    <row r="68" spans="1:57">
      <c r="B68" s="21"/>
      <c r="AR68" s="21"/>
    </row>
    <row r="69" spans="1:57">
      <c r="B69" s="21"/>
      <c r="AR69" s="21"/>
    </row>
    <row r="70" spans="1:57">
      <c r="B70" s="21"/>
      <c r="AR70" s="21"/>
    </row>
    <row r="71" spans="1:57">
      <c r="B71" s="21"/>
      <c r="AR71" s="21"/>
    </row>
    <row r="72" spans="1:57">
      <c r="B72" s="21"/>
      <c r="AR72" s="21"/>
    </row>
    <row r="73" spans="1:57">
      <c r="B73" s="21"/>
      <c r="AR73" s="21"/>
    </row>
    <row r="74" spans="1:57">
      <c r="B74" s="21"/>
      <c r="AR74" s="21"/>
    </row>
    <row r="75" spans="1:57" s="2" customFormat="1" ht="12.75">
      <c r="A75" s="33"/>
      <c r="B75" s="34"/>
      <c r="C75" s="33"/>
      <c r="D75" s="46" t="s">
        <v>51</v>
      </c>
      <c r="E75" s="36"/>
      <c r="F75" s="36"/>
      <c r="G75" s="36"/>
      <c r="H75" s="36"/>
      <c r="I75" s="36"/>
      <c r="J75" s="36"/>
      <c r="K75" s="36"/>
      <c r="L75" s="36"/>
      <c r="M75" s="36"/>
      <c r="N75" s="36"/>
      <c r="O75" s="36"/>
      <c r="P75" s="36"/>
      <c r="Q75" s="36"/>
      <c r="R75" s="36"/>
      <c r="S75" s="36"/>
      <c r="T75" s="36"/>
      <c r="U75" s="36"/>
      <c r="V75" s="46" t="s">
        <v>52</v>
      </c>
      <c r="W75" s="36"/>
      <c r="X75" s="36"/>
      <c r="Y75" s="36"/>
      <c r="Z75" s="36"/>
      <c r="AA75" s="36"/>
      <c r="AB75" s="36"/>
      <c r="AC75" s="36"/>
      <c r="AD75" s="36"/>
      <c r="AE75" s="36"/>
      <c r="AF75" s="36"/>
      <c r="AG75" s="36"/>
      <c r="AH75" s="46" t="s">
        <v>51</v>
      </c>
      <c r="AI75" s="36"/>
      <c r="AJ75" s="36"/>
      <c r="AK75" s="36"/>
      <c r="AL75" s="36"/>
      <c r="AM75" s="46" t="s">
        <v>52</v>
      </c>
      <c r="AN75" s="36"/>
      <c r="AO75" s="36"/>
      <c r="AP75" s="33"/>
      <c r="AQ75" s="33"/>
      <c r="AR75" s="34"/>
      <c r="BE75" s="33"/>
    </row>
    <row r="76" spans="1:57" s="2" customFormat="1">
      <c r="A76" s="33"/>
      <c r="B76" s="34"/>
      <c r="C76" s="33"/>
      <c r="D76" s="33"/>
      <c r="E76" s="33"/>
      <c r="F76" s="33"/>
      <c r="G76" s="33"/>
      <c r="H76" s="33"/>
      <c r="I76" s="33"/>
      <c r="J76" s="33"/>
      <c r="K76" s="33"/>
      <c r="L76" s="33"/>
      <c r="M76" s="33"/>
      <c r="N76" s="33"/>
      <c r="O76" s="33"/>
      <c r="P76" s="33"/>
      <c r="Q76" s="33"/>
      <c r="R76" s="33"/>
      <c r="S76" s="33"/>
      <c r="T76" s="33"/>
      <c r="U76" s="33"/>
      <c r="V76" s="33"/>
      <c r="W76" s="33"/>
      <c r="X76" s="33"/>
      <c r="Y76" s="33"/>
      <c r="Z76" s="33"/>
      <c r="AA76" s="33"/>
      <c r="AB76" s="33"/>
      <c r="AC76" s="33"/>
      <c r="AD76" s="33"/>
      <c r="AE76" s="33"/>
      <c r="AF76" s="33"/>
      <c r="AG76" s="33"/>
      <c r="AH76" s="33"/>
      <c r="AI76" s="33"/>
      <c r="AJ76" s="33"/>
      <c r="AK76" s="33"/>
      <c r="AL76" s="33"/>
      <c r="AM76" s="33"/>
      <c r="AN76" s="33"/>
      <c r="AO76" s="33"/>
      <c r="AP76" s="33"/>
      <c r="AQ76" s="33"/>
      <c r="AR76" s="34"/>
      <c r="BE76" s="33"/>
    </row>
    <row r="77" spans="1:57" s="2" customFormat="1" ht="6.95" customHeight="1">
      <c r="A77" s="33"/>
      <c r="B77" s="48"/>
      <c r="C77" s="49"/>
      <c r="D77" s="49"/>
      <c r="E77" s="49"/>
      <c r="F77" s="49"/>
      <c r="G77" s="49"/>
      <c r="H77" s="49"/>
      <c r="I77" s="49"/>
      <c r="J77" s="49"/>
      <c r="K77" s="49"/>
      <c r="L77" s="49"/>
      <c r="M77" s="49"/>
      <c r="N77" s="49"/>
      <c r="O77" s="49"/>
      <c r="P77" s="49"/>
      <c r="Q77" s="49"/>
      <c r="R77" s="49"/>
      <c r="S77" s="49"/>
      <c r="T77" s="49"/>
      <c r="U77" s="49"/>
      <c r="V77" s="49"/>
      <c r="W77" s="49"/>
      <c r="X77" s="49"/>
      <c r="Y77" s="49"/>
      <c r="Z77" s="49"/>
      <c r="AA77" s="49"/>
      <c r="AB77" s="49"/>
      <c r="AC77" s="49"/>
      <c r="AD77" s="49"/>
      <c r="AE77" s="49"/>
      <c r="AF77" s="49"/>
      <c r="AG77" s="49"/>
      <c r="AH77" s="49"/>
      <c r="AI77" s="49"/>
      <c r="AJ77" s="49"/>
      <c r="AK77" s="49"/>
      <c r="AL77" s="49"/>
      <c r="AM77" s="49"/>
      <c r="AN77" s="49"/>
      <c r="AO77" s="49"/>
      <c r="AP77" s="49"/>
      <c r="AQ77" s="49"/>
      <c r="AR77" s="34"/>
      <c r="BE77" s="33"/>
    </row>
    <row r="81" spans="1:91" s="2" customFormat="1" ht="6.95" customHeight="1">
      <c r="A81" s="33"/>
      <c r="B81" s="50"/>
      <c r="C81" s="51"/>
      <c r="D81" s="51"/>
      <c r="E81" s="51"/>
      <c r="F81" s="51"/>
      <c r="G81" s="51"/>
      <c r="H81" s="51"/>
      <c r="I81" s="51"/>
      <c r="J81" s="51"/>
      <c r="K81" s="51"/>
      <c r="L81" s="51"/>
      <c r="M81" s="51"/>
      <c r="N81" s="51"/>
      <c r="O81" s="51"/>
      <c r="P81" s="51"/>
      <c r="Q81" s="51"/>
      <c r="R81" s="51"/>
      <c r="S81" s="51"/>
      <c r="T81" s="51"/>
      <c r="U81" s="51"/>
      <c r="V81" s="51"/>
      <c r="W81" s="51"/>
      <c r="X81" s="51"/>
      <c r="Y81" s="51"/>
      <c r="Z81" s="51"/>
      <c r="AA81" s="51"/>
      <c r="AB81" s="51"/>
      <c r="AC81" s="51"/>
      <c r="AD81" s="51"/>
      <c r="AE81" s="51"/>
      <c r="AF81" s="51"/>
      <c r="AG81" s="51"/>
      <c r="AH81" s="51"/>
      <c r="AI81" s="51"/>
      <c r="AJ81" s="51"/>
      <c r="AK81" s="51"/>
      <c r="AL81" s="51"/>
      <c r="AM81" s="51"/>
      <c r="AN81" s="51"/>
      <c r="AO81" s="51"/>
      <c r="AP81" s="51"/>
      <c r="AQ81" s="51"/>
      <c r="AR81" s="34"/>
      <c r="BE81" s="33"/>
    </row>
    <row r="82" spans="1:91" s="2" customFormat="1" ht="24.95" customHeight="1">
      <c r="A82" s="33"/>
      <c r="B82" s="34"/>
      <c r="C82" s="22" t="s">
        <v>55</v>
      </c>
      <c r="D82" s="33"/>
      <c r="E82" s="33"/>
      <c r="F82" s="33"/>
      <c r="G82" s="33"/>
      <c r="H82" s="33"/>
      <c r="I82" s="33"/>
      <c r="J82" s="33"/>
      <c r="K82" s="33"/>
      <c r="L82" s="33"/>
      <c r="M82" s="33"/>
      <c r="N82" s="33"/>
      <c r="O82" s="33"/>
      <c r="P82" s="33"/>
      <c r="Q82" s="33"/>
      <c r="R82" s="33"/>
      <c r="S82" s="33"/>
      <c r="T82" s="33"/>
      <c r="U82" s="33"/>
      <c r="V82" s="33"/>
      <c r="W82" s="33"/>
      <c r="X82" s="33"/>
      <c r="Y82" s="33"/>
      <c r="Z82" s="33"/>
      <c r="AA82" s="33"/>
      <c r="AB82" s="33"/>
      <c r="AC82" s="33"/>
      <c r="AD82" s="33"/>
      <c r="AE82" s="33"/>
      <c r="AF82" s="33"/>
      <c r="AG82" s="33"/>
      <c r="AH82" s="33"/>
      <c r="AI82" s="33"/>
      <c r="AJ82" s="33"/>
      <c r="AK82" s="33"/>
      <c r="AL82" s="33"/>
      <c r="AM82" s="33"/>
      <c r="AN82" s="33"/>
      <c r="AO82" s="33"/>
      <c r="AP82" s="33"/>
      <c r="AQ82" s="33"/>
      <c r="AR82" s="34"/>
      <c r="BE82" s="33"/>
    </row>
    <row r="83" spans="1:91" s="2" customFormat="1" ht="6.95" customHeight="1">
      <c r="A83" s="33"/>
      <c r="B83" s="34"/>
      <c r="C83" s="33"/>
      <c r="D83" s="33"/>
      <c r="E83" s="33"/>
      <c r="F83" s="33"/>
      <c r="G83" s="33"/>
      <c r="H83" s="33"/>
      <c r="I83" s="33"/>
      <c r="J83" s="33"/>
      <c r="K83" s="33"/>
      <c r="L83" s="33"/>
      <c r="M83" s="33"/>
      <c r="N83" s="33"/>
      <c r="O83" s="33"/>
      <c r="P83" s="33"/>
      <c r="Q83" s="33"/>
      <c r="R83" s="33"/>
      <c r="S83" s="33"/>
      <c r="T83" s="33"/>
      <c r="U83" s="33"/>
      <c r="V83" s="33"/>
      <c r="W83" s="33"/>
      <c r="X83" s="33"/>
      <c r="Y83" s="33"/>
      <c r="Z83" s="33"/>
      <c r="AA83" s="33"/>
      <c r="AB83" s="33"/>
      <c r="AC83" s="33"/>
      <c r="AD83" s="33"/>
      <c r="AE83" s="33"/>
      <c r="AF83" s="33"/>
      <c r="AG83" s="33"/>
      <c r="AH83" s="33"/>
      <c r="AI83" s="33"/>
      <c r="AJ83" s="33"/>
      <c r="AK83" s="33"/>
      <c r="AL83" s="33"/>
      <c r="AM83" s="33"/>
      <c r="AN83" s="33"/>
      <c r="AO83" s="33"/>
      <c r="AP83" s="33"/>
      <c r="AQ83" s="33"/>
      <c r="AR83" s="34"/>
      <c r="BE83" s="33"/>
    </row>
    <row r="84" spans="1:91" s="4" customFormat="1" ht="12" customHeight="1">
      <c r="B84" s="52"/>
      <c r="C84" s="28" t="s">
        <v>13</v>
      </c>
      <c r="L84" s="4" t="str">
        <f>K5</f>
        <v>N25-014_exp2</v>
      </c>
      <c r="AR84" s="52"/>
    </row>
    <row r="85" spans="1:91" s="5" customFormat="1" ht="36.950000000000003" customHeight="1">
      <c r="B85" s="53"/>
      <c r="C85" s="54" t="s">
        <v>16</v>
      </c>
      <c r="L85" s="263" t="str">
        <f>K6</f>
        <v>REKONSTRUKCE KUCHYNĚ PRACOVIŠTĚ JUBILEJNÍ 3</v>
      </c>
      <c r="M85" s="264"/>
      <c r="N85" s="264"/>
      <c r="O85" s="264"/>
      <c r="P85" s="264"/>
      <c r="Q85" s="264"/>
      <c r="R85" s="264"/>
      <c r="S85" s="264"/>
      <c r="T85" s="264"/>
      <c r="U85" s="264"/>
      <c r="V85" s="264"/>
      <c r="W85" s="264"/>
      <c r="X85" s="264"/>
      <c r="Y85" s="264"/>
      <c r="Z85" s="264"/>
      <c r="AA85" s="264"/>
      <c r="AB85" s="264"/>
      <c r="AC85" s="264"/>
      <c r="AD85" s="264"/>
      <c r="AE85" s="264"/>
      <c r="AF85" s="264"/>
      <c r="AG85" s="264"/>
      <c r="AH85" s="264"/>
      <c r="AI85" s="264"/>
      <c r="AJ85" s="264"/>
      <c r="AK85" s="264"/>
      <c r="AL85" s="264"/>
      <c r="AM85" s="264"/>
      <c r="AN85" s="264"/>
      <c r="AO85" s="264"/>
      <c r="AR85" s="53"/>
    </row>
    <row r="86" spans="1:91" s="2" customFormat="1" ht="6.95" customHeight="1">
      <c r="A86" s="33"/>
      <c r="B86" s="34"/>
      <c r="C86" s="33"/>
      <c r="D86" s="33"/>
      <c r="E86" s="33"/>
      <c r="F86" s="33"/>
      <c r="G86" s="33"/>
      <c r="H86" s="33"/>
      <c r="I86" s="33"/>
      <c r="J86" s="33"/>
      <c r="K86" s="33"/>
      <c r="L86" s="33"/>
      <c r="M86" s="33"/>
      <c r="N86" s="33"/>
      <c r="O86" s="33"/>
      <c r="P86" s="33"/>
      <c r="Q86" s="33"/>
      <c r="R86" s="33"/>
      <c r="S86" s="33"/>
      <c r="T86" s="33"/>
      <c r="U86" s="33"/>
      <c r="V86" s="33"/>
      <c r="W86" s="33"/>
      <c r="X86" s="33"/>
      <c r="Y86" s="33"/>
      <c r="Z86" s="33"/>
      <c r="AA86" s="33"/>
      <c r="AB86" s="33"/>
      <c r="AC86" s="33"/>
      <c r="AD86" s="33"/>
      <c r="AE86" s="33"/>
      <c r="AF86" s="33"/>
      <c r="AG86" s="33"/>
      <c r="AH86" s="33"/>
      <c r="AI86" s="33"/>
      <c r="AJ86" s="33"/>
      <c r="AK86" s="33"/>
      <c r="AL86" s="33"/>
      <c r="AM86" s="33"/>
      <c r="AN86" s="33"/>
      <c r="AO86" s="33"/>
      <c r="AP86" s="33"/>
      <c r="AQ86" s="33"/>
      <c r="AR86" s="34"/>
      <c r="BE86" s="33"/>
    </row>
    <row r="87" spans="1:91" s="2" customFormat="1" ht="12" customHeight="1">
      <c r="A87" s="33"/>
      <c r="B87" s="34"/>
      <c r="C87" s="28" t="s">
        <v>20</v>
      </c>
      <c r="D87" s="33"/>
      <c r="E87" s="33"/>
      <c r="F87" s="33"/>
      <c r="G87" s="33"/>
      <c r="H87" s="33"/>
      <c r="I87" s="33"/>
      <c r="J87" s="33"/>
      <c r="K87" s="33"/>
      <c r="L87" s="55" t="str">
        <f>IF(K8="","",K8)</f>
        <v xml:space="preserve"> </v>
      </c>
      <c r="M87" s="33"/>
      <c r="N87" s="33"/>
      <c r="O87" s="33"/>
      <c r="P87" s="33"/>
      <c r="Q87" s="33"/>
      <c r="R87" s="33"/>
      <c r="S87" s="33"/>
      <c r="T87" s="33"/>
      <c r="U87" s="33"/>
      <c r="V87" s="33"/>
      <c r="W87" s="33"/>
      <c r="X87" s="33"/>
      <c r="Y87" s="33"/>
      <c r="Z87" s="33"/>
      <c r="AA87" s="33"/>
      <c r="AB87" s="33"/>
      <c r="AC87" s="33"/>
      <c r="AD87" s="33"/>
      <c r="AE87" s="33"/>
      <c r="AF87" s="33"/>
      <c r="AG87" s="33"/>
      <c r="AH87" s="33"/>
      <c r="AI87" s="28" t="s">
        <v>22</v>
      </c>
      <c r="AJ87" s="33"/>
      <c r="AK87" s="33"/>
      <c r="AL87" s="33"/>
      <c r="AM87" s="244" t="str">
        <f>IF(AN8= "","",AN8)</f>
        <v>1. 1. 2025</v>
      </c>
      <c r="AN87" s="244"/>
      <c r="AO87" s="33"/>
      <c r="AP87" s="33"/>
      <c r="AQ87" s="33"/>
      <c r="AR87" s="34"/>
      <c r="BE87" s="33"/>
    </row>
    <row r="88" spans="1:91" s="2" customFormat="1" ht="6.95" customHeight="1">
      <c r="A88" s="33"/>
      <c r="B88" s="34"/>
      <c r="C88" s="33"/>
      <c r="D88" s="33"/>
      <c r="E88" s="33"/>
      <c r="F88" s="33"/>
      <c r="G88" s="33"/>
      <c r="H88" s="33"/>
      <c r="I88" s="33"/>
      <c r="J88" s="33"/>
      <c r="K88" s="33"/>
      <c r="L88" s="33"/>
      <c r="M88" s="33"/>
      <c r="N88" s="33"/>
      <c r="O88" s="33"/>
      <c r="P88" s="33"/>
      <c r="Q88" s="33"/>
      <c r="R88" s="33"/>
      <c r="S88" s="33"/>
      <c r="T88" s="33"/>
      <c r="U88" s="33"/>
      <c r="V88" s="33"/>
      <c r="W88" s="33"/>
      <c r="X88" s="33"/>
      <c r="Y88" s="33"/>
      <c r="Z88" s="33"/>
      <c r="AA88" s="33"/>
      <c r="AB88" s="33"/>
      <c r="AC88" s="33"/>
      <c r="AD88" s="33"/>
      <c r="AE88" s="33"/>
      <c r="AF88" s="33"/>
      <c r="AG88" s="33"/>
      <c r="AH88" s="33"/>
      <c r="AI88" s="33"/>
      <c r="AJ88" s="33"/>
      <c r="AK88" s="33"/>
      <c r="AL88" s="33"/>
      <c r="AM88" s="33"/>
      <c r="AN88" s="33"/>
      <c r="AO88" s="33"/>
      <c r="AP88" s="33"/>
      <c r="AQ88" s="33"/>
      <c r="AR88" s="34"/>
      <c r="BE88" s="33"/>
    </row>
    <row r="89" spans="1:91" s="2" customFormat="1" ht="15.2" customHeight="1">
      <c r="A89" s="33"/>
      <c r="B89" s="34"/>
      <c r="C89" s="28" t="s">
        <v>24</v>
      </c>
      <c r="D89" s="33"/>
      <c r="E89" s="33"/>
      <c r="F89" s="33"/>
      <c r="G89" s="33"/>
      <c r="H89" s="33"/>
      <c r="I89" s="33"/>
      <c r="J89" s="33"/>
      <c r="K89" s="33"/>
      <c r="L89" s="4" t="str">
        <f>IF(E11= "","",E11)</f>
        <v>Město Nový Jičín</v>
      </c>
      <c r="M89" s="33"/>
      <c r="N89" s="33"/>
      <c r="O89" s="33"/>
      <c r="P89" s="33"/>
      <c r="Q89" s="33"/>
      <c r="R89" s="33"/>
      <c r="S89" s="33"/>
      <c r="T89" s="33"/>
      <c r="U89" s="33"/>
      <c r="V89" s="33"/>
      <c r="W89" s="33"/>
      <c r="X89" s="33"/>
      <c r="Y89" s="33"/>
      <c r="Z89" s="33"/>
      <c r="AA89" s="33"/>
      <c r="AB89" s="33"/>
      <c r="AC89" s="33"/>
      <c r="AD89" s="33"/>
      <c r="AE89" s="33"/>
      <c r="AF89" s="33"/>
      <c r="AG89" s="33"/>
      <c r="AH89" s="33"/>
      <c r="AI89" s="28" t="s">
        <v>30</v>
      </c>
      <c r="AJ89" s="33"/>
      <c r="AK89" s="33"/>
      <c r="AL89" s="33"/>
      <c r="AM89" s="242" t="str">
        <f>IF(E17="","",E17)</f>
        <v>KANIA a.s.</v>
      </c>
      <c r="AN89" s="243"/>
      <c r="AO89" s="243"/>
      <c r="AP89" s="243"/>
      <c r="AQ89" s="33"/>
      <c r="AR89" s="34"/>
      <c r="AS89" s="227" t="s">
        <v>56</v>
      </c>
      <c r="AT89" s="228"/>
      <c r="AU89" s="57"/>
      <c r="AV89" s="57"/>
      <c r="AW89" s="57"/>
      <c r="AX89" s="57"/>
      <c r="AY89" s="57"/>
      <c r="AZ89" s="57"/>
      <c r="BA89" s="57"/>
      <c r="BB89" s="57"/>
      <c r="BC89" s="57"/>
      <c r="BD89" s="58"/>
      <c r="BE89" s="33"/>
    </row>
    <row r="90" spans="1:91" s="2" customFormat="1" ht="15.2" customHeight="1">
      <c r="A90" s="33"/>
      <c r="B90" s="34"/>
      <c r="C90" s="28" t="s">
        <v>28</v>
      </c>
      <c r="D90" s="33"/>
      <c r="E90" s="33"/>
      <c r="F90" s="33"/>
      <c r="G90" s="33"/>
      <c r="H90" s="33"/>
      <c r="I90" s="33"/>
      <c r="J90" s="33"/>
      <c r="K90" s="33"/>
      <c r="L90" s="4" t="str">
        <f>IF(E14= "Vyplň údaj","",E14)</f>
        <v/>
      </c>
      <c r="M90" s="33"/>
      <c r="N90" s="33"/>
      <c r="O90" s="33"/>
      <c r="P90" s="33"/>
      <c r="Q90" s="33"/>
      <c r="R90" s="33"/>
      <c r="S90" s="33"/>
      <c r="T90" s="33"/>
      <c r="U90" s="33"/>
      <c r="V90" s="33"/>
      <c r="W90" s="33"/>
      <c r="X90" s="33"/>
      <c r="Y90" s="33"/>
      <c r="Z90" s="33"/>
      <c r="AA90" s="33"/>
      <c r="AB90" s="33"/>
      <c r="AC90" s="33"/>
      <c r="AD90" s="33"/>
      <c r="AE90" s="33"/>
      <c r="AF90" s="33"/>
      <c r="AG90" s="33"/>
      <c r="AH90" s="33"/>
      <c r="AI90" s="28" t="s">
        <v>33</v>
      </c>
      <c r="AJ90" s="33"/>
      <c r="AK90" s="33"/>
      <c r="AL90" s="33"/>
      <c r="AM90" s="242" t="str">
        <f>IF(E20="","",E20)</f>
        <v xml:space="preserve"> </v>
      </c>
      <c r="AN90" s="243"/>
      <c r="AO90" s="243"/>
      <c r="AP90" s="243"/>
      <c r="AQ90" s="33"/>
      <c r="AR90" s="34"/>
      <c r="AS90" s="229"/>
      <c r="AT90" s="230"/>
      <c r="AU90" s="59"/>
      <c r="AV90" s="59"/>
      <c r="AW90" s="59"/>
      <c r="AX90" s="59"/>
      <c r="AY90" s="59"/>
      <c r="AZ90" s="59"/>
      <c r="BA90" s="59"/>
      <c r="BB90" s="59"/>
      <c r="BC90" s="59"/>
      <c r="BD90" s="60"/>
      <c r="BE90" s="33"/>
    </row>
    <row r="91" spans="1:91" s="2" customFormat="1" ht="10.9" customHeight="1">
      <c r="A91" s="33"/>
      <c r="B91" s="34"/>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4"/>
      <c r="AS91" s="229"/>
      <c r="AT91" s="230"/>
      <c r="AU91" s="59"/>
      <c r="AV91" s="59"/>
      <c r="AW91" s="59"/>
      <c r="AX91" s="59"/>
      <c r="AY91" s="59"/>
      <c r="AZ91" s="59"/>
      <c r="BA91" s="59"/>
      <c r="BB91" s="59"/>
      <c r="BC91" s="59"/>
      <c r="BD91" s="60"/>
      <c r="BE91" s="33"/>
    </row>
    <row r="92" spans="1:91" s="2" customFormat="1" ht="29.25" customHeight="1">
      <c r="A92" s="33"/>
      <c r="B92" s="34"/>
      <c r="C92" s="266" t="s">
        <v>57</v>
      </c>
      <c r="D92" s="241"/>
      <c r="E92" s="241"/>
      <c r="F92" s="241"/>
      <c r="G92" s="241"/>
      <c r="H92" s="61"/>
      <c r="I92" s="245" t="s">
        <v>58</v>
      </c>
      <c r="J92" s="241"/>
      <c r="K92" s="241"/>
      <c r="L92" s="241"/>
      <c r="M92" s="241"/>
      <c r="N92" s="241"/>
      <c r="O92" s="241"/>
      <c r="P92" s="241"/>
      <c r="Q92" s="241"/>
      <c r="R92" s="241"/>
      <c r="S92" s="241"/>
      <c r="T92" s="241"/>
      <c r="U92" s="241"/>
      <c r="V92" s="241"/>
      <c r="W92" s="241"/>
      <c r="X92" s="241"/>
      <c r="Y92" s="241"/>
      <c r="Z92" s="241"/>
      <c r="AA92" s="241"/>
      <c r="AB92" s="241"/>
      <c r="AC92" s="241"/>
      <c r="AD92" s="241"/>
      <c r="AE92" s="241"/>
      <c r="AF92" s="241"/>
      <c r="AG92" s="240" t="s">
        <v>59</v>
      </c>
      <c r="AH92" s="241"/>
      <c r="AI92" s="241"/>
      <c r="AJ92" s="241"/>
      <c r="AK92" s="241"/>
      <c r="AL92" s="241"/>
      <c r="AM92" s="241"/>
      <c r="AN92" s="245" t="s">
        <v>60</v>
      </c>
      <c r="AO92" s="241"/>
      <c r="AP92" s="246"/>
      <c r="AQ92" s="62" t="s">
        <v>61</v>
      </c>
      <c r="AR92" s="34"/>
      <c r="AS92" s="63" t="s">
        <v>62</v>
      </c>
      <c r="AT92" s="64" t="s">
        <v>63</v>
      </c>
      <c r="AU92" s="64" t="s">
        <v>64</v>
      </c>
      <c r="AV92" s="64" t="s">
        <v>65</v>
      </c>
      <c r="AW92" s="64" t="s">
        <v>66</v>
      </c>
      <c r="AX92" s="64" t="s">
        <v>67</v>
      </c>
      <c r="AY92" s="64" t="s">
        <v>68</v>
      </c>
      <c r="AZ92" s="64" t="s">
        <v>69</v>
      </c>
      <c r="BA92" s="64" t="s">
        <v>70</v>
      </c>
      <c r="BB92" s="64" t="s">
        <v>71</v>
      </c>
      <c r="BC92" s="64" t="s">
        <v>72</v>
      </c>
      <c r="BD92" s="65" t="s">
        <v>73</v>
      </c>
      <c r="BE92" s="33"/>
    </row>
    <row r="93" spans="1:91" s="2" customFormat="1" ht="10.9" customHeight="1">
      <c r="A93" s="33"/>
      <c r="B93" s="34"/>
      <c r="C93" s="33"/>
      <c r="D93" s="33"/>
      <c r="E93" s="33"/>
      <c r="F93" s="33"/>
      <c r="G93" s="33"/>
      <c r="H93" s="33"/>
      <c r="I93" s="33"/>
      <c r="J93" s="33"/>
      <c r="K93" s="33"/>
      <c r="L93" s="33"/>
      <c r="M93" s="33"/>
      <c r="N93" s="33"/>
      <c r="O93" s="33"/>
      <c r="P93" s="33"/>
      <c r="Q93" s="33"/>
      <c r="R93" s="33"/>
      <c r="S93" s="33"/>
      <c r="T93" s="33"/>
      <c r="U93" s="33"/>
      <c r="V93" s="33"/>
      <c r="W93" s="33"/>
      <c r="X93" s="33"/>
      <c r="Y93" s="33"/>
      <c r="Z93" s="33"/>
      <c r="AA93" s="33"/>
      <c r="AB93" s="33"/>
      <c r="AC93" s="33"/>
      <c r="AD93" s="33"/>
      <c r="AE93" s="33"/>
      <c r="AF93" s="33"/>
      <c r="AG93" s="33"/>
      <c r="AH93" s="33"/>
      <c r="AI93" s="33"/>
      <c r="AJ93" s="33"/>
      <c r="AK93" s="33"/>
      <c r="AL93" s="33"/>
      <c r="AM93" s="33"/>
      <c r="AN93" s="33"/>
      <c r="AO93" s="33"/>
      <c r="AP93" s="33"/>
      <c r="AQ93" s="33"/>
      <c r="AR93" s="34"/>
      <c r="AS93" s="66"/>
      <c r="AT93" s="67"/>
      <c r="AU93" s="67"/>
      <c r="AV93" s="67"/>
      <c r="AW93" s="67"/>
      <c r="AX93" s="67"/>
      <c r="AY93" s="67"/>
      <c r="AZ93" s="67"/>
      <c r="BA93" s="67"/>
      <c r="BB93" s="67"/>
      <c r="BC93" s="67"/>
      <c r="BD93" s="68"/>
      <c r="BE93" s="33"/>
    </row>
    <row r="94" spans="1:91" s="6" customFormat="1" ht="32.450000000000003" customHeight="1">
      <c r="B94" s="69"/>
      <c r="C94" s="70" t="s">
        <v>74</v>
      </c>
      <c r="D94" s="71"/>
      <c r="E94" s="71"/>
      <c r="F94" s="71"/>
      <c r="G94" s="71"/>
      <c r="H94" s="71"/>
      <c r="I94" s="71"/>
      <c r="J94" s="71"/>
      <c r="K94" s="71"/>
      <c r="L94" s="71"/>
      <c r="M94" s="71"/>
      <c r="N94" s="71"/>
      <c r="O94" s="71"/>
      <c r="P94" s="71"/>
      <c r="Q94" s="71"/>
      <c r="R94" s="71"/>
      <c r="S94" s="71"/>
      <c r="T94" s="71"/>
      <c r="U94" s="71"/>
      <c r="V94" s="71"/>
      <c r="W94" s="71"/>
      <c r="X94" s="71"/>
      <c r="Y94" s="71"/>
      <c r="Z94" s="71"/>
      <c r="AA94" s="71"/>
      <c r="AB94" s="71"/>
      <c r="AC94" s="71"/>
      <c r="AD94" s="71"/>
      <c r="AE94" s="71"/>
      <c r="AF94" s="71"/>
      <c r="AG94" s="265">
        <f>ROUND(AG95+AG96+AG97+SUM(AG110:AG113),2)</f>
        <v>0</v>
      </c>
      <c r="AH94" s="265"/>
      <c r="AI94" s="265"/>
      <c r="AJ94" s="265"/>
      <c r="AK94" s="265"/>
      <c r="AL94" s="265"/>
      <c r="AM94" s="265"/>
      <c r="AN94" s="231">
        <f t="shared" ref="AN94:AN113" si="0">SUM(AG94,AT94)</f>
        <v>0</v>
      </c>
      <c r="AO94" s="231"/>
      <c r="AP94" s="231"/>
      <c r="AQ94" s="73" t="s">
        <v>1</v>
      </c>
      <c r="AR94" s="69"/>
      <c r="AS94" s="74">
        <f>ROUND(AS95+AS96+AS97+SUM(AS110:AS113),2)</f>
        <v>0</v>
      </c>
      <c r="AT94" s="75">
        <f t="shared" ref="AT94:AT113" si="1">ROUND(SUM(AV94:AW94),2)</f>
        <v>0</v>
      </c>
      <c r="AU94" s="76" t="e">
        <f>ROUND(AU95+AU96+AU97+SUM(AU110:AU113),5)</f>
        <v>#REF!</v>
      </c>
      <c r="AV94" s="75">
        <f>ROUND(AZ94*L29,2)</f>
        <v>0</v>
      </c>
      <c r="AW94" s="75">
        <f>ROUND(BA94*L30,2)</f>
        <v>0</v>
      </c>
      <c r="AX94" s="75">
        <f>ROUND(BB94*L29,2)</f>
        <v>0</v>
      </c>
      <c r="AY94" s="75">
        <f>ROUND(BC94*L30,2)</f>
        <v>0</v>
      </c>
      <c r="AZ94" s="75">
        <f>ROUND(AZ95+AZ96+AZ97+SUM(AZ110:AZ113),2)</f>
        <v>0</v>
      </c>
      <c r="BA94" s="75">
        <f>ROUND(BA95+BA96+BA97+SUM(BA110:BA113),2)</f>
        <v>0</v>
      </c>
      <c r="BB94" s="75">
        <f>ROUND(BB95+BB96+BB97+SUM(BB110:BB113),2)</f>
        <v>0</v>
      </c>
      <c r="BC94" s="75">
        <f>ROUND(BC95+BC96+BC97+SUM(BC110:BC113),2)</f>
        <v>0</v>
      </c>
      <c r="BD94" s="77">
        <f>ROUND(BD95+BD96+BD97+SUM(BD110:BD113),2)</f>
        <v>0</v>
      </c>
      <c r="BS94" s="78" t="s">
        <v>75</v>
      </c>
      <c r="BT94" s="78" t="s">
        <v>76</v>
      </c>
      <c r="BU94" s="79" t="s">
        <v>77</v>
      </c>
      <c r="BV94" s="78" t="s">
        <v>78</v>
      </c>
      <c r="BW94" s="78" t="s">
        <v>4</v>
      </c>
      <c r="BX94" s="78" t="s">
        <v>79</v>
      </c>
      <c r="CL94" s="78" t="s">
        <v>1</v>
      </c>
    </row>
    <row r="95" spans="1:91" s="7" customFormat="1" ht="16.5" customHeight="1">
      <c r="A95" s="80" t="s">
        <v>80</v>
      </c>
      <c r="B95" s="81"/>
      <c r="C95" s="82"/>
      <c r="D95" s="262" t="s">
        <v>81</v>
      </c>
      <c r="E95" s="262"/>
      <c r="F95" s="262"/>
      <c r="G95" s="262"/>
      <c r="H95" s="262"/>
      <c r="I95" s="83"/>
      <c r="J95" s="262" t="s">
        <v>82</v>
      </c>
      <c r="K95" s="262"/>
      <c r="L95" s="262"/>
      <c r="M95" s="262"/>
      <c r="N95" s="262"/>
      <c r="O95" s="262"/>
      <c r="P95" s="262"/>
      <c r="Q95" s="262"/>
      <c r="R95" s="262"/>
      <c r="S95" s="262"/>
      <c r="T95" s="262"/>
      <c r="U95" s="262"/>
      <c r="V95" s="262"/>
      <c r="W95" s="262"/>
      <c r="X95" s="262"/>
      <c r="Y95" s="262"/>
      <c r="Z95" s="262"/>
      <c r="AA95" s="262"/>
      <c r="AB95" s="262"/>
      <c r="AC95" s="262"/>
      <c r="AD95" s="262"/>
      <c r="AE95" s="262"/>
      <c r="AF95" s="262"/>
      <c r="AG95" s="225">
        <f>'D.1.1 - Architektonicko-s...'!J30</f>
        <v>0</v>
      </c>
      <c r="AH95" s="226"/>
      <c r="AI95" s="226"/>
      <c r="AJ95" s="226"/>
      <c r="AK95" s="226"/>
      <c r="AL95" s="226"/>
      <c r="AM95" s="226"/>
      <c r="AN95" s="225">
        <f t="shared" si="0"/>
        <v>0</v>
      </c>
      <c r="AO95" s="226"/>
      <c r="AP95" s="226"/>
      <c r="AQ95" s="84" t="s">
        <v>83</v>
      </c>
      <c r="AR95" s="81"/>
      <c r="AS95" s="85">
        <v>0</v>
      </c>
      <c r="AT95" s="86">
        <f t="shared" si="1"/>
        <v>0</v>
      </c>
      <c r="AU95" s="87">
        <f>'D.1.1 - Architektonicko-s...'!P138</f>
        <v>0</v>
      </c>
      <c r="AV95" s="86">
        <f>'D.1.1 - Architektonicko-s...'!J33</f>
        <v>0</v>
      </c>
      <c r="AW95" s="86">
        <f>'D.1.1 - Architektonicko-s...'!J34</f>
        <v>0</v>
      </c>
      <c r="AX95" s="86">
        <f>'D.1.1 - Architektonicko-s...'!J35</f>
        <v>0</v>
      </c>
      <c r="AY95" s="86">
        <f>'D.1.1 - Architektonicko-s...'!J36</f>
        <v>0</v>
      </c>
      <c r="AZ95" s="86">
        <f>'D.1.1 - Architektonicko-s...'!F33</f>
        <v>0</v>
      </c>
      <c r="BA95" s="86">
        <f>'D.1.1 - Architektonicko-s...'!F34</f>
        <v>0</v>
      </c>
      <c r="BB95" s="86">
        <f>'D.1.1 - Architektonicko-s...'!F35</f>
        <v>0</v>
      </c>
      <c r="BC95" s="86">
        <f>'D.1.1 - Architektonicko-s...'!F36</f>
        <v>0</v>
      </c>
      <c r="BD95" s="88">
        <f>'D.1.1 - Architektonicko-s...'!F37</f>
        <v>0</v>
      </c>
      <c r="BT95" s="89" t="s">
        <v>84</v>
      </c>
      <c r="BV95" s="89" t="s">
        <v>78</v>
      </c>
      <c r="BW95" s="89" t="s">
        <v>85</v>
      </c>
      <c r="BX95" s="89" t="s">
        <v>4</v>
      </c>
      <c r="CL95" s="89" t="s">
        <v>1</v>
      </c>
      <c r="CM95" s="89" t="s">
        <v>86</v>
      </c>
    </row>
    <row r="96" spans="1:91" s="7" customFormat="1" ht="16.5" customHeight="1">
      <c r="A96" s="80" t="s">
        <v>80</v>
      </c>
      <c r="B96" s="81"/>
      <c r="C96" s="82"/>
      <c r="D96" s="262" t="s">
        <v>87</v>
      </c>
      <c r="E96" s="262"/>
      <c r="F96" s="262"/>
      <c r="G96" s="262"/>
      <c r="H96" s="262"/>
      <c r="I96" s="83"/>
      <c r="J96" s="262" t="s">
        <v>88</v>
      </c>
      <c r="K96" s="262"/>
      <c r="L96" s="262"/>
      <c r="M96" s="262"/>
      <c r="N96" s="262"/>
      <c r="O96" s="262"/>
      <c r="P96" s="262"/>
      <c r="Q96" s="262"/>
      <c r="R96" s="262"/>
      <c r="S96" s="262"/>
      <c r="T96" s="262"/>
      <c r="U96" s="262"/>
      <c r="V96" s="262"/>
      <c r="W96" s="262"/>
      <c r="X96" s="262"/>
      <c r="Y96" s="262"/>
      <c r="Z96" s="262"/>
      <c r="AA96" s="262"/>
      <c r="AB96" s="262"/>
      <c r="AC96" s="262"/>
      <c r="AD96" s="262"/>
      <c r="AE96" s="262"/>
      <c r="AF96" s="262"/>
      <c r="AG96" s="225">
        <f>'D.1.3 - Požárně bezpečnos...'!J30</f>
        <v>0</v>
      </c>
      <c r="AH96" s="226"/>
      <c r="AI96" s="226"/>
      <c r="AJ96" s="226"/>
      <c r="AK96" s="226"/>
      <c r="AL96" s="226"/>
      <c r="AM96" s="226"/>
      <c r="AN96" s="225">
        <f t="shared" si="0"/>
        <v>0</v>
      </c>
      <c r="AO96" s="226"/>
      <c r="AP96" s="226"/>
      <c r="AQ96" s="84" t="s">
        <v>83</v>
      </c>
      <c r="AR96" s="81"/>
      <c r="AS96" s="85">
        <v>0</v>
      </c>
      <c r="AT96" s="86">
        <f t="shared" si="1"/>
        <v>0</v>
      </c>
      <c r="AU96" s="87">
        <f>'D.1.3 - Požárně bezpečnos...'!P118</f>
        <v>0</v>
      </c>
      <c r="AV96" s="86">
        <f>'D.1.3 - Požárně bezpečnos...'!J33</f>
        <v>0</v>
      </c>
      <c r="AW96" s="86">
        <f>'D.1.3 - Požárně bezpečnos...'!J34</f>
        <v>0</v>
      </c>
      <c r="AX96" s="86">
        <f>'D.1.3 - Požárně bezpečnos...'!J35</f>
        <v>0</v>
      </c>
      <c r="AY96" s="86">
        <f>'D.1.3 - Požárně bezpečnos...'!J36</f>
        <v>0</v>
      </c>
      <c r="AZ96" s="86">
        <f>'D.1.3 - Požárně bezpečnos...'!F33</f>
        <v>0</v>
      </c>
      <c r="BA96" s="86">
        <f>'D.1.3 - Požárně bezpečnos...'!F34</f>
        <v>0</v>
      </c>
      <c r="BB96" s="86">
        <f>'D.1.3 - Požárně bezpečnos...'!F35</f>
        <v>0</v>
      </c>
      <c r="BC96" s="86">
        <f>'D.1.3 - Požárně bezpečnos...'!F36</f>
        <v>0</v>
      </c>
      <c r="BD96" s="88">
        <f>'D.1.3 - Požárně bezpečnos...'!F37</f>
        <v>0</v>
      </c>
      <c r="BT96" s="89" t="s">
        <v>84</v>
      </c>
      <c r="BV96" s="89" t="s">
        <v>78</v>
      </c>
      <c r="BW96" s="89" t="s">
        <v>89</v>
      </c>
      <c r="BX96" s="89" t="s">
        <v>4</v>
      </c>
      <c r="CL96" s="89" t="s">
        <v>1</v>
      </c>
      <c r="CM96" s="89" t="s">
        <v>86</v>
      </c>
    </row>
    <row r="97" spans="1:91" s="7" customFormat="1" ht="16.5" customHeight="1">
      <c r="B97" s="81"/>
      <c r="C97" s="82"/>
      <c r="D97" s="262" t="s">
        <v>90</v>
      </c>
      <c r="E97" s="262"/>
      <c r="F97" s="262"/>
      <c r="G97" s="262"/>
      <c r="H97" s="262"/>
      <c r="I97" s="83"/>
      <c r="J97" s="262" t="s">
        <v>91</v>
      </c>
      <c r="K97" s="262"/>
      <c r="L97" s="262"/>
      <c r="M97" s="262"/>
      <c r="N97" s="262"/>
      <c r="O97" s="262"/>
      <c r="P97" s="262"/>
      <c r="Q97" s="262"/>
      <c r="R97" s="262"/>
      <c r="S97" s="262"/>
      <c r="T97" s="262"/>
      <c r="U97" s="262"/>
      <c r="V97" s="262"/>
      <c r="W97" s="262"/>
      <c r="X97" s="262"/>
      <c r="Y97" s="262"/>
      <c r="Z97" s="262"/>
      <c r="AA97" s="262"/>
      <c r="AB97" s="262"/>
      <c r="AC97" s="262"/>
      <c r="AD97" s="262"/>
      <c r="AE97" s="262"/>
      <c r="AF97" s="262"/>
      <c r="AG97" s="239">
        <f>ROUND(AG98+SUM(AG99:AG101)+SUM(AG107:AG109),2)</f>
        <v>0</v>
      </c>
      <c r="AH97" s="226"/>
      <c r="AI97" s="226"/>
      <c r="AJ97" s="226"/>
      <c r="AK97" s="226"/>
      <c r="AL97" s="226"/>
      <c r="AM97" s="226"/>
      <c r="AN97" s="225">
        <f t="shared" si="0"/>
        <v>0</v>
      </c>
      <c r="AO97" s="226"/>
      <c r="AP97" s="226"/>
      <c r="AQ97" s="84" t="s">
        <v>83</v>
      </c>
      <c r="AR97" s="81"/>
      <c r="AS97" s="85">
        <f>ROUND(AS98+SUM(AS99:AS101)+SUM(AS107:AS109),2)</f>
        <v>0</v>
      </c>
      <c r="AT97" s="86">
        <f t="shared" si="1"/>
        <v>0</v>
      </c>
      <c r="AU97" s="87" t="e">
        <f>ROUND(AU98+SUM(AU99:AU101)+SUM(AU107:AU109),5)</f>
        <v>#REF!</v>
      </c>
      <c r="AV97" s="86">
        <f>ROUND(AZ97*L29,2)</f>
        <v>0</v>
      </c>
      <c r="AW97" s="86">
        <f>ROUND(BA97*L30,2)</f>
        <v>0</v>
      </c>
      <c r="AX97" s="86">
        <f>ROUND(BB97*L29,2)</f>
        <v>0</v>
      </c>
      <c r="AY97" s="86">
        <f>ROUND(BC97*L30,2)</f>
        <v>0</v>
      </c>
      <c r="AZ97" s="86">
        <f>ROUND(AZ98+SUM(AZ99:AZ101)+SUM(AZ107:AZ109),2)</f>
        <v>0</v>
      </c>
      <c r="BA97" s="86">
        <f>ROUND(BA98+SUM(BA99:BA101)+SUM(BA107:BA109),2)</f>
        <v>0</v>
      </c>
      <c r="BB97" s="86">
        <f>ROUND(BB98+SUM(BB99:BB101)+SUM(BB107:BB109),2)</f>
        <v>0</v>
      </c>
      <c r="BC97" s="86">
        <f>ROUND(BC98+SUM(BC99:BC101)+SUM(BC107:BC109),2)</f>
        <v>0</v>
      </c>
      <c r="BD97" s="88">
        <f>ROUND(BD98+SUM(BD99:BD101)+SUM(BD107:BD109),2)</f>
        <v>0</v>
      </c>
      <c r="BS97" s="89" t="s">
        <v>75</v>
      </c>
      <c r="BT97" s="89" t="s">
        <v>84</v>
      </c>
      <c r="BU97" s="89" t="s">
        <v>77</v>
      </c>
      <c r="BV97" s="89" t="s">
        <v>78</v>
      </c>
      <c r="BW97" s="89" t="s">
        <v>92</v>
      </c>
      <c r="BX97" s="89" t="s">
        <v>4</v>
      </c>
      <c r="CL97" s="89" t="s">
        <v>1</v>
      </c>
      <c r="CM97" s="89" t="s">
        <v>86</v>
      </c>
    </row>
    <row r="98" spans="1:91" s="4" customFormat="1" ht="16.5" customHeight="1">
      <c r="A98" s="80" t="s">
        <v>80</v>
      </c>
      <c r="B98" s="52"/>
      <c r="C98" s="10"/>
      <c r="D98" s="10"/>
      <c r="E98" s="261" t="s">
        <v>93</v>
      </c>
      <c r="F98" s="261"/>
      <c r="G98" s="261"/>
      <c r="H98" s="261"/>
      <c r="I98" s="261"/>
      <c r="J98" s="10"/>
      <c r="K98" s="261" t="s">
        <v>94</v>
      </c>
      <c r="L98" s="261"/>
      <c r="M98" s="261"/>
      <c r="N98" s="261"/>
      <c r="O98" s="261"/>
      <c r="P98" s="261"/>
      <c r="Q98" s="261"/>
      <c r="R98" s="261"/>
      <c r="S98" s="261"/>
      <c r="T98" s="261"/>
      <c r="U98" s="261"/>
      <c r="V98" s="261"/>
      <c r="W98" s="261"/>
      <c r="X98" s="261"/>
      <c r="Y98" s="261"/>
      <c r="Z98" s="261"/>
      <c r="AA98" s="261"/>
      <c r="AB98" s="261"/>
      <c r="AC98" s="261"/>
      <c r="AD98" s="261"/>
      <c r="AE98" s="261"/>
      <c r="AF98" s="261"/>
      <c r="AG98" s="223">
        <f>'D.1.4.1 - Zdravotně techn...'!J32</f>
        <v>0</v>
      </c>
      <c r="AH98" s="224"/>
      <c r="AI98" s="224"/>
      <c r="AJ98" s="224"/>
      <c r="AK98" s="224"/>
      <c r="AL98" s="224"/>
      <c r="AM98" s="224"/>
      <c r="AN98" s="223">
        <f t="shared" si="0"/>
        <v>0</v>
      </c>
      <c r="AO98" s="224"/>
      <c r="AP98" s="224"/>
      <c r="AQ98" s="90" t="s">
        <v>95</v>
      </c>
      <c r="AR98" s="52"/>
      <c r="AS98" s="91">
        <v>0</v>
      </c>
      <c r="AT98" s="92">
        <f t="shared" si="1"/>
        <v>0</v>
      </c>
      <c r="AU98" s="93" t="e">
        <f>'D.1.4.1 - Zdravotně techn...'!P130</f>
        <v>#REF!</v>
      </c>
      <c r="AV98" s="92">
        <f>'D.1.4.1 - Zdravotně techn...'!J35</f>
        <v>0</v>
      </c>
      <c r="AW98" s="92">
        <f>'D.1.4.1 - Zdravotně techn...'!J36</f>
        <v>0</v>
      </c>
      <c r="AX98" s="92">
        <f>'D.1.4.1 - Zdravotně techn...'!J37</f>
        <v>0</v>
      </c>
      <c r="AY98" s="92">
        <f>'D.1.4.1 - Zdravotně techn...'!J38</f>
        <v>0</v>
      </c>
      <c r="AZ98" s="92">
        <f>'D.1.4.1 - Zdravotně techn...'!F35</f>
        <v>0</v>
      </c>
      <c r="BA98" s="92">
        <f>'D.1.4.1 - Zdravotně techn...'!F36</f>
        <v>0</v>
      </c>
      <c r="BB98" s="92">
        <f>'D.1.4.1 - Zdravotně techn...'!F37</f>
        <v>0</v>
      </c>
      <c r="BC98" s="92">
        <f>'D.1.4.1 - Zdravotně techn...'!F38</f>
        <v>0</v>
      </c>
      <c r="BD98" s="94">
        <f>'D.1.4.1 - Zdravotně techn...'!F39</f>
        <v>0</v>
      </c>
      <c r="BT98" s="26" t="s">
        <v>86</v>
      </c>
      <c r="BV98" s="26" t="s">
        <v>78</v>
      </c>
      <c r="BW98" s="26" t="s">
        <v>96</v>
      </c>
      <c r="BX98" s="26" t="s">
        <v>92</v>
      </c>
      <c r="CL98" s="26" t="s">
        <v>1</v>
      </c>
    </row>
    <row r="99" spans="1:91" s="4" customFormat="1" ht="16.5" customHeight="1">
      <c r="A99" s="80" t="s">
        <v>80</v>
      </c>
      <c r="B99" s="52"/>
      <c r="C99" s="10"/>
      <c r="D99" s="10"/>
      <c r="E99" s="261" t="s">
        <v>97</v>
      </c>
      <c r="F99" s="261"/>
      <c r="G99" s="261"/>
      <c r="H99" s="261"/>
      <c r="I99" s="261"/>
      <c r="J99" s="10"/>
      <c r="K99" s="261" t="s">
        <v>98</v>
      </c>
      <c r="L99" s="261"/>
      <c r="M99" s="261"/>
      <c r="N99" s="261"/>
      <c r="O99" s="261"/>
      <c r="P99" s="261"/>
      <c r="Q99" s="261"/>
      <c r="R99" s="261"/>
      <c r="S99" s="261"/>
      <c r="T99" s="261"/>
      <c r="U99" s="261"/>
      <c r="V99" s="261"/>
      <c r="W99" s="261"/>
      <c r="X99" s="261"/>
      <c r="Y99" s="261"/>
      <c r="Z99" s="261"/>
      <c r="AA99" s="261"/>
      <c r="AB99" s="261"/>
      <c r="AC99" s="261"/>
      <c r="AD99" s="261"/>
      <c r="AE99" s="261"/>
      <c r="AF99" s="261"/>
      <c r="AG99" s="223">
        <f>'D.1.4.2 - Zdravotně techn...'!J32</f>
        <v>0</v>
      </c>
      <c r="AH99" s="224"/>
      <c r="AI99" s="224"/>
      <c r="AJ99" s="224"/>
      <c r="AK99" s="224"/>
      <c r="AL99" s="224"/>
      <c r="AM99" s="224"/>
      <c r="AN99" s="223">
        <f t="shared" si="0"/>
        <v>0</v>
      </c>
      <c r="AO99" s="224"/>
      <c r="AP99" s="224"/>
      <c r="AQ99" s="90" t="s">
        <v>95</v>
      </c>
      <c r="AR99" s="52"/>
      <c r="AS99" s="91">
        <v>0</v>
      </c>
      <c r="AT99" s="92">
        <f t="shared" si="1"/>
        <v>0</v>
      </c>
      <c r="AU99" s="93" t="e">
        <f>'D.1.4.2 - Zdravotně techn...'!P130</f>
        <v>#REF!</v>
      </c>
      <c r="AV99" s="92">
        <f>'D.1.4.2 - Zdravotně techn...'!J35</f>
        <v>0</v>
      </c>
      <c r="AW99" s="92">
        <f>'D.1.4.2 - Zdravotně techn...'!J36</f>
        <v>0</v>
      </c>
      <c r="AX99" s="92">
        <f>'D.1.4.2 - Zdravotně techn...'!J37</f>
        <v>0</v>
      </c>
      <c r="AY99" s="92">
        <f>'D.1.4.2 - Zdravotně techn...'!J38</f>
        <v>0</v>
      </c>
      <c r="AZ99" s="92">
        <f>'D.1.4.2 - Zdravotně techn...'!F35</f>
        <v>0</v>
      </c>
      <c r="BA99" s="92">
        <f>'D.1.4.2 - Zdravotně techn...'!F36</f>
        <v>0</v>
      </c>
      <c r="BB99" s="92">
        <f>'D.1.4.2 - Zdravotně techn...'!F37</f>
        <v>0</v>
      </c>
      <c r="BC99" s="92">
        <f>'D.1.4.2 - Zdravotně techn...'!F38</f>
        <v>0</v>
      </c>
      <c r="BD99" s="94">
        <f>'D.1.4.2 - Zdravotně techn...'!F39</f>
        <v>0</v>
      </c>
      <c r="BT99" s="26" t="s">
        <v>86</v>
      </c>
      <c r="BV99" s="26" t="s">
        <v>78</v>
      </c>
      <c r="BW99" s="26" t="s">
        <v>99</v>
      </c>
      <c r="BX99" s="26" t="s">
        <v>92</v>
      </c>
      <c r="CL99" s="26" t="s">
        <v>1</v>
      </c>
    </row>
    <row r="100" spans="1:91" s="4" customFormat="1" ht="16.5" customHeight="1">
      <c r="A100" s="80" t="s">
        <v>80</v>
      </c>
      <c r="B100" s="52"/>
      <c r="C100" s="10"/>
      <c r="D100" s="10"/>
      <c r="E100" s="261" t="s">
        <v>100</v>
      </c>
      <c r="F100" s="261"/>
      <c r="G100" s="261"/>
      <c r="H100" s="261"/>
      <c r="I100" s="261"/>
      <c r="J100" s="10"/>
      <c r="K100" s="261" t="s">
        <v>101</v>
      </c>
      <c r="L100" s="261"/>
      <c r="M100" s="261"/>
      <c r="N100" s="261"/>
      <c r="O100" s="261"/>
      <c r="P100" s="261"/>
      <c r="Q100" s="261"/>
      <c r="R100" s="261"/>
      <c r="S100" s="261"/>
      <c r="T100" s="261"/>
      <c r="U100" s="261"/>
      <c r="V100" s="261"/>
      <c r="W100" s="261"/>
      <c r="X100" s="261"/>
      <c r="Y100" s="261"/>
      <c r="Z100" s="261"/>
      <c r="AA100" s="261"/>
      <c r="AB100" s="261"/>
      <c r="AC100" s="261"/>
      <c r="AD100" s="261"/>
      <c r="AE100" s="261"/>
      <c r="AF100" s="261"/>
      <c r="AG100" s="223">
        <f>'D.1.4.3 - Vytápění'!J32</f>
        <v>0</v>
      </c>
      <c r="AH100" s="224"/>
      <c r="AI100" s="224"/>
      <c r="AJ100" s="224"/>
      <c r="AK100" s="224"/>
      <c r="AL100" s="224"/>
      <c r="AM100" s="224"/>
      <c r="AN100" s="223">
        <f t="shared" si="0"/>
        <v>0</v>
      </c>
      <c r="AO100" s="224"/>
      <c r="AP100" s="224"/>
      <c r="AQ100" s="90" t="s">
        <v>95</v>
      </c>
      <c r="AR100" s="52"/>
      <c r="AS100" s="91">
        <v>0</v>
      </c>
      <c r="AT100" s="92">
        <f t="shared" si="1"/>
        <v>0</v>
      </c>
      <c r="AU100" s="93">
        <f>'D.1.4.3 - Vytápění'!P133</f>
        <v>0</v>
      </c>
      <c r="AV100" s="92">
        <f>'D.1.4.3 - Vytápění'!J35</f>
        <v>0</v>
      </c>
      <c r="AW100" s="92">
        <f>'D.1.4.3 - Vytápění'!J36</f>
        <v>0</v>
      </c>
      <c r="AX100" s="92">
        <f>'D.1.4.3 - Vytápění'!J37</f>
        <v>0</v>
      </c>
      <c r="AY100" s="92">
        <f>'D.1.4.3 - Vytápění'!J38</f>
        <v>0</v>
      </c>
      <c r="AZ100" s="92">
        <f>'D.1.4.3 - Vytápění'!F35</f>
        <v>0</v>
      </c>
      <c r="BA100" s="92">
        <f>'D.1.4.3 - Vytápění'!F36</f>
        <v>0</v>
      </c>
      <c r="BB100" s="92">
        <f>'D.1.4.3 - Vytápění'!F37</f>
        <v>0</v>
      </c>
      <c r="BC100" s="92">
        <f>'D.1.4.3 - Vytápění'!F38</f>
        <v>0</v>
      </c>
      <c r="BD100" s="94">
        <f>'D.1.4.3 - Vytápění'!F39</f>
        <v>0</v>
      </c>
      <c r="BT100" s="26" t="s">
        <v>86</v>
      </c>
      <c r="BV100" s="26" t="s">
        <v>78</v>
      </c>
      <c r="BW100" s="26" t="s">
        <v>102</v>
      </c>
      <c r="BX100" s="26" t="s">
        <v>92</v>
      </c>
      <c r="CL100" s="26" t="s">
        <v>1</v>
      </c>
    </row>
    <row r="101" spans="1:91" s="4" customFormat="1" ht="16.5" customHeight="1">
      <c r="B101" s="52"/>
      <c r="C101" s="10"/>
      <c r="D101" s="10"/>
      <c r="E101" s="261" t="s">
        <v>103</v>
      </c>
      <c r="F101" s="261"/>
      <c r="G101" s="261"/>
      <c r="H101" s="261"/>
      <c r="I101" s="261"/>
      <c r="J101" s="10"/>
      <c r="K101" s="261" t="s">
        <v>104</v>
      </c>
      <c r="L101" s="261"/>
      <c r="M101" s="261"/>
      <c r="N101" s="261"/>
      <c r="O101" s="261"/>
      <c r="P101" s="261"/>
      <c r="Q101" s="261"/>
      <c r="R101" s="261"/>
      <c r="S101" s="261"/>
      <c r="T101" s="261"/>
      <c r="U101" s="261"/>
      <c r="V101" s="261"/>
      <c r="W101" s="261"/>
      <c r="X101" s="261"/>
      <c r="Y101" s="261"/>
      <c r="Z101" s="261"/>
      <c r="AA101" s="261"/>
      <c r="AB101" s="261"/>
      <c r="AC101" s="261"/>
      <c r="AD101" s="261"/>
      <c r="AE101" s="261"/>
      <c r="AF101" s="261"/>
      <c r="AG101" s="238">
        <f>ROUND(SUM(AG102:AG106),2)</f>
        <v>0</v>
      </c>
      <c r="AH101" s="224"/>
      <c r="AI101" s="224"/>
      <c r="AJ101" s="224"/>
      <c r="AK101" s="224"/>
      <c r="AL101" s="224"/>
      <c r="AM101" s="224"/>
      <c r="AN101" s="223">
        <f t="shared" si="0"/>
        <v>0</v>
      </c>
      <c r="AO101" s="224"/>
      <c r="AP101" s="224"/>
      <c r="AQ101" s="90" t="s">
        <v>95</v>
      </c>
      <c r="AR101" s="52"/>
      <c r="AS101" s="91">
        <f>ROUND(SUM(AS102:AS106),2)</f>
        <v>0</v>
      </c>
      <c r="AT101" s="92">
        <f t="shared" si="1"/>
        <v>0</v>
      </c>
      <c r="AU101" s="93">
        <f>ROUND(SUM(AU102:AU106),5)</f>
        <v>0</v>
      </c>
      <c r="AV101" s="92">
        <f>ROUND(AZ101*L29,2)</f>
        <v>0</v>
      </c>
      <c r="AW101" s="92">
        <f>ROUND(BA101*L30,2)</f>
        <v>0</v>
      </c>
      <c r="AX101" s="92">
        <f>ROUND(BB101*L29,2)</f>
        <v>0</v>
      </c>
      <c r="AY101" s="92">
        <f>ROUND(BC101*L30,2)</f>
        <v>0</v>
      </c>
      <c r="AZ101" s="92">
        <f>ROUND(SUM(AZ102:AZ106),2)</f>
        <v>0</v>
      </c>
      <c r="BA101" s="92">
        <f>ROUND(SUM(BA102:BA106),2)</f>
        <v>0</v>
      </c>
      <c r="BB101" s="92">
        <f>ROUND(SUM(BB102:BB106),2)</f>
        <v>0</v>
      </c>
      <c r="BC101" s="92">
        <f>ROUND(SUM(BC102:BC106),2)</f>
        <v>0</v>
      </c>
      <c r="BD101" s="94">
        <f>ROUND(SUM(BD102:BD106),2)</f>
        <v>0</v>
      </c>
      <c r="BS101" s="26" t="s">
        <v>75</v>
      </c>
      <c r="BT101" s="26" t="s">
        <v>86</v>
      </c>
      <c r="BU101" s="26" t="s">
        <v>77</v>
      </c>
      <c r="BV101" s="26" t="s">
        <v>78</v>
      </c>
      <c r="BW101" s="26" t="s">
        <v>105</v>
      </c>
      <c r="BX101" s="26" t="s">
        <v>92</v>
      </c>
      <c r="CL101" s="26" t="s">
        <v>1</v>
      </c>
    </row>
    <row r="102" spans="1:91" s="4" customFormat="1" ht="16.5" customHeight="1">
      <c r="A102" s="80" t="s">
        <v>80</v>
      </c>
      <c r="B102" s="52"/>
      <c r="C102" s="10"/>
      <c r="D102" s="10"/>
      <c r="E102" s="10"/>
      <c r="F102" s="261" t="s">
        <v>84</v>
      </c>
      <c r="G102" s="261"/>
      <c r="H102" s="261"/>
      <c r="I102" s="261"/>
      <c r="J102" s="261"/>
      <c r="K102" s="10"/>
      <c r="L102" s="261" t="s">
        <v>106</v>
      </c>
      <c r="M102" s="261"/>
      <c r="N102" s="261"/>
      <c r="O102" s="261"/>
      <c r="P102" s="261"/>
      <c r="Q102" s="261"/>
      <c r="R102" s="261"/>
      <c r="S102" s="261"/>
      <c r="T102" s="261"/>
      <c r="U102" s="261"/>
      <c r="V102" s="261"/>
      <c r="W102" s="261"/>
      <c r="X102" s="261"/>
      <c r="Y102" s="261"/>
      <c r="Z102" s="261"/>
      <c r="AA102" s="261"/>
      <c r="AB102" s="261"/>
      <c r="AC102" s="261"/>
      <c r="AD102" s="261"/>
      <c r="AE102" s="261"/>
      <c r="AF102" s="261"/>
      <c r="AG102" s="223">
        <f>'1 - ZAŘÍZENÍ Č.1 '!J34</f>
        <v>0</v>
      </c>
      <c r="AH102" s="224"/>
      <c r="AI102" s="224"/>
      <c r="AJ102" s="224"/>
      <c r="AK102" s="224"/>
      <c r="AL102" s="224"/>
      <c r="AM102" s="224"/>
      <c r="AN102" s="223">
        <f t="shared" si="0"/>
        <v>0</v>
      </c>
      <c r="AO102" s="224"/>
      <c r="AP102" s="224"/>
      <c r="AQ102" s="90" t="s">
        <v>95</v>
      </c>
      <c r="AR102" s="52"/>
      <c r="AS102" s="91">
        <v>0</v>
      </c>
      <c r="AT102" s="92">
        <f t="shared" si="1"/>
        <v>0</v>
      </c>
      <c r="AU102" s="93">
        <f>'1 - ZAŘÍZENÍ Č.1 '!P126</f>
        <v>0</v>
      </c>
      <c r="AV102" s="92">
        <f>'1 - ZAŘÍZENÍ Č.1 '!J37</f>
        <v>0</v>
      </c>
      <c r="AW102" s="92">
        <f>'1 - ZAŘÍZENÍ Č.1 '!J38</f>
        <v>0</v>
      </c>
      <c r="AX102" s="92">
        <f>'1 - ZAŘÍZENÍ Č.1 '!J39</f>
        <v>0</v>
      </c>
      <c r="AY102" s="92">
        <f>'1 - ZAŘÍZENÍ Č.1 '!J40</f>
        <v>0</v>
      </c>
      <c r="AZ102" s="92">
        <f>'1 - ZAŘÍZENÍ Č.1 '!F37</f>
        <v>0</v>
      </c>
      <c r="BA102" s="92">
        <f>'1 - ZAŘÍZENÍ Č.1 '!F38</f>
        <v>0</v>
      </c>
      <c r="BB102" s="92">
        <f>'1 - ZAŘÍZENÍ Č.1 '!F39</f>
        <v>0</v>
      </c>
      <c r="BC102" s="92">
        <f>'1 - ZAŘÍZENÍ Č.1 '!F40</f>
        <v>0</v>
      </c>
      <c r="BD102" s="94">
        <f>'1 - ZAŘÍZENÍ Č.1 '!F41</f>
        <v>0</v>
      </c>
      <c r="BT102" s="26" t="s">
        <v>107</v>
      </c>
      <c r="BV102" s="26" t="s">
        <v>78</v>
      </c>
      <c r="BW102" s="26" t="s">
        <v>108</v>
      </c>
      <c r="BX102" s="26" t="s">
        <v>105</v>
      </c>
      <c r="CL102" s="26" t="s">
        <v>1</v>
      </c>
    </row>
    <row r="103" spans="1:91" s="4" customFormat="1" ht="16.5" customHeight="1">
      <c r="A103" s="80" t="s">
        <v>80</v>
      </c>
      <c r="B103" s="52"/>
      <c r="C103" s="10"/>
      <c r="D103" s="10"/>
      <c r="E103" s="10"/>
      <c r="F103" s="261" t="s">
        <v>86</v>
      </c>
      <c r="G103" s="261"/>
      <c r="H103" s="261"/>
      <c r="I103" s="261"/>
      <c r="J103" s="261"/>
      <c r="K103" s="10"/>
      <c r="L103" s="261" t="s">
        <v>109</v>
      </c>
      <c r="M103" s="261"/>
      <c r="N103" s="261"/>
      <c r="O103" s="261"/>
      <c r="P103" s="261"/>
      <c r="Q103" s="261"/>
      <c r="R103" s="261"/>
      <c r="S103" s="261"/>
      <c r="T103" s="261"/>
      <c r="U103" s="261"/>
      <c r="V103" s="261"/>
      <c r="W103" s="261"/>
      <c r="X103" s="261"/>
      <c r="Y103" s="261"/>
      <c r="Z103" s="261"/>
      <c r="AA103" s="261"/>
      <c r="AB103" s="261"/>
      <c r="AC103" s="261"/>
      <c r="AD103" s="261"/>
      <c r="AE103" s="261"/>
      <c r="AF103" s="261"/>
      <c r="AG103" s="223">
        <f>'2 - ZAŘÍZENÍ Č.2'!J34</f>
        <v>0</v>
      </c>
      <c r="AH103" s="224"/>
      <c r="AI103" s="224"/>
      <c r="AJ103" s="224"/>
      <c r="AK103" s="224"/>
      <c r="AL103" s="224"/>
      <c r="AM103" s="224"/>
      <c r="AN103" s="223">
        <f t="shared" si="0"/>
        <v>0</v>
      </c>
      <c r="AO103" s="224"/>
      <c r="AP103" s="224"/>
      <c r="AQ103" s="90" t="s">
        <v>95</v>
      </c>
      <c r="AR103" s="52"/>
      <c r="AS103" s="91">
        <v>0</v>
      </c>
      <c r="AT103" s="92">
        <f t="shared" si="1"/>
        <v>0</v>
      </c>
      <c r="AU103" s="93">
        <f>'2 - ZAŘÍZENÍ Č.2'!P125</f>
        <v>0</v>
      </c>
      <c r="AV103" s="92">
        <f>'2 - ZAŘÍZENÍ Č.2'!J37</f>
        <v>0</v>
      </c>
      <c r="AW103" s="92">
        <f>'2 - ZAŘÍZENÍ Č.2'!J38</f>
        <v>0</v>
      </c>
      <c r="AX103" s="92">
        <f>'2 - ZAŘÍZENÍ Č.2'!J39</f>
        <v>0</v>
      </c>
      <c r="AY103" s="92">
        <f>'2 - ZAŘÍZENÍ Č.2'!J40</f>
        <v>0</v>
      </c>
      <c r="AZ103" s="92">
        <f>'2 - ZAŘÍZENÍ Č.2'!F37</f>
        <v>0</v>
      </c>
      <c r="BA103" s="92">
        <f>'2 - ZAŘÍZENÍ Č.2'!F38</f>
        <v>0</v>
      </c>
      <c r="BB103" s="92">
        <f>'2 - ZAŘÍZENÍ Č.2'!F39</f>
        <v>0</v>
      </c>
      <c r="BC103" s="92">
        <f>'2 - ZAŘÍZENÍ Č.2'!F40</f>
        <v>0</v>
      </c>
      <c r="BD103" s="94">
        <f>'2 - ZAŘÍZENÍ Č.2'!F41</f>
        <v>0</v>
      </c>
      <c r="BT103" s="26" t="s">
        <v>107</v>
      </c>
      <c r="BV103" s="26" t="s">
        <v>78</v>
      </c>
      <c r="BW103" s="26" t="s">
        <v>110</v>
      </c>
      <c r="BX103" s="26" t="s">
        <v>105</v>
      </c>
      <c r="CL103" s="26" t="s">
        <v>1</v>
      </c>
    </row>
    <row r="104" spans="1:91" s="4" customFormat="1" ht="16.5" customHeight="1">
      <c r="A104" s="80" t="s">
        <v>80</v>
      </c>
      <c r="B104" s="52"/>
      <c r="C104" s="10"/>
      <c r="D104" s="10"/>
      <c r="E104" s="10"/>
      <c r="F104" s="261" t="s">
        <v>107</v>
      </c>
      <c r="G104" s="261"/>
      <c r="H104" s="261"/>
      <c r="I104" s="261"/>
      <c r="J104" s="261"/>
      <c r="K104" s="10"/>
      <c r="L104" s="261" t="s">
        <v>111</v>
      </c>
      <c r="M104" s="261"/>
      <c r="N104" s="261"/>
      <c r="O104" s="261"/>
      <c r="P104" s="261"/>
      <c r="Q104" s="261"/>
      <c r="R104" s="261"/>
      <c r="S104" s="261"/>
      <c r="T104" s="261"/>
      <c r="U104" s="261"/>
      <c r="V104" s="261"/>
      <c r="W104" s="261"/>
      <c r="X104" s="261"/>
      <c r="Y104" s="261"/>
      <c r="Z104" s="261"/>
      <c r="AA104" s="261"/>
      <c r="AB104" s="261"/>
      <c r="AC104" s="261"/>
      <c r="AD104" s="261"/>
      <c r="AE104" s="261"/>
      <c r="AF104" s="261"/>
      <c r="AG104" s="223">
        <f>'3 - ZAŘÍZENÍ Č.3'!J34</f>
        <v>0</v>
      </c>
      <c r="AH104" s="224"/>
      <c r="AI104" s="224"/>
      <c r="AJ104" s="224"/>
      <c r="AK104" s="224"/>
      <c r="AL104" s="224"/>
      <c r="AM104" s="224"/>
      <c r="AN104" s="223">
        <f t="shared" si="0"/>
        <v>0</v>
      </c>
      <c r="AO104" s="224"/>
      <c r="AP104" s="224"/>
      <c r="AQ104" s="90" t="s">
        <v>95</v>
      </c>
      <c r="AR104" s="52"/>
      <c r="AS104" s="91">
        <v>0</v>
      </c>
      <c r="AT104" s="92">
        <f t="shared" si="1"/>
        <v>0</v>
      </c>
      <c r="AU104" s="93">
        <f>'3 - ZAŘÍZENÍ Č.3'!P125</f>
        <v>0</v>
      </c>
      <c r="AV104" s="92">
        <f>'3 - ZAŘÍZENÍ Č.3'!J37</f>
        <v>0</v>
      </c>
      <c r="AW104" s="92">
        <f>'3 - ZAŘÍZENÍ Č.3'!J38</f>
        <v>0</v>
      </c>
      <c r="AX104" s="92">
        <f>'3 - ZAŘÍZENÍ Č.3'!J39</f>
        <v>0</v>
      </c>
      <c r="AY104" s="92">
        <f>'3 - ZAŘÍZENÍ Č.3'!J40</f>
        <v>0</v>
      </c>
      <c r="AZ104" s="92">
        <f>'3 - ZAŘÍZENÍ Č.3'!F37</f>
        <v>0</v>
      </c>
      <c r="BA104" s="92">
        <f>'3 - ZAŘÍZENÍ Č.3'!F38</f>
        <v>0</v>
      </c>
      <c r="BB104" s="92">
        <f>'3 - ZAŘÍZENÍ Č.3'!F39</f>
        <v>0</v>
      </c>
      <c r="BC104" s="92">
        <f>'3 - ZAŘÍZENÍ Č.3'!F40</f>
        <v>0</v>
      </c>
      <c r="BD104" s="94">
        <f>'3 - ZAŘÍZENÍ Č.3'!F41</f>
        <v>0</v>
      </c>
      <c r="BT104" s="26" t="s">
        <v>107</v>
      </c>
      <c r="BV104" s="26" t="s">
        <v>78</v>
      </c>
      <c r="BW104" s="26" t="s">
        <v>112</v>
      </c>
      <c r="BX104" s="26" t="s">
        <v>105</v>
      </c>
      <c r="CL104" s="26" t="s">
        <v>1</v>
      </c>
    </row>
    <row r="105" spans="1:91" s="4" customFormat="1" ht="16.5" customHeight="1">
      <c r="A105" s="80" t="s">
        <v>80</v>
      </c>
      <c r="B105" s="52"/>
      <c r="C105" s="10"/>
      <c r="D105" s="10"/>
      <c r="E105" s="10"/>
      <c r="F105" s="261" t="s">
        <v>113</v>
      </c>
      <c r="G105" s="261"/>
      <c r="H105" s="261"/>
      <c r="I105" s="261"/>
      <c r="J105" s="261"/>
      <c r="K105" s="10"/>
      <c r="L105" s="261" t="s">
        <v>114</v>
      </c>
      <c r="M105" s="261"/>
      <c r="N105" s="261"/>
      <c r="O105" s="261"/>
      <c r="P105" s="261"/>
      <c r="Q105" s="261"/>
      <c r="R105" s="261"/>
      <c r="S105" s="261"/>
      <c r="T105" s="261"/>
      <c r="U105" s="261"/>
      <c r="V105" s="261"/>
      <c r="W105" s="261"/>
      <c r="X105" s="261"/>
      <c r="Y105" s="261"/>
      <c r="Z105" s="261"/>
      <c r="AA105" s="261"/>
      <c r="AB105" s="261"/>
      <c r="AC105" s="261"/>
      <c r="AD105" s="261"/>
      <c r="AE105" s="261"/>
      <c r="AF105" s="261"/>
      <c r="AG105" s="223">
        <f>'4 - ZAŘÍZENÍ Č.4'!J34</f>
        <v>0</v>
      </c>
      <c r="AH105" s="224"/>
      <c r="AI105" s="224"/>
      <c r="AJ105" s="224"/>
      <c r="AK105" s="224"/>
      <c r="AL105" s="224"/>
      <c r="AM105" s="224"/>
      <c r="AN105" s="223">
        <f t="shared" si="0"/>
        <v>0</v>
      </c>
      <c r="AO105" s="224"/>
      <c r="AP105" s="224"/>
      <c r="AQ105" s="90" t="s">
        <v>95</v>
      </c>
      <c r="AR105" s="52"/>
      <c r="AS105" s="91">
        <v>0</v>
      </c>
      <c r="AT105" s="92">
        <f t="shared" si="1"/>
        <v>0</v>
      </c>
      <c r="AU105" s="93">
        <f>'4 - ZAŘÍZENÍ Č.4'!P125</f>
        <v>0</v>
      </c>
      <c r="AV105" s="92">
        <f>'4 - ZAŘÍZENÍ Č.4'!J37</f>
        <v>0</v>
      </c>
      <c r="AW105" s="92">
        <f>'4 - ZAŘÍZENÍ Č.4'!J38</f>
        <v>0</v>
      </c>
      <c r="AX105" s="92">
        <f>'4 - ZAŘÍZENÍ Č.4'!J39</f>
        <v>0</v>
      </c>
      <c r="AY105" s="92">
        <f>'4 - ZAŘÍZENÍ Č.4'!J40</f>
        <v>0</v>
      </c>
      <c r="AZ105" s="92">
        <f>'4 - ZAŘÍZENÍ Č.4'!F37</f>
        <v>0</v>
      </c>
      <c r="BA105" s="92">
        <f>'4 - ZAŘÍZENÍ Č.4'!F38</f>
        <v>0</v>
      </c>
      <c r="BB105" s="92">
        <f>'4 - ZAŘÍZENÍ Č.4'!F39</f>
        <v>0</v>
      </c>
      <c r="BC105" s="92">
        <f>'4 - ZAŘÍZENÍ Č.4'!F40</f>
        <v>0</v>
      </c>
      <c r="BD105" s="94">
        <f>'4 - ZAŘÍZENÍ Č.4'!F41</f>
        <v>0</v>
      </c>
      <c r="BT105" s="26" t="s">
        <v>107</v>
      </c>
      <c r="BV105" s="26" t="s">
        <v>78</v>
      </c>
      <c r="BW105" s="26" t="s">
        <v>115</v>
      </c>
      <c r="BX105" s="26" t="s">
        <v>105</v>
      </c>
      <c r="CL105" s="26" t="s">
        <v>1</v>
      </c>
    </row>
    <row r="106" spans="1:91" s="4" customFormat="1" ht="16.5" customHeight="1">
      <c r="A106" s="80" t="s">
        <v>80</v>
      </c>
      <c r="B106" s="52"/>
      <c r="C106" s="10"/>
      <c r="D106" s="10"/>
      <c r="E106" s="10"/>
      <c r="F106" s="261" t="s">
        <v>116</v>
      </c>
      <c r="G106" s="261"/>
      <c r="H106" s="261"/>
      <c r="I106" s="261"/>
      <c r="J106" s="261"/>
      <c r="K106" s="10"/>
      <c r="L106" s="261" t="s">
        <v>2493</v>
      </c>
      <c r="M106" s="261"/>
      <c r="N106" s="261"/>
      <c r="O106" s="261"/>
      <c r="P106" s="261"/>
      <c r="Q106" s="261"/>
      <c r="R106" s="261"/>
      <c r="S106" s="261"/>
      <c r="T106" s="261"/>
      <c r="U106" s="261"/>
      <c r="V106" s="261"/>
      <c r="W106" s="261"/>
      <c r="X106" s="261"/>
      <c r="Y106" s="261"/>
      <c r="Z106" s="261"/>
      <c r="AA106" s="261"/>
      <c r="AB106" s="261"/>
      <c r="AC106" s="261"/>
      <c r="AD106" s="261"/>
      <c r="AE106" s="261"/>
      <c r="AF106" s="261"/>
      <c r="AG106" s="223">
        <f>' 5 - Ostatní VZT'!J34</f>
        <v>0</v>
      </c>
      <c r="AH106" s="224"/>
      <c r="AI106" s="224"/>
      <c r="AJ106" s="224"/>
      <c r="AK106" s="224"/>
      <c r="AL106" s="224"/>
      <c r="AM106" s="224"/>
      <c r="AN106" s="223">
        <f t="shared" si="0"/>
        <v>0</v>
      </c>
      <c r="AO106" s="224"/>
      <c r="AP106" s="224"/>
      <c r="AQ106" s="90" t="s">
        <v>95</v>
      </c>
      <c r="AR106" s="52"/>
      <c r="AS106" s="91">
        <v>0</v>
      </c>
      <c r="AT106" s="92">
        <f t="shared" si="1"/>
        <v>0</v>
      </c>
      <c r="AU106" s="93">
        <f>' 5 - Ostatní VZT'!P125</f>
        <v>0</v>
      </c>
      <c r="AV106" s="92">
        <f>' 5 - Ostatní VZT'!J37</f>
        <v>0</v>
      </c>
      <c r="AW106" s="92">
        <f>' 5 - Ostatní VZT'!J38</f>
        <v>0</v>
      </c>
      <c r="AX106" s="92">
        <f>' 5 - Ostatní VZT'!J39</f>
        <v>0</v>
      </c>
      <c r="AY106" s="92">
        <f>' 5 - Ostatní VZT'!J40</f>
        <v>0</v>
      </c>
      <c r="AZ106" s="92">
        <f>' 5 - Ostatní VZT'!F37</f>
        <v>0</v>
      </c>
      <c r="BA106" s="92">
        <f>' 5 - Ostatní VZT'!F38</f>
        <v>0</v>
      </c>
      <c r="BB106" s="92">
        <f>' 5 - Ostatní VZT'!F39</f>
        <v>0</v>
      </c>
      <c r="BC106" s="92">
        <f>' 5 - Ostatní VZT'!F40</f>
        <v>0</v>
      </c>
      <c r="BD106" s="94">
        <f>' 5 - Ostatní VZT'!F41</f>
        <v>0</v>
      </c>
      <c r="BT106" s="26" t="s">
        <v>107</v>
      </c>
      <c r="BV106" s="26" t="s">
        <v>78</v>
      </c>
      <c r="BW106" s="26" t="s">
        <v>118</v>
      </c>
      <c r="BX106" s="26" t="s">
        <v>105</v>
      </c>
      <c r="CL106" s="26" t="s">
        <v>1</v>
      </c>
    </row>
    <row r="107" spans="1:91" s="4" customFormat="1" ht="16.5" customHeight="1">
      <c r="A107" s="80" t="s">
        <v>80</v>
      </c>
      <c r="B107" s="52"/>
      <c r="C107" s="10"/>
      <c r="D107" s="10"/>
      <c r="E107" s="261" t="s">
        <v>119</v>
      </c>
      <c r="F107" s="261"/>
      <c r="G107" s="261"/>
      <c r="H107" s="261"/>
      <c r="I107" s="261"/>
      <c r="J107" s="10"/>
      <c r="K107" s="261" t="s">
        <v>120</v>
      </c>
      <c r="L107" s="261"/>
      <c r="M107" s="261"/>
      <c r="N107" s="261"/>
      <c r="O107" s="261"/>
      <c r="P107" s="261"/>
      <c r="Q107" s="261"/>
      <c r="R107" s="261"/>
      <c r="S107" s="261"/>
      <c r="T107" s="261"/>
      <c r="U107" s="261"/>
      <c r="V107" s="261"/>
      <c r="W107" s="261"/>
      <c r="X107" s="261"/>
      <c r="Y107" s="261"/>
      <c r="Z107" s="261"/>
      <c r="AA107" s="261"/>
      <c r="AB107" s="261"/>
      <c r="AC107" s="261"/>
      <c r="AD107" s="261"/>
      <c r="AE107" s="261"/>
      <c r="AF107" s="261"/>
      <c r="AG107" s="223">
        <f>'D.1.4.5 - Silnoproudá ele...'!J32</f>
        <v>0</v>
      </c>
      <c r="AH107" s="224"/>
      <c r="AI107" s="224"/>
      <c r="AJ107" s="224"/>
      <c r="AK107" s="224"/>
      <c r="AL107" s="224"/>
      <c r="AM107" s="224"/>
      <c r="AN107" s="223">
        <f t="shared" si="0"/>
        <v>0</v>
      </c>
      <c r="AO107" s="224"/>
      <c r="AP107" s="224"/>
      <c r="AQ107" s="90" t="s">
        <v>95</v>
      </c>
      <c r="AR107" s="52"/>
      <c r="AS107" s="91">
        <v>0</v>
      </c>
      <c r="AT107" s="92">
        <f t="shared" si="1"/>
        <v>0</v>
      </c>
      <c r="AU107" s="93">
        <f>'D.1.4.5 - Silnoproudá ele...'!P124</f>
        <v>0</v>
      </c>
      <c r="AV107" s="92">
        <f>'D.1.4.5 - Silnoproudá ele...'!J35</f>
        <v>0</v>
      </c>
      <c r="AW107" s="92">
        <f>'D.1.4.5 - Silnoproudá ele...'!J36</f>
        <v>0</v>
      </c>
      <c r="AX107" s="92">
        <f>'D.1.4.5 - Silnoproudá ele...'!J37</f>
        <v>0</v>
      </c>
      <c r="AY107" s="92">
        <f>'D.1.4.5 - Silnoproudá ele...'!J38</f>
        <v>0</v>
      </c>
      <c r="AZ107" s="92">
        <f>'D.1.4.5 - Silnoproudá ele...'!F35</f>
        <v>0</v>
      </c>
      <c r="BA107" s="92">
        <f>'D.1.4.5 - Silnoproudá ele...'!F36</f>
        <v>0</v>
      </c>
      <c r="BB107" s="92">
        <f>'D.1.4.5 - Silnoproudá ele...'!F37</f>
        <v>0</v>
      </c>
      <c r="BC107" s="92">
        <f>'D.1.4.5 - Silnoproudá ele...'!F38</f>
        <v>0</v>
      </c>
      <c r="BD107" s="94">
        <f>'D.1.4.5 - Silnoproudá ele...'!F39</f>
        <v>0</v>
      </c>
      <c r="BT107" s="26" t="s">
        <v>86</v>
      </c>
      <c r="BV107" s="26" t="s">
        <v>78</v>
      </c>
      <c r="BW107" s="26" t="s">
        <v>121</v>
      </c>
      <c r="BX107" s="26" t="s">
        <v>92</v>
      </c>
      <c r="CL107" s="26" t="s">
        <v>1</v>
      </c>
    </row>
    <row r="108" spans="1:91" s="4" customFormat="1" ht="16.5" customHeight="1">
      <c r="A108" s="80" t="s">
        <v>80</v>
      </c>
      <c r="B108" s="52"/>
      <c r="C108" s="10"/>
      <c r="D108" s="10"/>
      <c r="E108" s="261" t="s">
        <v>122</v>
      </c>
      <c r="F108" s="261"/>
      <c r="G108" s="261"/>
      <c r="H108" s="261"/>
      <c r="I108" s="261"/>
      <c r="J108" s="10"/>
      <c r="K108" s="261" t="s">
        <v>123</v>
      </c>
      <c r="L108" s="261"/>
      <c r="M108" s="261"/>
      <c r="N108" s="261"/>
      <c r="O108" s="261"/>
      <c r="P108" s="261"/>
      <c r="Q108" s="261"/>
      <c r="R108" s="261"/>
      <c r="S108" s="261"/>
      <c r="T108" s="261"/>
      <c r="U108" s="261"/>
      <c r="V108" s="261"/>
      <c r="W108" s="261"/>
      <c r="X108" s="261"/>
      <c r="Y108" s="261"/>
      <c r="Z108" s="261"/>
      <c r="AA108" s="261"/>
      <c r="AB108" s="261"/>
      <c r="AC108" s="261"/>
      <c r="AD108" s="261"/>
      <c r="AE108" s="261"/>
      <c r="AF108" s="261"/>
      <c r="AG108" s="223">
        <f>'D.1.4.6 - Slaboproudá ele...'!J32</f>
        <v>0</v>
      </c>
      <c r="AH108" s="224"/>
      <c r="AI108" s="224"/>
      <c r="AJ108" s="224"/>
      <c r="AK108" s="224"/>
      <c r="AL108" s="224"/>
      <c r="AM108" s="224"/>
      <c r="AN108" s="223">
        <f t="shared" si="0"/>
        <v>0</v>
      </c>
      <c r="AO108" s="224"/>
      <c r="AP108" s="224"/>
      <c r="AQ108" s="90" t="s">
        <v>95</v>
      </c>
      <c r="AR108" s="52"/>
      <c r="AS108" s="91">
        <v>0</v>
      </c>
      <c r="AT108" s="92">
        <f t="shared" si="1"/>
        <v>0</v>
      </c>
      <c r="AU108" s="93">
        <f>'D.1.4.6 - Slaboproudá ele...'!P124</f>
        <v>0</v>
      </c>
      <c r="AV108" s="92">
        <f>'D.1.4.6 - Slaboproudá ele...'!J35</f>
        <v>0</v>
      </c>
      <c r="AW108" s="92">
        <f>'D.1.4.6 - Slaboproudá ele...'!J36</f>
        <v>0</v>
      </c>
      <c r="AX108" s="92">
        <f>'D.1.4.6 - Slaboproudá ele...'!J37</f>
        <v>0</v>
      </c>
      <c r="AY108" s="92">
        <f>'D.1.4.6 - Slaboproudá ele...'!J38</f>
        <v>0</v>
      </c>
      <c r="AZ108" s="92">
        <f>'D.1.4.6 - Slaboproudá ele...'!F35</f>
        <v>0</v>
      </c>
      <c r="BA108" s="92">
        <f>'D.1.4.6 - Slaboproudá ele...'!F36</f>
        <v>0</v>
      </c>
      <c r="BB108" s="92">
        <f>'D.1.4.6 - Slaboproudá ele...'!F37</f>
        <v>0</v>
      </c>
      <c r="BC108" s="92">
        <f>'D.1.4.6 - Slaboproudá ele...'!F38</f>
        <v>0</v>
      </c>
      <c r="BD108" s="94">
        <f>'D.1.4.6 - Slaboproudá ele...'!F39</f>
        <v>0</v>
      </c>
      <c r="BT108" s="26" t="s">
        <v>86</v>
      </c>
      <c r="BV108" s="26" t="s">
        <v>78</v>
      </c>
      <c r="BW108" s="26" t="s">
        <v>124</v>
      </c>
      <c r="BX108" s="26" t="s">
        <v>92</v>
      </c>
      <c r="CL108" s="26" t="s">
        <v>1</v>
      </c>
    </row>
    <row r="109" spans="1:91" s="4" customFormat="1" ht="16.5" customHeight="1">
      <c r="A109" s="80" t="s">
        <v>80</v>
      </c>
      <c r="B109" s="52"/>
      <c r="C109" s="10"/>
      <c r="D109" s="10"/>
      <c r="E109" s="261" t="s">
        <v>125</v>
      </c>
      <c r="F109" s="261"/>
      <c r="G109" s="261"/>
      <c r="H109" s="261"/>
      <c r="I109" s="261"/>
      <c r="J109" s="10"/>
      <c r="K109" s="261" t="s">
        <v>126</v>
      </c>
      <c r="L109" s="261"/>
      <c r="M109" s="261"/>
      <c r="N109" s="261"/>
      <c r="O109" s="261"/>
      <c r="P109" s="261"/>
      <c r="Q109" s="261"/>
      <c r="R109" s="261"/>
      <c r="S109" s="261"/>
      <c r="T109" s="261"/>
      <c r="U109" s="261"/>
      <c r="V109" s="261"/>
      <c r="W109" s="261"/>
      <c r="X109" s="261"/>
      <c r="Y109" s="261"/>
      <c r="Z109" s="261"/>
      <c r="AA109" s="261"/>
      <c r="AB109" s="261"/>
      <c r="AC109" s="261"/>
      <c r="AD109" s="261"/>
      <c r="AE109" s="261"/>
      <c r="AF109" s="261"/>
      <c r="AG109" s="223">
        <f>'D.1.4.7 - Plynoinstalace'!J32</f>
        <v>0</v>
      </c>
      <c r="AH109" s="224"/>
      <c r="AI109" s="224"/>
      <c r="AJ109" s="224"/>
      <c r="AK109" s="224"/>
      <c r="AL109" s="224"/>
      <c r="AM109" s="224"/>
      <c r="AN109" s="223">
        <f t="shared" si="0"/>
        <v>0</v>
      </c>
      <c r="AO109" s="224"/>
      <c r="AP109" s="224"/>
      <c r="AQ109" s="90" t="s">
        <v>95</v>
      </c>
      <c r="AR109" s="52"/>
      <c r="AS109" s="91">
        <v>0</v>
      </c>
      <c r="AT109" s="92">
        <f t="shared" si="1"/>
        <v>0</v>
      </c>
      <c r="AU109" s="93" t="e">
        <f>'D.1.4.7 - Plynoinstalace'!P129</f>
        <v>#REF!</v>
      </c>
      <c r="AV109" s="92">
        <f>'D.1.4.7 - Plynoinstalace'!J35</f>
        <v>0</v>
      </c>
      <c r="AW109" s="92">
        <f>'D.1.4.7 - Plynoinstalace'!J36</f>
        <v>0</v>
      </c>
      <c r="AX109" s="92">
        <f>'D.1.4.7 - Plynoinstalace'!J37</f>
        <v>0</v>
      </c>
      <c r="AY109" s="92">
        <f>'D.1.4.7 - Plynoinstalace'!J38</f>
        <v>0</v>
      </c>
      <c r="AZ109" s="92">
        <f>'D.1.4.7 - Plynoinstalace'!F35</f>
        <v>0</v>
      </c>
      <c r="BA109" s="92">
        <f>'D.1.4.7 - Plynoinstalace'!F36</f>
        <v>0</v>
      </c>
      <c r="BB109" s="92">
        <f>'D.1.4.7 - Plynoinstalace'!F37</f>
        <v>0</v>
      </c>
      <c r="BC109" s="92">
        <f>'D.1.4.7 - Plynoinstalace'!F38</f>
        <v>0</v>
      </c>
      <c r="BD109" s="94">
        <f>'D.1.4.7 - Plynoinstalace'!F39</f>
        <v>0</v>
      </c>
      <c r="BT109" s="26" t="s">
        <v>86</v>
      </c>
      <c r="BV109" s="26" t="s">
        <v>78</v>
      </c>
      <c r="BW109" s="26" t="s">
        <v>127</v>
      </c>
      <c r="BX109" s="26" t="s">
        <v>92</v>
      </c>
      <c r="CL109" s="26" t="s">
        <v>1</v>
      </c>
    </row>
    <row r="110" spans="1:91" s="7" customFormat="1" ht="16.5" customHeight="1">
      <c r="A110" s="80" t="s">
        <v>80</v>
      </c>
      <c r="B110" s="81"/>
      <c r="C110" s="82"/>
      <c r="D110" s="262" t="s">
        <v>128</v>
      </c>
      <c r="E110" s="262"/>
      <c r="F110" s="262"/>
      <c r="G110" s="262"/>
      <c r="H110" s="262"/>
      <c r="I110" s="83"/>
      <c r="J110" s="262" t="s">
        <v>129</v>
      </c>
      <c r="K110" s="262"/>
      <c r="L110" s="262"/>
      <c r="M110" s="262"/>
      <c r="N110" s="262"/>
      <c r="O110" s="262"/>
      <c r="P110" s="262"/>
      <c r="Q110" s="262"/>
      <c r="R110" s="262"/>
      <c r="S110" s="262"/>
      <c r="T110" s="262"/>
      <c r="U110" s="262"/>
      <c r="V110" s="262"/>
      <c r="W110" s="262"/>
      <c r="X110" s="262"/>
      <c r="Y110" s="262"/>
      <c r="Z110" s="262"/>
      <c r="AA110" s="262"/>
      <c r="AB110" s="262"/>
      <c r="AC110" s="262"/>
      <c r="AD110" s="262"/>
      <c r="AE110" s="262"/>
      <c r="AF110" s="262"/>
      <c r="AG110" s="225">
        <f>'D.2.1 - Nový výtah'!J30</f>
        <v>0</v>
      </c>
      <c r="AH110" s="226"/>
      <c r="AI110" s="226"/>
      <c r="AJ110" s="226"/>
      <c r="AK110" s="226"/>
      <c r="AL110" s="226"/>
      <c r="AM110" s="226"/>
      <c r="AN110" s="225">
        <f t="shared" si="0"/>
        <v>0</v>
      </c>
      <c r="AO110" s="226"/>
      <c r="AP110" s="226"/>
      <c r="AQ110" s="84" t="s">
        <v>83</v>
      </c>
      <c r="AR110" s="81"/>
      <c r="AS110" s="85">
        <v>0</v>
      </c>
      <c r="AT110" s="86">
        <f t="shared" si="1"/>
        <v>0</v>
      </c>
      <c r="AU110" s="87">
        <f>'D.2.1 - Nový výtah'!P118</f>
        <v>0</v>
      </c>
      <c r="AV110" s="86">
        <f>'D.2.1 - Nový výtah'!J33</f>
        <v>0</v>
      </c>
      <c r="AW110" s="86">
        <f>'D.2.1 - Nový výtah'!J34</f>
        <v>0</v>
      </c>
      <c r="AX110" s="86">
        <f>'D.2.1 - Nový výtah'!J35</f>
        <v>0</v>
      </c>
      <c r="AY110" s="86">
        <f>'D.2.1 - Nový výtah'!J36</f>
        <v>0</v>
      </c>
      <c r="AZ110" s="86">
        <f>'D.2.1 - Nový výtah'!F33</f>
        <v>0</v>
      </c>
      <c r="BA110" s="86">
        <f>'D.2.1 - Nový výtah'!F34</f>
        <v>0</v>
      </c>
      <c r="BB110" s="86">
        <f>'D.2.1 - Nový výtah'!F35</f>
        <v>0</v>
      </c>
      <c r="BC110" s="86">
        <f>'D.2.1 - Nový výtah'!F36</f>
        <v>0</v>
      </c>
      <c r="BD110" s="88">
        <f>'D.2.1 - Nový výtah'!F37</f>
        <v>0</v>
      </c>
      <c r="BT110" s="89" t="s">
        <v>84</v>
      </c>
      <c r="BV110" s="89" t="s">
        <v>78</v>
      </c>
      <c r="BW110" s="89" t="s">
        <v>130</v>
      </c>
      <c r="BX110" s="89" t="s">
        <v>4</v>
      </c>
      <c r="CL110" s="89" t="s">
        <v>1</v>
      </c>
      <c r="CM110" s="89" t="s">
        <v>86</v>
      </c>
    </row>
    <row r="111" spans="1:91" s="7" customFormat="1" ht="16.5" customHeight="1">
      <c r="A111" s="80" t="s">
        <v>80</v>
      </c>
      <c r="B111" s="81"/>
      <c r="C111" s="82"/>
      <c r="D111" s="262" t="s">
        <v>131</v>
      </c>
      <c r="E111" s="262"/>
      <c r="F111" s="262"/>
      <c r="G111" s="262"/>
      <c r="H111" s="262"/>
      <c r="I111" s="83"/>
      <c r="J111" s="262" t="s">
        <v>132</v>
      </c>
      <c r="K111" s="262"/>
      <c r="L111" s="262"/>
      <c r="M111" s="262"/>
      <c r="N111" s="262"/>
      <c r="O111" s="262"/>
      <c r="P111" s="262"/>
      <c r="Q111" s="262"/>
      <c r="R111" s="262"/>
      <c r="S111" s="262"/>
      <c r="T111" s="262"/>
      <c r="U111" s="262"/>
      <c r="V111" s="262"/>
      <c r="W111" s="262"/>
      <c r="X111" s="262"/>
      <c r="Y111" s="262"/>
      <c r="Z111" s="262"/>
      <c r="AA111" s="262"/>
      <c r="AB111" s="262"/>
      <c r="AC111" s="262"/>
      <c r="AD111" s="262"/>
      <c r="AE111" s="262"/>
      <c r="AF111" s="262"/>
      <c r="AG111" s="225">
        <f>'D.2.3 - Gastro zařízení'!J30</f>
        <v>0</v>
      </c>
      <c r="AH111" s="226"/>
      <c r="AI111" s="226"/>
      <c r="AJ111" s="226"/>
      <c r="AK111" s="226"/>
      <c r="AL111" s="226"/>
      <c r="AM111" s="226"/>
      <c r="AN111" s="225">
        <f t="shared" si="0"/>
        <v>0</v>
      </c>
      <c r="AO111" s="226"/>
      <c r="AP111" s="226"/>
      <c r="AQ111" s="84" t="s">
        <v>83</v>
      </c>
      <c r="AR111" s="81"/>
      <c r="AS111" s="85">
        <v>0</v>
      </c>
      <c r="AT111" s="86">
        <f t="shared" si="1"/>
        <v>0</v>
      </c>
      <c r="AU111" s="87">
        <f>'D.2.3 - Gastro zařízení'!P117</f>
        <v>0</v>
      </c>
      <c r="AV111" s="86">
        <f>'D.2.3 - Gastro zařízení'!J33</f>
        <v>0</v>
      </c>
      <c r="AW111" s="86">
        <f>'D.2.3 - Gastro zařízení'!J34</f>
        <v>0</v>
      </c>
      <c r="AX111" s="86">
        <f>'D.2.3 - Gastro zařízení'!J35</f>
        <v>0</v>
      </c>
      <c r="AY111" s="86">
        <f>'D.2.3 - Gastro zařízení'!J36</f>
        <v>0</v>
      </c>
      <c r="AZ111" s="86">
        <f>'D.2.3 - Gastro zařízení'!F33</f>
        <v>0</v>
      </c>
      <c r="BA111" s="86">
        <f>'D.2.3 - Gastro zařízení'!F34</f>
        <v>0</v>
      </c>
      <c r="BB111" s="86">
        <f>'D.2.3 - Gastro zařízení'!F35</f>
        <v>0</v>
      </c>
      <c r="BC111" s="86">
        <f>'D.2.3 - Gastro zařízení'!F36</f>
        <v>0</v>
      </c>
      <c r="BD111" s="88">
        <f>'D.2.3 - Gastro zařízení'!F37</f>
        <v>0</v>
      </c>
      <c r="BT111" s="89" t="s">
        <v>84</v>
      </c>
      <c r="BV111" s="89" t="s">
        <v>78</v>
      </c>
      <c r="BW111" s="89" t="s">
        <v>133</v>
      </c>
      <c r="BX111" s="89" t="s">
        <v>4</v>
      </c>
      <c r="CL111" s="89" t="s">
        <v>1</v>
      </c>
      <c r="CM111" s="89" t="s">
        <v>86</v>
      </c>
    </row>
    <row r="112" spans="1:91" s="7" customFormat="1" ht="16.5" customHeight="1">
      <c r="A112" s="80" t="s">
        <v>80</v>
      </c>
      <c r="B112" s="81"/>
      <c r="C112" s="82"/>
      <c r="D112" s="262" t="s">
        <v>134</v>
      </c>
      <c r="E112" s="262"/>
      <c r="F112" s="262"/>
      <c r="G112" s="262"/>
      <c r="H112" s="262"/>
      <c r="I112" s="83"/>
      <c r="J112" s="262" t="s">
        <v>135</v>
      </c>
      <c r="K112" s="262"/>
      <c r="L112" s="262"/>
      <c r="M112" s="262"/>
      <c r="N112" s="262"/>
      <c r="O112" s="262"/>
      <c r="P112" s="262"/>
      <c r="Q112" s="262"/>
      <c r="R112" s="262"/>
      <c r="S112" s="262"/>
      <c r="T112" s="262"/>
      <c r="U112" s="262"/>
      <c r="V112" s="262"/>
      <c r="W112" s="262"/>
      <c r="X112" s="262"/>
      <c r="Y112" s="262"/>
      <c r="Z112" s="262"/>
      <c r="AA112" s="262"/>
      <c r="AB112" s="262"/>
      <c r="AC112" s="262"/>
      <c r="AD112" s="262"/>
      <c r="AE112" s="262"/>
      <c r="AF112" s="262"/>
      <c r="AG112" s="225">
        <f>'IO 01 - Lapák tuku'!J30</f>
        <v>0</v>
      </c>
      <c r="AH112" s="226"/>
      <c r="AI112" s="226"/>
      <c r="AJ112" s="226"/>
      <c r="AK112" s="226"/>
      <c r="AL112" s="226"/>
      <c r="AM112" s="226"/>
      <c r="AN112" s="225">
        <f t="shared" si="0"/>
        <v>0</v>
      </c>
      <c r="AO112" s="226"/>
      <c r="AP112" s="226"/>
      <c r="AQ112" s="84" t="s">
        <v>83</v>
      </c>
      <c r="AR112" s="81"/>
      <c r="AS112" s="85">
        <v>0</v>
      </c>
      <c r="AT112" s="86">
        <f t="shared" si="1"/>
        <v>0</v>
      </c>
      <c r="AU112" s="87">
        <f>'IO 01 - Lapák tuku'!P126</f>
        <v>0</v>
      </c>
      <c r="AV112" s="86">
        <f>'IO 01 - Lapák tuku'!J33</f>
        <v>0</v>
      </c>
      <c r="AW112" s="86">
        <f>'IO 01 - Lapák tuku'!J34</f>
        <v>0</v>
      </c>
      <c r="AX112" s="86">
        <f>'IO 01 - Lapák tuku'!J35</f>
        <v>0</v>
      </c>
      <c r="AY112" s="86">
        <f>'IO 01 - Lapák tuku'!J36</f>
        <v>0</v>
      </c>
      <c r="AZ112" s="86">
        <f>'IO 01 - Lapák tuku'!F33</f>
        <v>0</v>
      </c>
      <c r="BA112" s="86">
        <f>'IO 01 - Lapák tuku'!F34</f>
        <v>0</v>
      </c>
      <c r="BB112" s="86">
        <f>'IO 01 - Lapák tuku'!F35</f>
        <v>0</v>
      </c>
      <c r="BC112" s="86">
        <f>'IO 01 - Lapák tuku'!F36</f>
        <v>0</v>
      </c>
      <c r="BD112" s="88">
        <f>'IO 01 - Lapák tuku'!F37</f>
        <v>0</v>
      </c>
      <c r="BT112" s="89" t="s">
        <v>84</v>
      </c>
      <c r="BV112" s="89" t="s">
        <v>78</v>
      </c>
      <c r="BW112" s="89" t="s">
        <v>136</v>
      </c>
      <c r="BX112" s="89" t="s">
        <v>4</v>
      </c>
      <c r="CL112" s="89" t="s">
        <v>1</v>
      </c>
      <c r="CM112" s="89" t="s">
        <v>86</v>
      </c>
    </row>
    <row r="113" spans="1:91" s="7" customFormat="1" ht="16.5" customHeight="1">
      <c r="A113" s="80" t="s">
        <v>80</v>
      </c>
      <c r="B113" s="81"/>
      <c r="C113" s="82"/>
      <c r="D113" s="262" t="s">
        <v>137</v>
      </c>
      <c r="E113" s="262"/>
      <c r="F113" s="262"/>
      <c r="G113" s="262"/>
      <c r="H113" s="262"/>
      <c r="I113" s="83"/>
      <c r="J113" s="262" t="s">
        <v>138</v>
      </c>
      <c r="K113" s="262"/>
      <c r="L113" s="262"/>
      <c r="M113" s="262"/>
      <c r="N113" s="262"/>
      <c r="O113" s="262"/>
      <c r="P113" s="262"/>
      <c r="Q113" s="262"/>
      <c r="R113" s="262"/>
      <c r="S113" s="262"/>
      <c r="T113" s="262"/>
      <c r="U113" s="262"/>
      <c r="V113" s="262"/>
      <c r="W113" s="262"/>
      <c r="X113" s="262"/>
      <c r="Y113" s="262"/>
      <c r="Z113" s="262"/>
      <c r="AA113" s="262"/>
      <c r="AB113" s="262"/>
      <c r="AC113" s="262"/>
      <c r="AD113" s="262"/>
      <c r="AE113" s="262"/>
      <c r="AF113" s="262"/>
      <c r="AG113" s="225">
        <f>'VON - Vedlejší a ostatní ...'!J30</f>
        <v>0</v>
      </c>
      <c r="AH113" s="226"/>
      <c r="AI113" s="226"/>
      <c r="AJ113" s="226"/>
      <c r="AK113" s="226"/>
      <c r="AL113" s="226"/>
      <c r="AM113" s="226"/>
      <c r="AN113" s="225">
        <f t="shared" si="0"/>
        <v>0</v>
      </c>
      <c r="AO113" s="226"/>
      <c r="AP113" s="226"/>
      <c r="AQ113" s="84" t="s">
        <v>83</v>
      </c>
      <c r="AR113" s="81"/>
      <c r="AS113" s="95">
        <v>0</v>
      </c>
      <c r="AT113" s="96">
        <f t="shared" si="1"/>
        <v>0</v>
      </c>
      <c r="AU113" s="97" t="e">
        <f>'VON - Vedlejší a ostatní ...'!P123</f>
        <v>#REF!</v>
      </c>
      <c r="AV113" s="96">
        <f>'VON - Vedlejší a ostatní ...'!J33</f>
        <v>0</v>
      </c>
      <c r="AW113" s="96">
        <f>'VON - Vedlejší a ostatní ...'!J34</f>
        <v>0</v>
      </c>
      <c r="AX113" s="96">
        <f>'VON - Vedlejší a ostatní ...'!J35</f>
        <v>0</v>
      </c>
      <c r="AY113" s="96">
        <f>'VON - Vedlejší a ostatní ...'!J36</f>
        <v>0</v>
      </c>
      <c r="AZ113" s="96">
        <f>'VON - Vedlejší a ostatní ...'!F33</f>
        <v>0</v>
      </c>
      <c r="BA113" s="96">
        <f>'VON - Vedlejší a ostatní ...'!F34</f>
        <v>0</v>
      </c>
      <c r="BB113" s="96">
        <f>'VON - Vedlejší a ostatní ...'!F35</f>
        <v>0</v>
      </c>
      <c r="BC113" s="96">
        <f>'VON - Vedlejší a ostatní ...'!F36</f>
        <v>0</v>
      </c>
      <c r="BD113" s="98">
        <f>'VON - Vedlejší a ostatní ...'!F37</f>
        <v>0</v>
      </c>
      <c r="BT113" s="89" t="s">
        <v>84</v>
      </c>
      <c r="BV113" s="89" t="s">
        <v>78</v>
      </c>
      <c r="BW113" s="89" t="s">
        <v>139</v>
      </c>
      <c r="BX113" s="89" t="s">
        <v>4</v>
      </c>
      <c r="CL113" s="89" t="s">
        <v>1</v>
      </c>
      <c r="CM113" s="89" t="s">
        <v>86</v>
      </c>
    </row>
    <row r="114" spans="1:91" s="2" customFormat="1" ht="30" customHeight="1">
      <c r="A114" s="33"/>
      <c r="B114" s="34"/>
      <c r="C114" s="33"/>
      <c r="D114" s="33"/>
      <c r="E114" s="33"/>
      <c r="F114" s="33"/>
      <c r="G114" s="33"/>
      <c r="H114" s="33"/>
      <c r="I114" s="33"/>
      <c r="J114" s="33"/>
      <c r="K114" s="33"/>
      <c r="L114" s="33"/>
      <c r="M114" s="33"/>
      <c r="N114" s="33"/>
      <c r="O114" s="33"/>
      <c r="P114" s="33"/>
      <c r="Q114" s="33"/>
      <c r="R114" s="33"/>
      <c r="S114" s="33"/>
      <c r="T114" s="33"/>
      <c r="U114" s="33"/>
      <c r="V114" s="33"/>
      <c r="W114" s="33"/>
      <c r="X114" s="33"/>
      <c r="Y114" s="33"/>
      <c r="Z114" s="33"/>
      <c r="AA114" s="33"/>
      <c r="AB114" s="33"/>
      <c r="AC114" s="33"/>
      <c r="AD114" s="33"/>
      <c r="AE114" s="33"/>
      <c r="AF114" s="33"/>
      <c r="AG114" s="33"/>
      <c r="AH114" s="33"/>
      <c r="AI114" s="33"/>
      <c r="AJ114" s="33"/>
      <c r="AK114" s="33"/>
      <c r="AL114" s="33"/>
      <c r="AM114" s="33"/>
      <c r="AN114" s="33"/>
      <c r="AO114" s="33"/>
      <c r="AP114" s="33"/>
      <c r="AQ114" s="33"/>
      <c r="AR114" s="34"/>
      <c r="AS114" s="33"/>
      <c r="AT114" s="33"/>
      <c r="AU114" s="33"/>
      <c r="AV114" s="33"/>
      <c r="AW114" s="33"/>
      <c r="AX114" s="33"/>
      <c r="AY114" s="33"/>
      <c r="AZ114" s="33"/>
      <c r="BA114" s="33"/>
      <c r="BB114" s="33"/>
      <c r="BC114" s="33"/>
      <c r="BD114" s="33"/>
      <c r="BE114" s="33"/>
    </row>
    <row r="115" spans="1:91" s="2" customFormat="1" ht="6.95" customHeight="1">
      <c r="A115" s="33"/>
      <c r="B115" s="48"/>
      <c r="C115" s="49"/>
      <c r="D115" s="49"/>
      <c r="E115" s="49"/>
      <c r="F115" s="49"/>
      <c r="G115" s="49"/>
      <c r="H115" s="49"/>
      <c r="I115" s="49"/>
      <c r="J115" s="49"/>
      <c r="K115" s="49"/>
      <c r="L115" s="49"/>
      <c r="M115" s="49"/>
      <c r="N115" s="49"/>
      <c r="O115" s="49"/>
      <c r="P115" s="49"/>
      <c r="Q115" s="49"/>
      <c r="R115" s="49"/>
      <c r="S115" s="49"/>
      <c r="T115" s="49"/>
      <c r="U115" s="49"/>
      <c r="V115" s="49"/>
      <c r="W115" s="49"/>
      <c r="X115" s="49"/>
      <c r="Y115" s="49"/>
      <c r="Z115" s="49"/>
      <c r="AA115" s="49"/>
      <c r="AB115" s="49"/>
      <c r="AC115" s="49"/>
      <c r="AD115" s="49"/>
      <c r="AE115" s="49"/>
      <c r="AF115" s="49"/>
      <c r="AG115" s="49"/>
      <c r="AH115" s="49"/>
      <c r="AI115" s="49"/>
      <c r="AJ115" s="49"/>
      <c r="AK115" s="49"/>
      <c r="AL115" s="49"/>
      <c r="AM115" s="49"/>
      <c r="AN115" s="49"/>
      <c r="AO115" s="49"/>
      <c r="AP115" s="49"/>
      <c r="AQ115" s="49"/>
      <c r="AR115" s="34"/>
      <c r="AS115" s="33"/>
      <c r="AT115" s="33"/>
      <c r="AU115" s="33"/>
      <c r="AV115" s="33"/>
      <c r="AW115" s="33"/>
      <c r="AX115" s="33"/>
      <c r="AY115" s="33"/>
      <c r="AZ115" s="33"/>
      <c r="BA115" s="33"/>
      <c r="BB115" s="33"/>
      <c r="BC115" s="33"/>
      <c r="BD115" s="33"/>
      <c r="BE115" s="33"/>
    </row>
  </sheetData>
  <mergeCells count="114">
    <mergeCell ref="L104:AF104"/>
    <mergeCell ref="F103:J103"/>
    <mergeCell ref="I92:AF92"/>
    <mergeCell ref="J97:AF97"/>
    <mergeCell ref="J95:AF95"/>
    <mergeCell ref="J96:AF96"/>
    <mergeCell ref="K101:AF101"/>
    <mergeCell ref="K99:AF99"/>
    <mergeCell ref="K98:AF98"/>
    <mergeCell ref="K100:AF100"/>
    <mergeCell ref="L102:AF102"/>
    <mergeCell ref="L103:AF103"/>
    <mergeCell ref="L85:AO85"/>
    <mergeCell ref="F105:J105"/>
    <mergeCell ref="L105:AF105"/>
    <mergeCell ref="F106:J106"/>
    <mergeCell ref="L106:AF106"/>
    <mergeCell ref="E107:I107"/>
    <mergeCell ref="K107:AF107"/>
    <mergeCell ref="E108:I108"/>
    <mergeCell ref="K108:AF108"/>
    <mergeCell ref="AG94:AM94"/>
    <mergeCell ref="AG104:AM104"/>
    <mergeCell ref="AN104:AP104"/>
    <mergeCell ref="AN102:AP102"/>
    <mergeCell ref="AN97:AP97"/>
    <mergeCell ref="C92:G92"/>
    <mergeCell ref="D97:H97"/>
    <mergeCell ref="D96:H96"/>
    <mergeCell ref="D95:H95"/>
    <mergeCell ref="E98:I98"/>
    <mergeCell ref="E99:I99"/>
    <mergeCell ref="E100:I100"/>
    <mergeCell ref="E101:I101"/>
    <mergeCell ref="F104:J104"/>
    <mergeCell ref="F102:J102"/>
    <mergeCell ref="E109:I109"/>
    <mergeCell ref="K109:AF109"/>
    <mergeCell ref="D110:H110"/>
    <mergeCell ref="J110:AF110"/>
    <mergeCell ref="D111:H111"/>
    <mergeCell ref="J111:AF111"/>
    <mergeCell ref="D112:H112"/>
    <mergeCell ref="J112:AF112"/>
    <mergeCell ref="D113:H113"/>
    <mergeCell ref="J113:AF113"/>
    <mergeCell ref="BE5:BE34"/>
    <mergeCell ref="K5:AO5"/>
    <mergeCell ref="K6:AO6"/>
    <mergeCell ref="E14:AJ14"/>
    <mergeCell ref="E23:AN23"/>
    <mergeCell ref="AK26:AO26"/>
    <mergeCell ref="L28:P28"/>
    <mergeCell ref="W28:AE28"/>
    <mergeCell ref="AK28:AO28"/>
    <mergeCell ref="W29:AE29"/>
    <mergeCell ref="L29:P29"/>
    <mergeCell ref="AK29:AO29"/>
    <mergeCell ref="AK30:AO30"/>
    <mergeCell ref="L30:P30"/>
    <mergeCell ref="W30:AE30"/>
    <mergeCell ref="L31:P31"/>
    <mergeCell ref="W31:AE31"/>
    <mergeCell ref="AK31:AO31"/>
    <mergeCell ref="AK32:AO32"/>
    <mergeCell ref="L32:P32"/>
    <mergeCell ref="W32:AE32"/>
    <mergeCell ref="AK33:AO33"/>
    <mergeCell ref="L33:P33"/>
    <mergeCell ref="W33:AE33"/>
    <mergeCell ref="AK35:AO35"/>
    <mergeCell ref="X35:AB35"/>
    <mergeCell ref="AR2:BE2"/>
    <mergeCell ref="AG98:AM98"/>
    <mergeCell ref="AG101:AM101"/>
    <mergeCell ref="AG97:AM97"/>
    <mergeCell ref="AG92:AM92"/>
    <mergeCell ref="AG103:AM103"/>
    <mergeCell ref="AG99:AM99"/>
    <mergeCell ref="AG100:AM100"/>
    <mergeCell ref="AG96:AM96"/>
    <mergeCell ref="AG95:AM95"/>
    <mergeCell ref="AG102:AM102"/>
    <mergeCell ref="AM90:AP90"/>
    <mergeCell ref="AM89:AP89"/>
    <mergeCell ref="AM87:AN87"/>
    <mergeCell ref="AN103:AP103"/>
    <mergeCell ref="AN101:AP101"/>
    <mergeCell ref="AN92:AP92"/>
    <mergeCell ref="AN100:AP100"/>
    <mergeCell ref="AN95:AP95"/>
    <mergeCell ref="AN99:AP99"/>
    <mergeCell ref="AN96:AP96"/>
    <mergeCell ref="AN98:AP98"/>
    <mergeCell ref="AS89:AT91"/>
    <mergeCell ref="AN105:AP105"/>
    <mergeCell ref="AG105:AM105"/>
    <mergeCell ref="AN106:AP106"/>
    <mergeCell ref="AG106:AM106"/>
    <mergeCell ref="AN107:AP107"/>
    <mergeCell ref="AG107:AM107"/>
    <mergeCell ref="AN108:AP108"/>
    <mergeCell ref="AG108:AM108"/>
    <mergeCell ref="AN94:AP94"/>
    <mergeCell ref="AN109:AP109"/>
    <mergeCell ref="AG109:AM109"/>
    <mergeCell ref="AN110:AP110"/>
    <mergeCell ref="AG110:AM110"/>
    <mergeCell ref="AN111:AP111"/>
    <mergeCell ref="AG111:AM111"/>
    <mergeCell ref="AN112:AP112"/>
    <mergeCell ref="AG112:AM112"/>
    <mergeCell ref="AN113:AP113"/>
    <mergeCell ref="AG113:AM113"/>
  </mergeCells>
  <hyperlinks>
    <hyperlink ref="A95" location="'D.1.1 - Architektonicko-s...'!C2" display="/"/>
    <hyperlink ref="A96" location="'D.1.3 - Požárně bezpečnos...'!C2" display="/"/>
    <hyperlink ref="A98" location="'D.1.4.1 - Zdravotně techn...'!C2" display="/"/>
    <hyperlink ref="A99" location="'D.1.4.2 - Zdravotně techn...'!C2" display="/"/>
    <hyperlink ref="A100" location="'D.1.4.3 - Vytápění'!C2" display="/"/>
    <hyperlink ref="A102" location="'1 - ZAŘÍZENÍ Č.1 '!C2" display="/"/>
    <hyperlink ref="A103" location="'2 - ZAŘÍZENÍ Č.2'!C2" display="/"/>
    <hyperlink ref="A104" location="'3 - ZAŘÍZENÍ Č.3'!C2" display="/"/>
    <hyperlink ref="A105" location="'4 - ZAŘÍZENÍ Č.4'!C2" display="/"/>
    <hyperlink ref="A106" location="'5 - Ostatní'!C2" display="/"/>
    <hyperlink ref="A107" location="'D.1.4.5 - Silnoproudá ele...'!C2" display="/"/>
    <hyperlink ref="A108" location="'D.1.4.6 - Slaboproudá ele...'!C2" display="/"/>
    <hyperlink ref="A109" location="'D.1.4.7 - Plynoinstalace'!C2" display="/"/>
    <hyperlink ref="A110" location="'D.2.1 - Nový výtah'!C2" display="/"/>
    <hyperlink ref="A111" location="'D.2.3 - Gastro zařízení'!C2" display="/"/>
    <hyperlink ref="A112" location="'IO 01 - Lapák tuku'!C2" display="/"/>
    <hyperlink ref="A113" location="'VON - Vedlejší a ostatní ...'!C2" display="/"/>
  </hyperlink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772"/>
  <sheetViews>
    <sheetView showGridLines="0" workbookViewId="0">
      <selection activeCell="F412" sqref="F412"/>
    </sheetView>
  </sheetViews>
  <sheetFormatPr defaultRowHeight="11.2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236" t="s">
        <v>5</v>
      </c>
      <c r="M2" s="237"/>
      <c r="N2" s="237"/>
      <c r="O2" s="237"/>
      <c r="P2" s="237"/>
      <c r="Q2" s="237"/>
      <c r="R2" s="237"/>
      <c r="S2" s="237"/>
      <c r="T2" s="237"/>
      <c r="U2" s="237"/>
      <c r="V2" s="237"/>
      <c r="AT2" s="18" t="s">
        <v>85</v>
      </c>
    </row>
    <row r="3" spans="1:46" s="1" customFormat="1" ht="6.95" customHeight="1">
      <c r="B3" s="19"/>
      <c r="C3" s="20"/>
      <c r="D3" s="20"/>
      <c r="E3" s="20"/>
      <c r="F3" s="20"/>
      <c r="G3" s="20"/>
      <c r="H3" s="20"/>
      <c r="I3" s="20"/>
      <c r="J3" s="20"/>
      <c r="K3" s="20"/>
      <c r="L3" s="21"/>
      <c r="AT3" s="18" t="s">
        <v>86</v>
      </c>
    </row>
    <row r="4" spans="1:46" s="1" customFormat="1" ht="24.95" customHeight="1">
      <c r="B4" s="21"/>
      <c r="D4" s="22" t="s">
        <v>140</v>
      </c>
      <c r="L4" s="21"/>
      <c r="M4" s="99" t="s">
        <v>10</v>
      </c>
      <c r="AT4" s="18" t="s">
        <v>3</v>
      </c>
    </row>
    <row r="5" spans="1:46" s="1" customFormat="1" ht="6.95" customHeight="1">
      <c r="B5" s="21"/>
      <c r="L5" s="21"/>
    </row>
    <row r="6" spans="1:46" s="1" customFormat="1" ht="12" customHeight="1">
      <c r="B6" s="21"/>
      <c r="D6" s="28" t="s">
        <v>16</v>
      </c>
      <c r="L6" s="21"/>
    </row>
    <row r="7" spans="1:46" s="1" customFormat="1" ht="16.5" customHeight="1">
      <c r="B7" s="21"/>
      <c r="E7" s="268" t="str">
        <f>'Rekapitulace stavby'!K6</f>
        <v>REKONSTRUKCE KUCHYNĚ PRACOVIŠTĚ JUBILEJNÍ 3</v>
      </c>
      <c r="F7" s="269"/>
      <c r="G7" s="269"/>
      <c r="H7" s="269"/>
      <c r="L7" s="21"/>
    </row>
    <row r="8" spans="1:46" s="2" customFormat="1" ht="12" customHeight="1">
      <c r="A8" s="33"/>
      <c r="B8" s="34"/>
      <c r="C8" s="33"/>
      <c r="D8" s="28" t="s">
        <v>141</v>
      </c>
      <c r="E8" s="33"/>
      <c r="F8" s="33"/>
      <c r="G8" s="33"/>
      <c r="H8" s="33"/>
      <c r="I8" s="33"/>
      <c r="J8" s="33"/>
      <c r="K8" s="33"/>
      <c r="L8" s="43"/>
      <c r="S8" s="33"/>
      <c r="T8" s="33"/>
      <c r="U8" s="33"/>
      <c r="V8" s="33"/>
      <c r="W8" s="33"/>
      <c r="X8" s="33"/>
      <c r="Y8" s="33"/>
      <c r="Z8" s="33"/>
      <c r="AA8" s="33"/>
      <c r="AB8" s="33"/>
      <c r="AC8" s="33"/>
      <c r="AD8" s="33"/>
      <c r="AE8" s="33"/>
    </row>
    <row r="9" spans="1:46" s="2" customFormat="1" ht="16.5" customHeight="1">
      <c r="A9" s="33"/>
      <c r="B9" s="34"/>
      <c r="C9" s="33"/>
      <c r="D9" s="33"/>
      <c r="E9" s="263" t="s">
        <v>142</v>
      </c>
      <c r="F9" s="267"/>
      <c r="G9" s="267"/>
      <c r="H9" s="267"/>
      <c r="I9" s="33"/>
      <c r="J9" s="33"/>
      <c r="K9" s="33"/>
      <c r="L9" s="43"/>
      <c r="S9" s="33"/>
      <c r="T9" s="33"/>
      <c r="U9" s="33"/>
      <c r="V9" s="33"/>
      <c r="W9" s="33"/>
      <c r="X9" s="33"/>
      <c r="Y9" s="33"/>
      <c r="Z9" s="33"/>
      <c r="AA9" s="33"/>
      <c r="AB9" s="33"/>
      <c r="AC9" s="33"/>
      <c r="AD9" s="33"/>
      <c r="AE9" s="33"/>
    </row>
    <row r="10" spans="1:46" s="2" customFormat="1">
      <c r="A10" s="33"/>
      <c r="B10" s="34"/>
      <c r="C10" s="33"/>
      <c r="D10" s="33"/>
      <c r="E10" s="33"/>
      <c r="F10" s="33"/>
      <c r="G10" s="33"/>
      <c r="H10" s="33"/>
      <c r="I10" s="33"/>
      <c r="J10" s="33"/>
      <c r="K10" s="33"/>
      <c r="L10" s="43"/>
      <c r="S10" s="33"/>
      <c r="T10" s="33"/>
      <c r="U10" s="33"/>
      <c r="V10" s="33"/>
      <c r="W10" s="33"/>
      <c r="X10" s="33"/>
      <c r="Y10" s="33"/>
      <c r="Z10" s="33"/>
      <c r="AA10" s="33"/>
      <c r="AB10" s="33"/>
      <c r="AC10" s="33"/>
      <c r="AD10" s="33"/>
      <c r="AE10" s="33"/>
    </row>
    <row r="11" spans="1:46" s="2" customFormat="1" ht="12" customHeight="1">
      <c r="A11" s="33"/>
      <c r="B11" s="34"/>
      <c r="C11" s="33"/>
      <c r="D11" s="28" t="s">
        <v>18</v>
      </c>
      <c r="E11" s="33"/>
      <c r="F11" s="26" t="s">
        <v>1</v>
      </c>
      <c r="G11" s="33"/>
      <c r="H11" s="33"/>
      <c r="I11" s="28" t="s">
        <v>19</v>
      </c>
      <c r="J11" s="26" t="s">
        <v>1</v>
      </c>
      <c r="K11" s="33"/>
      <c r="L11" s="43"/>
      <c r="S11" s="33"/>
      <c r="T11" s="33"/>
      <c r="U11" s="33"/>
      <c r="V11" s="33"/>
      <c r="W11" s="33"/>
      <c r="X11" s="33"/>
      <c r="Y11" s="33"/>
      <c r="Z11" s="33"/>
      <c r="AA11" s="33"/>
      <c r="AB11" s="33"/>
      <c r="AC11" s="33"/>
      <c r="AD11" s="33"/>
      <c r="AE11" s="33"/>
    </row>
    <row r="12" spans="1:46" s="2" customFormat="1" ht="12" customHeight="1">
      <c r="A12" s="33"/>
      <c r="B12" s="34"/>
      <c r="C12" s="33"/>
      <c r="D12" s="28" t="s">
        <v>20</v>
      </c>
      <c r="E12" s="33"/>
      <c r="F12" s="26" t="s">
        <v>21</v>
      </c>
      <c r="G12" s="33"/>
      <c r="H12" s="33"/>
      <c r="I12" s="28" t="s">
        <v>22</v>
      </c>
      <c r="J12" s="56" t="str">
        <f>'Rekapitulace stavby'!AN8</f>
        <v>1. 1. 2025</v>
      </c>
      <c r="K12" s="33"/>
      <c r="L12" s="43"/>
      <c r="S12" s="33"/>
      <c r="T12" s="33"/>
      <c r="U12" s="33"/>
      <c r="V12" s="33"/>
      <c r="W12" s="33"/>
      <c r="X12" s="33"/>
      <c r="Y12" s="33"/>
      <c r="Z12" s="33"/>
      <c r="AA12" s="33"/>
      <c r="AB12" s="33"/>
      <c r="AC12" s="33"/>
      <c r="AD12" s="33"/>
      <c r="AE12" s="33"/>
    </row>
    <row r="13" spans="1:46" s="2" customFormat="1" ht="10.9" customHeight="1">
      <c r="A13" s="33"/>
      <c r="B13" s="34"/>
      <c r="C13" s="33"/>
      <c r="D13" s="33"/>
      <c r="E13" s="33"/>
      <c r="F13" s="33"/>
      <c r="G13" s="33"/>
      <c r="H13" s="33"/>
      <c r="I13" s="33"/>
      <c r="J13" s="33"/>
      <c r="K13" s="33"/>
      <c r="L13" s="43"/>
      <c r="S13" s="33"/>
      <c r="T13" s="33"/>
      <c r="U13" s="33"/>
      <c r="V13" s="33"/>
      <c r="W13" s="33"/>
      <c r="X13" s="33"/>
      <c r="Y13" s="33"/>
      <c r="Z13" s="33"/>
      <c r="AA13" s="33"/>
      <c r="AB13" s="33"/>
      <c r="AC13" s="33"/>
      <c r="AD13" s="33"/>
      <c r="AE13" s="33"/>
    </row>
    <row r="14" spans="1:46" s="2" customFormat="1" ht="12" customHeight="1">
      <c r="A14" s="33"/>
      <c r="B14" s="34"/>
      <c r="C14" s="33"/>
      <c r="D14" s="28" t="s">
        <v>24</v>
      </c>
      <c r="E14" s="33"/>
      <c r="F14" s="33"/>
      <c r="G14" s="33"/>
      <c r="H14" s="33"/>
      <c r="I14" s="28" t="s">
        <v>25</v>
      </c>
      <c r="J14" s="26" t="s">
        <v>1</v>
      </c>
      <c r="K14" s="33"/>
      <c r="L14" s="43"/>
      <c r="S14" s="33"/>
      <c r="T14" s="33"/>
      <c r="U14" s="33"/>
      <c r="V14" s="33"/>
      <c r="W14" s="33"/>
      <c r="X14" s="33"/>
      <c r="Y14" s="33"/>
      <c r="Z14" s="33"/>
      <c r="AA14" s="33"/>
      <c r="AB14" s="33"/>
      <c r="AC14" s="33"/>
      <c r="AD14" s="33"/>
      <c r="AE14" s="33"/>
    </row>
    <row r="15" spans="1:46" s="2" customFormat="1" ht="18" customHeight="1">
      <c r="A15" s="33"/>
      <c r="B15" s="34"/>
      <c r="C15" s="33"/>
      <c r="D15" s="33"/>
      <c r="E15" s="26" t="s">
        <v>26</v>
      </c>
      <c r="F15" s="33"/>
      <c r="G15" s="33"/>
      <c r="H15" s="33"/>
      <c r="I15" s="28" t="s">
        <v>27</v>
      </c>
      <c r="J15" s="26" t="s">
        <v>1</v>
      </c>
      <c r="K15" s="33"/>
      <c r="L15" s="43"/>
      <c r="S15" s="33"/>
      <c r="T15" s="33"/>
      <c r="U15" s="33"/>
      <c r="V15" s="33"/>
      <c r="W15" s="33"/>
      <c r="X15" s="33"/>
      <c r="Y15" s="33"/>
      <c r="Z15" s="33"/>
      <c r="AA15" s="33"/>
      <c r="AB15" s="33"/>
      <c r="AC15" s="33"/>
      <c r="AD15" s="33"/>
      <c r="AE15" s="33"/>
    </row>
    <row r="16" spans="1:46" s="2" customFormat="1" ht="6.95" customHeight="1">
      <c r="A16" s="33"/>
      <c r="B16" s="34"/>
      <c r="C16" s="33"/>
      <c r="D16" s="33"/>
      <c r="E16" s="33"/>
      <c r="F16" s="33"/>
      <c r="G16" s="33"/>
      <c r="H16" s="33"/>
      <c r="I16" s="33"/>
      <c r="J16" s="33"/>
      <c r="K16" s="33"/>
      <c r="L16" s="43"/>
      <c r="S16" s="33"/>
      <c r="T16" s="33"/>
      <c r="U16" s="33"/>
      <c r="V16" s="33"/>
      <c r="W16" s="33"/>
      <c r="X16" s="33"/>
      <c r="Y16" s="33"/>
      <c r="Z16" s="33"/>
      <c r="AA16" s="33"/>
      <c r="AB16" s="33"/>
      <c r="AC16" s="33"/>
      <c r="AD16" s="33"/>
      <c r="AE16" s="33"/>
    </row>
    <row r="17" spans="1:31" s="2" customFormat="1" ht="12" customHeight="1">
      <c r="A17" s="33"/>
      <c r="B17" s="34"/>
      <c r="C17" s="33"/>
      <c r="D17" s="28" t="s">
        <v>28</v>
      </c>
      <c r="E17" s="33"/>
      <c r="F17" s="33"/>
      <c r="G17" s="33"/>
      <c r="H17" s="33"/>
      <c r="I17" s="28" t="s">
        <v>25</v>
      </c>
      <c r="J17" s="29" t="str">
        <f>'Rekapitulace stavby'!AN13</f>
        <v>Vyplň údaj</v>
      </c>
      <c r="K17" s="33"/>
      <c r="L17" s="43"/>
      <c r="S17" s="33"/>
      <c r="T17" s="33"/>
      <c r="U17" s="33"/>
      <c r="V17" s="33"/>
      <c r="W17" s="33"/>
      <c r="X17" s="33"/>
      <c r="Y17" s="33"/>
      <c r="Z17" s="33"/>
      <c r="AA17" s="33"/>
      <c r="AB17" s="33"/>
      <c r="AC17" s="33"/>
      <c r="AD17" s="33"/>
      <c r="AE17" s="33"/>
    </row>
    <row r="18" spans="1:31" s="2" customFormat="1" ht="18" customHeight="1">
      <c r="A18" s="33"/>
      <c r="B18" s="34"/>
      <c r="C18" s="33"/>
      <c r="D18" s="33"/>
      <c r="E18" s="270" t="str">
        <f>'Rekapitulace stavby'!E14</f>
        <v>Vyplň údaj</v>
      </c>
      <c r="F18" s="250"/>
      <c r="G18" s="250"/>
      <c r="H18" s="250"/>
      <c r="I18" s="28" t="s">
        <v>27</v>
      </c>
      <c r="J18" s="29" t="str">
        <f>'Rekapitulace stavby'!AN14</f>
        <v>Vyplň údaj</v>
      </c>
      <c r="K18" s="33"/>
      <c r="L18" s="43"/>
      <c r="S18" s="33"/>
      <c r="T18" s="33"/>
      <c r="U18" s="33"/>
      <c r="V18" s="33"/>
      <c r="W18" s="33"/>
      <c r="X18" s="33"/>
      <c r="Y18" s="33"/>
      <c r="Z18" s="33"/>
      <c r="AA18" s="33"/>
      <c r="AB18" s="33"/>
      <c r="AC18" s="33"/>
      <c r="AD18" s="33"/>
      <c r="AE18" s="33"/>
    </row>
    <row r="19" spans="1:31" s="2" customFormat="1" ht="6.95" customHeight="1">
      <c r="A19" s="33"/>
      <c r="B19" s="34"/>
      <c r="C19" s="33"/>
      <c r="D19" s="33"/>
      <c r="E19" s="33"/>
      <c r="F19" s="33"/>
      <c r="G19" s="33"/>
      <c r="H19" s="33"/>
      <c r="I19" s="33"/>
      <c r="J19" s="33"/>
      <c r="K19" s="33"/>
      <c r="L19" s="43"/>
      <c r="S19" s="33"/>
      <c r="T19" s="33"/>
      <c r="U19" s="33"/>
      <c r="V19" s="33"/>
      <c r="W19" s="33"/>
      <c r="X19" s="33"/>
      <c r="Y19" s="33"/>
      <c r="Z19" s="33"/>
      <c r="AA19" s="33"/>
      <c r="AB19" s="33"/>
      <c r="AC19" s="33"/>
      <c r="AD19" s="33"/>
      <c r="AE19" s="33"/>
    </row>
    <row r="20" spans="1:31" s="2" customFormat="1" ht="12" customHeight="1">
      <c r="A20" s="33"/>
      <c r="B20" s="34"/>
      <c r="C20" s="33"/>
      <c r="D20" s="28" t="s">
        <v>30</v>
      </c>
      <c r="E20" s="33"/>
      <c r="F20" s="33"/>
      <c r="G20" s="33"/>
      <c r="H20" s="33"/>
      <c r="I20" s="28" t="s">
        <v>25</v>
      </c>
      <c r="J20" s="26" t="s">
        <v>1</v>
      </c>
      <c r="K20" s="33"/>
      <c r="L20" s="43"/>
      <c r="S20" s="33"/>
      <c r="T20" s="33"/>
      <c r="U20" s="33"/>
      <c r="V20" s="33"/>
      <c r="W20" s="33"/>
      <c r="X20" s="33"/>
      <c r="Y20" s="33"/>
      <c r="Z20" s="33"/>
      <c r="AA20" s="33"/>
      <c r="AB20" s="33"/>
      <c r="AC20" s="33"/>
      <c r="AD20" s="33"/>
      <c r="AE20" s="33"/>
    </row>
    <row r="21" spans="1:31" s="2" customFormat="1" ht="18" customHeight="1">
      <c r="A21" s="33"/>
      <c r="B21" s="34"/>
      <c r="C21" s="33"/>
      <c r="D21" s="33"/>
      <c r="E21" s="26" t="s">
        <v>31</v>
      </c>
      <c r="F21" s="33"/>
      <c r="G21" s="33"/>
      <c r="H21" s="33"/>
      <c r="I21" s="28" t="s">
        <v>27</v>
      </c>
      <c r="J21" s="26" t="s">
        <v>1</v>
      </c>
      <c r="K21" s="33"/>
      <c r="L21" s="43"/>
      <c r="S21" s="33"/>
      <c r="T21" s="33"/>
      <c r="U21" s="33"/>
      <c r="V21" s="33"/>
      <c r="W21" s="33"/>
      <c r="X21" s="33"/>
      <c r="Y21" s="33"/>
      <c r="Z21" s="33"/>
      <c r="AA21" s="33"/>
      <c r="AB21" s="33"/>
      <c r="AC21" s="33"/>
      <c r="AD21" s="33"/>
      <c r="AE21" s="33"/>
    </row>
    <row r="22" spans="1:31" s="2" customFormat="1" ht="6.95" customHeight="1">
      <c r="A22" s="33"/>
      <c r="B22" s="34"/>
      <c r="C22" s="33"/>
      <c r="D22" s="33"/>
      <c r="E22" s="33"/>
      <c r="F22" s="33"/>
      <c r="G22" s="33"/>
      <c r="H22" s="33"/>
      <c r="I22" s="33"/>
      <c r="J22" s="33"/>
      <c r="K22" s="33"/>
      <c r="L22" s="43"/>
      <c r="S22" s="33"/>
      <c r="T22" s="33"/>
      <c r="U22" s="33"/>
      <c r="V22" s="33"/>
      <c r="W22" s="33"/>
      <c r="X22" s="33"/>
      <c r="Y22" s="33"/>
      <c r="Z22" s="33"/>
      <c r="AA22" s="33"/>
      <c r="AB22" s="33"/>
      <c r="AC22" s="33"/>
      <c r="AD22" s="33"/>
      <c r="AE22" s="33"/>
    </row>
    <row r="23" spans="1:31" s="2" customFormat="1" ht="12" customHeight="1">
      <c r="A23" s="33"/>
      <c r="B23" s="34"/>
      <c r="C23" s="33"/>
      <c r="D23" s="28" t="s">
        <v>33</v>
      </c>
      <c r="E23" s="33"/>
      <c r="F23" s="33"/>
      <c r="G23" s="33"/>
      <c r="H23" s="33"/>
      <c r="I23" s="28" t="s">
        <v>25</v>
      </c>
      <c r="J23" s="26" t="str">
        <f>IF('Rekapitulace stavby'!AN19="","",'Rekapitulace stavby'!AN19)</f>
        <v/>
      </c>
      <c r="K23" s="33"/>
      <c r="L23" s="43"/>
      <c r="S23" s="33"/>
      <c r="T23" s="33"/>
      <c r="U23" s="33"/>
      <c r="V23" s="33"/>
      <c r="W23" s="33"/>
      <c r="X23" s="33"/>
      <c r="Y23" s="33"/>
      <c r="Z23" s="33"/>
      <c r="AA23" s="33"/>
      <c r="AB23" s="33"/>
      <c r="AC23" s="33"/>
      <c r="AD23" s="33"/>
      <c r="AE23" s="33"/>
    </row>
    <row r="24" spans="1:31" s="2" customFormat="1" ht="18" customHeight="1">
      <c r="A24" s="33"/>
      <c r="B24" s="34"/>
      <c r="C24" s="33"/>
      <c r="D24" s="33"/>
      <c r="E24" s="26" t="str">
        <f>IF('Rekapitulace stavby'!E20="","",'Rekapitulace stavby'!E20)</f>
        <v xml:space="preserve"> </v>
      </c>
      <c r="F24" s="33"/>
      <c r="G24" s="33"/>
      <c r="H24" s="33"/>
      <c r="I24" s="28" t="s">
        <v>27</v>
      </c>
      <c r="J24" s="26" t="str">
        <f>IF('Rekapitulace stavby'!AN20="","",'Rekapitulace stavby'!AN20)</f>
        <v/>
      </c>
      <c r="K24" s="33"/>
      <c r="L24" s="43"/>
      <c r="S24" s="33"/>
      <c r="T24" s="33"/>
      <c r="U24" s="33"/>
      <c r="V24" s="33"/>
      <c r="W24" s="33"/>
      <c r="X24" s="33"/>
      <c r="Y24" s="33"/>
      <c r="Z24" s="33"/>
      <c r="AA24" s="33"/>
      <c r="AB24" s="33"/>
      <c r="AC24" s="33"/>
      <c r="AD24" s="33"/>
      <c r="AE24" s="33"/>
    </row>
    <row r="25" spans="1:31" s="2" customFormat="1" ht="6.95" customHeight="1">
      <c r="A25" s="33"/>
      <c r="B25" s="34"/>
      <c r="C25" s="33"/>
      <c r="D25" s="33"/>
      <c r="E25" s="33"/>
      <c r="F25" s="33"/>
      <c r="G25" s="33"/>
      <c r="H25" s="33"/>
      <c r="I25" s="33"/>
      <c r="J25" s="33"/>
      <c r="K25" s="33"/>
      <c r="L25" s="43"/>
      <c r="S25" s="33"/>
      <c r="T25" s="33"/>
      <c r="U25" s="33"/>
      <c r="V25" s="33"/>
      <c r="W25" s="33"/>
      <c r="X25" s="33"/>
      <c r="Y25" s="33"/>
      <c r="Z25" s="33"/>
      <c r="AA25" s="33"/>
      <c r="AB25" s="33"/>
      <c r="AC25" s="33"/>
      <c r="AD25" s="33"/>
      <c r="AE25" s="33"/>
    </row>
    <row r="26" spans="1:31" s="2" customFormat="1" ht="12" customHeight="1">
      <c r="A26" s="33"/>
      <c r="B26" s="34"/>
      <c r="C26" s="33"/>
      <c r="D26" s="28" t="s">
        <v>34</v>
      </c>
      <c r="E26" s="33"/>
      <c r="F26" s="33"/>
      <c r="G26" s="33"/>
      <c r="H26" s="33"/>
      <c r="I26" s="33"/>
      <c r="J26" s="33"/>
      <c r="K26" s="33"/>
      <c r="L26" s="43"/>
      <c r="S26" s="33"/>
      <c r="T26" s="33"/>
      <c r="U26" s="33"/>
      <c r="V26" s="33"/>
      <c r="W26" s="33"/>
      <c r="X26" s="33"/>
      <c r="Y26" s="33"/>
      <c r="Z26" s="33"/>
      <c r="AA26" s="33"/>
      <c r="AB26" s="33"/>
      <c r="AC26" s="33"/>
      <c r="AD26" s="33"/>
      <c r="AE26" s="33"/>
    </row>
    <row r="27" spans="1:31" s="8" customFormat="1" ht="107.25" customHeight="1">
      <c r="A27" s="100"/>
      <c r="B27" s="101"/>
      <c r="C27" s="100"/>
      <c r="D27" s="100"/>
      <c r="E27" s="254" t="s">
        <v>35</v>
      </c>
      <c r="F27" s="254"/>
      <c r="G27" s="254"/>
      <c r="H27" s="254"/>
      <c r="I27" s="100"/>
      <c r="J27" s="100"/>
      <c r="K27" s="100"/>
      <c r="L27" s="102"/>
      <c r="S27" s="100"/>
      <c r="T27" s="100"/>
      <c r="U27" s="100"/>
      <c r="V27" s="100"/>
      <c r="W27" s="100"/>
      <c r="X27" s="100"/>
      <c r="Y27" s="100"/>
      <c r="Z27" s="100"/>
      <c r="AA27" s="100"/>
      <c r="AB27" s="100"/>
      <c r="AC27" s="100"/>
      <c r="AD27" s="100"/>
      <c r="AE27" s="100"/>
    </row>
    <row r="28" spans="1:31" s="2" customFormat="1" ht="6.95" customHeight="1">
      <c r="A28" s="33"/>
      <c r="B28" s="34"/>
      <c r="C28" s="33"/>
      <c r="D28" s="33"/>
      <c r="E28" s="33"/>
      <c r="F28" s="33"/>
      <c r="G28" s="33"/>
      <c r="H28" s="33"/>
      <c r="I28" s="33"/>
      <c r="J28" s="33"/>
      <c r="K28" s="33"/>
      <c r="L28" s="43"/>
      <c r="S28" s="33"/>
      <c r="T28" s="33"/>
      <c r="U28" s="33"/>
      <c r="V28" s="33"/>
      <c r="W28" s="33"/>
      <c r="X28" s="33"/>
      <c r="Y28" s="33"/>
      <c r="Z28" s="33"/>
      <c r="AA28" s="33"/>
      <c r="AB28" s="33"/>
      <c r="AC28" s="33"/>
      <c r="AD28" s="33"/>
      <c r="AE28" s="33"/>
    </row>
    <row r="29" spans="1:31" s="2" customFormat="1" ht="6.95" customHeight="1">
      <c r="A29" s="33"/>
      <c r="B29" s="34"/>
      <c r="C29" s="33"/>
      <c r="D29" s="67"/>
      <c r="E29" s="67"/>
      <c r="F29" s="67"/>
      <c r="G29" s="67"/>
      <c r="H29" s="67"/>
      <c r="I29" s="67"/>
      <c r="J29" s="67"/>
      <c r="K29" s="67"/>
      <c r="L29" s="43"/>
      <c r="S29" s="33"/>
      <c r="T29" s="33"/>
      <c r="U29" s="33"/>
      <c r="V29" s="33"/>
      <c r="W29" s="33"/>
      <c r="X29" s="33"/>
      <c r="Y29" s="33"/>
      <c r="Z29" s="33"/>
      <c r="AA29" s="33"/>
      <c r="AB29" s="33"/>
      <c r="AC29" s="33"/>
      <c r="AD29" s="33"/>
      <c r="AE29" s="33"/>
    </row>
    <row r="30" spans="1:31" s="2" customFormat="1" ht="25.35" customHeight="1">
      <c r="A30" s="33"/>
      <c r="B30" s="34"/>
      <c r="C30" s="33"/>
      <c r="D30" s="103" t="s">
        <v>36</v>
      </c>
      <c r="E30" s="33"/>
      <c r="F30" s="33"/>
      <c r="G30" s="33"/>
      <c r="H30" s="33"/>
      <c r="I30" s="33"/>
      <c r="J30" s="72">
        <f>ROUND(J138, 2)</f>
        <v>0</v>
      </c>
      <c r="K30" s="33"/>
      <c r="L30" s="43"/>
      <c r="S30" s="33"/>
      <c r="T30" s="33"/>
      <c r="U30" s="33"/>
      <c r="V30" s="33"/>
      <c r="W30" s="33"/>
      <c r="X30" s="33"/>
      <c r="Y30" s="33"/>
      <c r="Z30" s="33"/>
      <c r="AA30" s="33"/>
      <c r="AB30" s="33"/>
      <c r="AC30" s="33"/>
      <c r="AD30" s="33"/>
      <c r="AE30" s="33"/>
    </row>
    <row r="31" spans="1:31" s="2" customFormat="1" ht="6.95" customHeight="1">
      <c r="A31" s="33"/>
      <c r="B31" s="34"/>
      <c r="C31" s="33"/>
      <c r="D31" s="67"/>
      <c r="E31" s="67"/>
      <c r="F31" s="67"/>
      <c r="G31" s="67"/>
      <c r="H31" s="67"/>
      <c r="I31" s="67"/>
      <c r="J31" s="67"/>
      <c r="K31" s="67"/>
      <c r="L31" s="43"/>
      <c r="S31" s="33"/>
      <c r="T31" s="33"/>
      <c r="U31" s="33"/>
      <c r="V31" s="33"/>
      <c r="W31" s="33"/>
      <c r="X31" s="33"/>
      <c r="Y31" s="33"/>
      <c r="Z31" s="33"/>
      <c r="AA31" s="33"/>
      <c r="AB31" s="33"/>
      <c r="AC31" s="33"/>
      <c r="AD31" s="33"/>
      <c r="AE31" s="33"/>
    </row>
    <row r="32" spans="1:31" s="2" customFormat="1" ht="14.45" customHeight="1">
      <c r="A32" s="33"/>
      <c r="B32" s="34"/>
      <c r="C32" s="33"/>
      <c r="D32" s="33"/>
      <c r="E32" s="33"/>
      <c r="F32" s="37" t="s">
        <v>38</v>
      </c>
      <c r="G32" s="33"/>
      <c r="H32" s="33"/>
      <c r="I32" s="37" t="s">
        <v>37</v>
      </c>
      <c r="J32" s="37" t="s">
        <v>39</v>
      </c>
      <c r="K32" s="33"/>
      <c r="L32" s="43"/>
      <c r="S32" s="33"/>
      <c r="T32" s="33"/>
      <c r="U32" s="33"/>
      <c r="V32" s="33"/>
      <c r="W32" s="33"/>
      <c r="X32" s="33"/>
      <c r="Y32" s="33"/>
      <c r="Z32" s="33"/>
      <c r="AA32" s="33"/>
      <c r="AB32" s="33"/>
      <c r="AC32" s="33"/>
      <c r="AD32" s="33"/>
      <c r="AE32" s="33"/>
    </row>
    <row r="33" spans="1:31" s="2" customFormat="1" ht="14.45" customHeight="1">
      <c r="A33" s="33"/>
      <c r="B33" s="34"/>
      <c r="C33" s="33"/>
      <c r="D33" s="104" t="s">
        <v>40</v>
      </c>
      <c r="E33" s="28" t="s">
        <v>41</v>
      </c>
      <c r="F33" s="105">
        <f>ROUND((SUM(BE138:BE771)),  2)</f>
        <v>0</v>
      </c>
      <c r="G33" s="33"/>
      <c r="H33" s="33"/>
      <c r="I33" s="106">
        <v>0.21</v>
      </c>
      <c r="J33" s="105">
        <f>ROUND(((SUM(BE138:BE771))*I33),  2)</f>
        <v>0</v>
      </c>
      <c r="K33" s="33"/>
      <c r="L33" s="43"/>
      <c r="S33" s="33"/>
      <c r="T33" s="33"/>
      <c r="U33" s="33"/>
      <c r="V33" s="33"/>
      <c r="W33" s="33"/>
      <c r="X33" s="33"/>
      <c r="Y33" s="33"/>
      <c r="Z33" s="33"/>
      <c r="AA33" s="33"/>
      <c r="AB33" s="33"/>
      <c r="AC33" s="33"/>
      <c r="AD33" s="33"/>
      <c r="AE33" s="33"/>
    </row>
    <row r="34" spans="1:31" s="2" customFormat="1" ht="14.45" customHeight="1">
      <c r="A34" s="33"/>
      <c r="B34" s="34"/>
      <c r="C34" s="33"/>
      <c r="D34" s="33"/>
      <c r="E34" s="28" t="s">
        <v>42</v>
      </c>
      <c r="F34" s="105">
        <f>ROUND((SUM(BF138:BF771)),  2)</f>
        <v>0</v>
      </c>
      <c r="G34" s="33"/>
      <c r="H34" s="33"/>
      <c r="I34" s="106">
        <v>0.12</v>
      </c>
      <c r="J34" s="105">
        <f>ROUND(((SUM(BF138:BF771))*I34),  2)</f>
        <v>0</v>
      </c>
      <c r="K34" s="33"/>
      <c r="L34" s="43"/>
      <c r="S34" s="33"/>
      <c r="T34" s="33"/>
      <c r="U34" s="33"/>
      <c r="V34" s="33"/>
      <c r="W34" s="33"/>
      <c r="X34" s="33"/>
      <c r="Y34" s="33"/>
      <c r="Z34" s="33"/>
      <c r="AA34" s="33"/>
      <c r="AB34" s="33"/>
      <c r="AC34" s="33"/>
      <c r="AD34" s="33"/>
      <c r="AE34" s="33"/>
    </row>
    <row r="35" spans="1:31" s="2" customFormat="1" ht="14.45" hidden="1" customHeight="1">
      <c r="A35" s="33"/>
      <c r="B35" s="34"/>
      <c r="C35" s="33"/>
      <c r="D35" s="33"/>
      <c r="E35" s="28" t="s">
        <v>43</v>
      </c>
      <c r="F35" s="105">
        <f>ROUND((SUM(BG138:BG771)),  2)</f>
        <v>0</v>
      </c>
      <c r="G35" s="33"/>
      <c r="H35" s="33"/>
      <c r="I35" s="106">
        <v>0.21</v>
      </c>
      <c r="J35" s="105">
        <f>0</f>
        <v>0</v>
      </c>
      <c r="K35" s="33"/>
      <c r="L35" s="43"/>
      <c r="S35" s="33"/>
      <c r="T35" s="33"/>
      <c r="U35" s="33"/>
      <c r="V35" s="33"/>
      <c r="W35" s="33"/>
      <c r="X35" s="33"/>
      <c r="Y35" s="33"/>
      <c r="Z35" s="33"/>
      <c r="AA35" s="33"/>
      <c r="AB35" s="33"/>
      <c r="AC35" s="33"/>
      <c r="AD35" s="33"/>
      <c r="AE35" s="33"/>
    </row>
    <row r="36" spans="1:31" s="2" customFormat="1" ht="14.45" hidden="1" customHeight="1">
      <c r="A36" s="33"/>
      <c r="B36" s="34"/>
      <c r="C36" s="33"/>
      <c r="D36" s="33"/>
      <c r="E36" s="28" t="s">
        <v>44</v>
      </c>
      <c r="F36" s="105">
        <f>ROUND((SUM(BH138:BH771)),  2)</f>
        <v>0</v>
      </c>
      <c r="G36" s="33"/>
      <c r="H36" s="33"/>
      <c r="I36" s="106">
        <v>0.12</v>
      </c>
      <c r="J36" s="105">
        <f>0</f>
        <v>0</v>
      </c>
      <c r="K36" s="33"/>
      <c r="L36" s="43"/>
      <c r="S36" s="33"/>
      <c r="T36" s="33"/>
      <c r="U36" s="33"/>
      <c r="V36" s="33"/>
      <c r="W36" s="33"/>
      <c r="X36" s="33"/>
      <c r="Y36" s="33"/>
      <c r="Z36" s="33"/>
      <c r="AA36" s="33"/>
      <c r="AB36" s="33"/>
      <c r="AC36" s="33"/>
      <c r="AD36" s="33"/>
      <c r="AE36" s="33"/>
    </row>
    <row r="37" spans="1:31" s="2" customFormat="1" ht="14.45" hidden="1" customHeight="1">
      <c r="A37" s="33"/>
      <c r="B37" s="34"/>
      <c r="C37" s="33"/>
      <c r="D37" s="33"/>
      <c r="E37" s="28" t="s">
        <v>45</v>
      </c>
      <c r="F37" s="105">
        <f>ROUND((SUM(BI138:BI771)),  2)</f>
        <v>0</v>
      </c>
      <c r="G37" s="33"/>
      <c r="H37" s="33"/>
      <c r="I37" s="106">
        <v>0</v>
      </c>
      <c r="J37" s="105">
        <f>0</f>
        <v>0</v>
      </c>
      <c r="K37" s="33"/>
      <c r="L37" s="43"/>
      <c r="S37" s="33"/>
      <c r="T37" s="33"/>
      <c r="U37" s="33"/>
      <c r="V37" s="33"/>
      <c r="W37" s="33"/>
      <c r="X37" s="33"/>
      <c r="Y37" s="33"/>
      <c r="Z37" s="33"/>
      <c r="AA37" s="33"/>
      <c r="AB37" s="33"/>
      <c r="AC37" s="33"/>
      <c r="AD37" s="33"/>
      <c r="AE37" s="33"/>
    </row>
    <row r="38" spans="1:31" s="2" customFormat="1" ht="6.95" customHeight="1">
      <c r="A38" s="33"/>
      <c r="B38" s="34"/>
      <c r="C38" s="33"/>
      <c r="D38" s="33"/>
      <c r="E38" s="33"/>
      <c r="F38" s="33"/>
      <c r="G38" s="33"/>
      <c r="H38" s="33"/>
      <c r="I38" s="33"/>
      <c r="J38" s="33"/>
      <c r="K38" s="33"/>
      <c r="L38" s="43"/>
      <c r="S38" s="33"/>
      <c r="T38" s="33"/>
      <c r="U38" s="33"/>
      <c r="V38" s="33"/>
      <c r="W38" s="33"/>
      <c r="X38" s="33"/>
      <c r="Y38" s="33"/>
      <c r="Z38" s="33"/>
      <c r="AA38" s="33"/>
      <c r="AB38" s="33"/>
      <c r="AC38" s="33"/>
      <c r="AD38" s="33"/>
      <c r="AE38" s="33"/>
    </row>
    <row r="39" spans="1:31" s="2" customFormat="1" ht="25.35" customHeight="1">
      <c r="A39" s="33"/>
      <c r="B39" s="34"/>
      <c r="C39" s="107"/>
      <c r="D39" s="108" t="s">
        <v>46</v>
      </c>
      <c r="E39" s="61"/>
      <c r="F39" s="61"/>
      <c r="G39" s="109" t="s">
        <v>47</v>
      </c>
      <c r="H39" s="110" t="s">
        <v>48</v>
      </c>
      <c r="I39" s="61"/>
      <c r="J39" s="111">
        <f>SUM(J30:J37)</f>
        <v>0</v>
      </c>
      <c r="K39" s="112"/>
      <c r="L39" s="43"/>
      <c r="S39" s="33"/>
      <c r="T39" s="33"/>
      <c r="U39" s="33"/>
      <c r="V39" s="33"/>
      <c r="W39" s="33"/>
      <c r="X39" s="33"/>
      <c r="Y39" s="33"/>
      <c r="Z39" s="33"/>
      <c r="AA39" s="33"/>
      <c r="AB39" s="33"/>
      <c r="AC39" s="33"/>
      <c r="AD39" s="33"/>
      <c r="AE39" s="33"/>
    </row>
    <row r="40" spans="1:31" s="2" customFormat="1" ht="14.45" customHeight="1">
      <c r="A40" s="33"/>
      <c r="B40" s="34"/>
      <c r="C40" s="33"/>
      <c r="D40" s="33"/>
      <c r="E40" s="33"/>
      <c r="F40" s="33"/>
      <c r="G40" s="33"/>
      <c r="H40" s="33"/>
      <c r="I40" s="33"/>
      <c r="J40" s="33"/>
      <c r="K40" s="33"/>
      <c r="L40" s="43"/>
      <c r="S40" s="33"/>
      <c r="T40" s="33"/>
      <c r="U40" s="33"/>
      <c r="V40" s="33"/>
      <c r="W40" s="33"/>
      <c r="X40" s="33"/>
      <c r="Y40" s="33"/>
      <c r="Z40" s="33"/>
      <c r="AA40" s="33"/>
      <c r="AB40" s="33"/>
      <c r="AC40" s="33"/>
      <c r="AD40" s="33"/>
      <c r="AE40" s="33"/>
    </row>
    <row r="41" spans="1:31" s="1" customFormat="1" ht="14.45" customHeight="1">
      <c r="B41" s="21"/>
      <c r="L41" s="21"/>
    </row>
    <row r="42" spans="1:31" s="1" customFormat="1" ht="14.45" customHeight="1">
      <c r="B42" s="21"/>
      <c r="L42" s="21"/>
    </row>
    <row r="43" spans="1:31" s="1" customFormat="1" ht="14.45" customHeight="1">
      <c r="B43" s="21"/>
      <c r="L43" s="21"/>
    </row>
    <row r="44" spans="1:31" s="1" customFormat="1" ht="14.45" customHeight="1">
      <c r="B44" s="21"/>
      <c r="L44" s="21"/>
    </row>
    <row r="45" spans="1:31" s="1" customFormat="1" ht="14.45" customHeight="1">
      <c r="B45" s="21"/>
      <c r="L45" s="21"/>
    </row>
    <row r="46" spans="1:31" s="1" customFormat="1" ht="14.45" customHeight="1">
      <c r="B46" s="21"/>
      <c r="L46" s="21"/>
    </row>
    <row r="47" spans="1:31" s="1" customFormat="1" ht="14.45" customHeight="1">
      <c r="B47" s="21"/>
      <c r="L47" s="21"/>
    </row>
    <row r="48" spans="1:31" s="1" customFormat="1" ht="14.45" customHeight="1">
      <c r="B48" s="21"/>
      <c r="L48" s="21"/>
    </row>
    <row r="49" spans="1:31" s="1" customFormat="1" ht="14.45" customHeight="1">
      <c r="B49" s="21"/>
      <c r="L49" s="21"/>
    </row>
    <row r="50" spans="1:31" s="2" customFormat="1" ht="14.45" customHeight="1">
      <c r="B50" s="43"/>
      <c r="D50" s="44" t="s">
        <v>49</v>
      </c>
      <c r="E50" s="45"/>
      <c r="F50" s="45"/>
      <c r="G50" s="44" t="s">
        <v>50</v>
      </c>
      <c r="H50" s="45"/>
      <c r="I50" s="45"/>
      <c r="J50" s="45"/>
      <c r="K50" s="45"/>
      <c r="L50" s="4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3"/>
      <c r="B61" s="34"/>
      <c r="C61" s="33"/>
      <c r="D61" s="46" t="s">
        <v>51</v>
      </c>
      <c r="E61" s="36"/>
      <c r="F61" s="113" t="s">
        <v>52</v>
      </c>
      <c r="G61" s="46" t="s">
        <v>51</v>
      </c>
      <c r="H61" s="36"/>
      <c r="I61" s="36"/>
      <c r="J61" s="114" t="s">
        <v>52</v>
      </c>
      <c r="K61" s="36"/>
      <c r="L61" s="43"/>
      <c r="S61" s="33"/>
      <c r="T61" s="33"/>
      <c r="U61" s="33"/>
      <c r="V61" s="33"/>
      <c r="W61" s="33"/>
      <c r="X61" s="33"/>
      <c r="Y61" s="33"/>
      <c r="Z61" s="33"/>
      <c r="AA61" s="33"/>
      <c r="AB61" s="33"/>
      <c r="AC61" s="33"/>
      <c r="AD61" s="33"/>
      <c r="AE61" s="33"/>
    </row>
    <row r="62" spans="1:31">
      <c r="B62" s="21"/>
      <c r="L62" s="21"/>
    </row>
    <row r="63" spans="1:31">
      <c r="B63" s="21"/>
      <c r="L63" s="21"/>
    </row>
    <row r="64" spans="1:31">
      <c r="B64" s="21"/>
      <c r="L64" s="21"/>
    </row>
    <row r="65" spans="1:31" s="2" customFormat="1" ht="12.75">
      <c r="A65" s="33"/>
      <c r="B65" s="34"/>
      <c r="C65" s="33"/>
      <c r="D65" s="44" t="s">
        <v>53</v>
      </c>
      <c r="E65" s="47"/>
      <c r="F65" s="47"/>
      <c r="G65" s="44" t="s">
        <v>54</v>
      </c>
      <c r="H65" s="47"/>
      <c r="I65" s="47"/>
      <c r="J65" s="47"/>
      <c r="K65" s="47"/>
      <c r="L65" s="43"/>
      <c r="S65" s="33"/>
      <c r="T65" s="33"/>
      <c r="U65" s="33"/>
      <c r="V65" s="33"/>
      <c r="W65" s="33"/>
      <c r="X65" s="33"/>
      <c r="Y65" s="33"/>
      <c r="Z65" s="33"/>
      <c r="AA65" s="33"/>
      <c r="AB65" s="33"/>
      <c r="AC65" s="33"/>
      <c r="AD65" s="33"/>
      <c r="AE65" s="33"/>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3"/>
      <c r="B76" s="34"/>
      <c r="C76" s="33"/>
      <c r="D76" s="46" t="s">
        <v>51</v>
      </c>
      <c r="E76" s="36"/>
      <c r="F76" s="113" t="s">
        <v>52</v>
      </c>
      <c r="G76" s="46" t="s">
        <v>51</v>
      </c>
      <c r="H76" s="36"/>
      <c r="I76" s="36"/>
      <c r="J76" s="114" t="s">
        <v>52</v>
      </c>
      <c r="K76" s="36"/>
      <c r="L76" s="43"/>
      <c r="S76" s="33"/>
      <c r="T76" s="33"/>
      <c r="U76" s="33"/>
      <c r="V76" s="33"/>
      <c r="W76" s="33"/>
      <c r="X76" s="33"/>
      <c r="Y76" s="33"/>
      <c r="Z76" s="33"/>
      <c r="AA76" s="33"/>
      <c r="AB76" s="33"/>
      <c r="AC76" s="33"/>
      <c r="AD76" s="33"/>
      <c r="AE76" s="33"/>
    </row>
    <row r="77" spans="1:31" s="2" customFormat="1" ht="14.45" customHeight="1">
      <c r="A77" s="33"/>
      <c r="B77" s="48"/>
      <c r="C77" s="49"/>
      <c r="D77" s="49"/>
      <c r="E77" s="49"/>
      <c r="F77" s="49"/>
      <c r="G77" s="49"/>
      <c r="H77" s="49"/>
      <c r="I77" s="49"/>
      <c r="J77" s="49"/>
      <c r="K77" s="49"/>
      <c r="L77" s="43"/>
      <c r="S77" s="33"/>
      <c r="T77" s="33"/>
      <c r="U77" s="33"/>
      <c r="V77" s="33"/>
      <c r="W77" s="33"/>
      <c r="X77" s="33"/>
      <c r="Y77" s="33"/>
      <c r="Z77" s="33"/>
      <c r="AA77" s="33"/>
      <c r="AB77" s="33"/>
      <c r="AC77" s="33"/>
      <c r="AD77" s="33"/>
      <c r="AE77" s="33"/>
    </row>
    <row r="81" spans="1:47" s="2" customFormat="1" ht="6.95" customHeight="1">
      <c r="A81" s="33"/>
      <c r="B81" s="50"/>
      <c r="C81" s="51"/>
      <c r="D81" s="51"/>
      <c r="E81" s="51"/>
      <c r="F81" s="51"/>
      <c r="G81" s="51"/>
      <c r="H81" s="51"/>
      <c r="I81" s="51"/>
      <c r="J81" s="51"/>
      <c r="K81" s="51"/>
      <c r="L81" s="43"/>
      <c r="S81" s="33"/>
      <c r="T81" s="33"/>
      <c r="U81" s="33"/>
      <c r="V81" s="33"/>
      <c r="W81" s="33"/>
      <c r="X81" s="33"/>
      <c r="Y81" s="33"/>
      <c r="Z81" s="33"/>
      <c r="AA81" s="33"/>
      <c r="AB81" s="33"/>
      <c r="AC81" s="33"/>
      <c r="AD81" s="33"/>
      <c r="AE81" s="33"/>
    </row>
    <row r="82" spans="1:47" s="2" customFormat="1" ht="24.95" customHeight="1">
      <c r="A82" s="33"/>
      <c r="B82" s="34"/>
      <c r="C82" s="22" t="s">
        <v>143</v>
      </c>
      <c r="D82" s="33"/>
      <c r="E82" s="33"/>
      <c r="F82" s="33"/>
      <c r="G82" s="33"/>
      <c r="H82" s="33"/>
      <c r="I82" s="33"/>
      <c r="J82" s="33"/>
      <c r="K82" s="33"/>
      <c r="L82" s="43"/>
      <c r="S82" s="33"/>
      <c r="T82" s="33"/>
      <c r="U82" s="33"/>
      <c r="V82" s="33"/>
      <c r="W82" s="33"/>
      <c r="X82" s="33"/>
      <c r="Y82" s="33"/>
      <c r="Z82" s="33"/>
      <c r="AA82" s="33"/>
      <c r="AB82" s="33"/>
      <c r="AC82" s="33"/>
      <c r="AD82" s="33"/>
      <c r="AE82" s="33"/>
    </row>
    <row r="83" spans="1:47" s="2" customFormat="1" ht="6.95" customHeight="1">
      <c r="A83" s="33"/>
      <c r="B83" s="34"/>
      <c r="C83" s="33"/>
      <c r="D83" s="33"/>
      <c r="E83" s="33"/>
      <c r="F83" s="33"/>
      <c r="G83" s="33"/>
      <c r="H83" s="33"/>
      <c r="I83" s="33"/>
      <c r="J83" s="33"/>
      <c r="K83" s="33"/>
      <c r="L83" s="43"/>
      <c r="S83" s="33"/>
      <c r="T83" s="33"/>
      <c r="U83" s="33"/>
      <c r="V83" s="33"/>
      <c r="W83" s="33"/>
      <c r="X83" s="33"/>
      <c r="Y83" s="33"/>
      <c r="Z83" s="33"/>
      <c r="AA83" s="33"/>
      <c r="AB83" s="33"/>
      <c r="AC83" s="33"/>
      <c r="AD83" s="33"/>
      <c r="AE83" s="33"/>
    </row>
    <row r="84" spans="1:47" s="2" customFormat="1" ht="12" customHeight="1">
      <c r="A84" s="33"/>
      <c r="B84" s="34"/>
      <c r="C84" s="28" t="s">
        <v>16</v>
      </c>
      <c r="D84" s="33"/>
      <c r="E84" s="33"/>
      <c r="F84" s="33"/>
      <c r="G84" s="33"/>
      <c r="H84" s="33"/>
      <c r="I84" s="33"/>
      <c r="J84" s="33"/>
      <c r="K84" s="33"/>
      <c r="L84" s="43"/>
      <c r="S84" s="33"/>
      <c r="T84" s="33"/>
      <c r="U84" s="33"/>
      <c r="V84" s="33"/>
      <c r="W84" s="33"/>
      <c r="X84" s="33"/>
      <c r="Y84" s="33"/>
      <c r="Z84" s="33"/>
      <c r="AA84" s="33"/>
      <c r="AB84" s="33"/>
      <c r="AC84" s="33"/>
      <c r="AD84" s="33"/>
      <c r="AE84" s="33"/>
    </row>
    <row r="85" spans="1:47" s="2" customFormat="1" ht="16.5" customHeight="1">
      <c r="A85" s="33"/>
      <c r="B85" s="34"/>
      <c r="C85" s="33"/>
      <c r="D85" s="33"/>
      <c r="E85" s="268" t="str">
        <f>E7</f>
        <v>REKONSTRUKCE KUCHYNĚ PRACOVIŠTĚ JUBILEJNÍ 3</v>
      </c>
      <c r="F85" s="269"/>
      <c r="G85" s="269"/>
      <c r="H85" s="269"/>
      <c r="I85" s="33"/>
      <c r="J85" s="33"/>
      <c r="K85" s="33"/>
      <c r="L85" s="43"/>
      <c r="S85" s="33"/>
      <c r="T85" s="33"/>
      <c r="U85" s="33"/>
      <c r="V85" s="33"/>
      <c r="W85" s="33"/>
      <c r="X85" s="33"/>
      <c r="Y85" s="33"/>
      <c r="Z85" s="33"/>
      <c r="AA85" s="33"/>
      <c r="AB85" s="33"/>
      <c r="AC85" s="33"/>
      <c r="AD85" s="33"/>
      <c r="AE85" s="33"/>
    </row>
    <row r="86" spans="1:47" s="2" customFormat="1" ht="12" customHeight="1">
      <c r="A86" s="33"/>
      <c r="B86" s="34"/>
      <c r="C86" s="28" t="s">
        <v>141</v>
      </c>
      <c r="D86" s="33"/>
      <c r="E86" s="33"/>
      <c r="F86" s="33"/>
      <c r="G86" s="33"/>
      <c r="H86" s="33"/>
      <c r="I86" s="33"/>
      <c r="J86" s="33"/>
      <c r="K86" s="33"/>
      <c r="L86" s="43"/>
      <c r="S86" s="33"/>
      <c r="T86" s="33"/>
      <c r="U86" s="33"/>
      <c r="V86" s="33"/>
      <c r="W86" s="33"/>
      <c r="X86" s="33"/>
      <c r="Y86" s="33"/>
      <c r="Z86" s="33"/>
      <c r="AA86" s="33"/>
      <c r="AB86" s="33"/>
      <c r="AC86" s="33"/>
      <c r="AD86" s="33"/>
      <c r="AE86" s="33"/>
    </row>
    <row r="87" spans="1:47" s="2" customFormat="1" ht="16.5" customHeight="1">
      <c r="A87" s="33"/>
      <c r="B87" s="34"/>
      <c r="C87" s="33"/>
      <c r="D87" s="33"/>
      <c r="E87" s="263" t="str">
        <f>E9</f>
        <v xml:space="preserve">D.1.1 - Architektonicko-stavební řešení </v>
      </c>
      <c r="F87" s="267"/>
      <c r="G87" s="267"/>
      <c r="H87" s="267"/>
      <c r="I87" s="33"/>
      <c r="J87" s="33"/>
      <c r="K87" s="33"/>
      <c r="L87" s="43"/>
      <c r="S87" s="33"/>
      <c r="T87" s="33"/>
      <c r="U87" s="33"/>
      <c r="V87" s="33"/>
      <c r="W87" s="33"/>
      <c r="X87" s="33"/>
      <c r="Y87" s="33"/>
      <c r="Z87" s="33"/>
      <c r="AA87" s="33"/>
      <c r="AB87" s="33"/>
      <c r="AC87" s="33"/>
      <c r="AD87" s="33"/>
      <c r="AE87" s="33"/>
    </row>
    <row r="88" spans="1:47" s="2" customFormat="1" ht="6.95" customHeight="1">
      <c r="A88" s="33"/>
      <c r="B88" s="34"/>
      <c r="C88" s="33"/>
      <c r="D88" s="33"/>
      <c r="E88" s="33"/>
      <c r="F88" s="33"/>
      <c r="G88" s="33"/>
      <c r="H88" s="33"/>
      <c r="I88" s="33"/>
      <c r="J88" s="33"/>
      <c r="K88" s="33"/>
      <c r="L88" s="43"/>
      <c r="S88" s="33"/>
      <c r="T88" s="33"/>
      <c r="U88" s="33"/>
      <c r="V88" s="33"/>
      <c r="W88" s="33"/>
      <c r="X88" s="33"/>
      <c r="Y88" s="33"/>
      <c r="Z88" s="33"/>
      <c r="AA88" s="33"/>
      <c r="AB88" s="33"/>
      <c r="AC88" s="33"/>
      <c r="AD88" s="33"/>
      <c r="AE88" s="33"/>
    </row>
    <row r="89" spans="1:47" s="2" customFormat="1" ht="12" customHeight="1">
      <c r="A89" s="33"/>
      <c r="B89" s="34"/>
      <c r="C89" s="28" t="s">
        <v>20</v>
      </c>
      <c r="D89" s="33"/>
      <c r="E89" s="33"/>
      <c r="F89" s="26" t="str">
        <f>F12</f>
        <v xml:space="preserve"> </v>
      </c>
      <c r="G89" s="33"/>
      <c r="H89" s="33"/>
      <c r="I89" s="28" t="s">
        <v>22</v>
      </c>
      <c r="J89" s="56" t="str">
        <f>IF(J12="","",J12)</f>
        <v>1. 1. 2025</v>
      </c>
      <c r="K89" s="33"/>
      <c r="L89" s="43"/>
      <c r="S89" s="33"/>
      <c r="T89" s="33"/>
      <c r="U89" s="33"/>
      <c r="V89" s="33"/>
      <c r="W89" s="33"/>
      <c r="X89" s="33"/>
      <c r="Y89" s="33"/>
      <c r="Z89" s="33"/>
      <c r="AA89" s="33"/>
      <c r="AB89" s="33"/>
      <c r="AC89" s="33"/>
      <c r="AD89" s="33"/>
      <c r="AE89" s="33"/>
    </row>
    <row r="90" spans="1:47" s="2" customFormat="1" ht="6.95" customHeight="1">
      <c r="A90" s="33"/>
      <c r="B90" s="34"/>
      <c r="C90" s="33"/>
      <c r="D90" s="33"/>
      <c r="E90" s="33"/>
      <c r="F90" s="33"/>
      <c r="G90" s="33"/>
      <c r="H90" s="33"/>
      <c r="I90" s="33"/>
      <c r="J90" s="33"/>
      <c r="K90" s="33"/>
      <c r="L90" s="43"/>
      <c r="S90" s="33"/>
      <c r="T90" s="33"/>
      <c r="U90" s="33"/>
      <c r="V90" s="33"/>
      <c r="W90" s="33"/>
      <c r="X90" s="33"/>
      <c r="Y90" s="33"/>
      <c r="Z90" s="33"/>
      <c r="AA90" s="33"/>
      <c r="AB90" s="33"/>
      <c r="AC90" s="33"/>
      <c r="AD90" s="33"/>
      <c r="AE90" s="33"/>
    </row>
    <row r="91" spans="1:47" s="2" customFormat="1" ht="15.2" customHeight="1">
      <c r="A91" s="33"/>
      <c r="B91" s="34"/>
      <c r="C91" s="28" t="s">
        <v>24</v>
      </c>
      <c r="D91" s="33"/>
      <c r="E91" s="33"/>
      <c r="F91" s="26" t="str">
        <f>E15</f>
        <v>Město Nový Jičín</v>
      </c>
      <c r="G91" s="33"/>
      <c r="H91" s="33"/>
      <c r="I91" s="28" t="s">
        <v>30</v>
      </c>
      <c r="J91" s="31" t="str">
        <f>E21</f>
        <v>KANIA a.s.</v>
      </c>
      <c r="K91" s="33"/>
      <c r="L91" s="43"/>
      <c r="S91" s="33"/>
      <c r="T91" s="33"/>
      <c r="U91" s="33"/>
      <c r="V91" s="33"/>
      <c r="W91" s="33"/>
      <c r="X91" s="33"/>
      <c r="Y91" s="33"/>
      <c r="Z91" s="33"/>
      <c r="AA91" s="33"/>
      <c r="AB91" s="33"/>
      <c r="AC91" s="33"/>
      <c r="AD91" s="33"/>
      <c r="AE91" s="33"/>
    </row>
    <row r="92" spans="1:47" s="2" customFormat="1" ht="15.2" customHeight="1">
      <c r="A92" s="33"/>
      <c r="B92" s="34"/>
      <c r="C92" s="28" t="s">
        <v>28</v>
      </c>
      <c r="D92" s="33"/>
      <c r="E92" s="33"/>
      <c r="F92" s="26" t="str">
        <f>IF(E18="","",E18)</f>
        <v>Vyplň údaj</v>
      </c>
      <c r="G92" s="33"/>
      <c r="H92" s="33"/>
      <c r="I92" s="28" t="s">
        <v>33</v>
      </c>
      <c r="J92" s="31" t="str">
        <f>E24</f>
        <v xml:space="preserve"> </v>
      </c>
      <c r="K92" s="33"/>
      <c r="L92" s="43"/>
      <c r="S92" s="33"/>
      <c r="T92" s="33"/>
      <c r="U92" s="33"/>
      <c r="V92" s="33"/>
      <c r="W92" s="33"/>
      <c r="X92" s="33"/>
      <c r="Y92" s="33"/>
      <c r="Z92" s="33"/>
      <c r="AA92" s="33"/>
      <c r="AB92" s="33"/>
      <c r="AC92" s="33"/>
      <c r="AD92" s="33"/>
      <c r="AE92" s="33"/>
    </row>
    <row r="93" spans="1:47" s="2" customFormat="1" ht="10.35" customHeight="1">
      <c r="A93" s="33"/>
      <c r="B93" s="34"/>
      <c r="C93" s="33"/>
      <c r="D93" s="33"/>
      <c r="E93" s="33"/>
      <c r="F93" s="33"/>
      <c r="G93" s="33"/>
      <c r="H93" s="33"/>
      <c r="I93" s="33"/>
      <c r="J93" s="33"/>
      <c r="K93" s="33"/>
      <c r="L93" s="43"/>
      <c r="S93" s="33"/>
      <c r="T93" s="33"/>
      <c r="U93" s="33"/>
      <c r="V93" s="33"/>
      <c r="W93" s="33"/>
      <c r="X93" s="33"/>
      <c r="Y93" s="33"/>
      <c r="Z93" s="33"/>
      <c r="AA93" s="33"/>
      <c r="AB93" s="33"/>
      <c r="AC93" s="33"/>
      <c r="AD93" s="33"/>
      <c r="AE93" s="33"/>
    </row>
    <row r="94" spans="1:47" s="2" customFormat="1" ht="29.25" customHeight="1">
      <c r="A94" s="33"/>
      <c r="B94" s="34"/>
      <c r="C94" s="115" t="s">
        <v>144</v>
      </c>
      <c r="D94" s="107"/>
      <c r="E94" s="107"/>
      <c r="F94" s="107"/>
      <c r="G94" s="107"/>
      <c r="H94" s="107"/>
      <c r="I94" s="107"/>
      <c r="J94" s="116" t="s">
        <v>145</v>
      </c>
      <c r="K94" s="107"/>
      <c r="L94" s="43"/>
      <c r="S94" s="33"/>
      <c r="T94" s="33"/>
      <c r="U94" s="33"/>
      <c r="V94" s="33"/>
      <c r="W94" s="33"/>
      <c r="X94" s="33"/>
      <c r="Y94" s="33"/>
      <c r="Z94" s="33"/>
      <c r="AA94" s="33"/>
      <c r="AB94" s="33"/>
      <c r="AC94" s="33"/>
      <c r="AD94" s="33"/>
      <c r="AE94" s="33"/>
    </row>
    <row r="95" spans="1:47" s="2" customFormat="1" ht="10.35" customHeight="1">
      <c r="A95" s="33"/>
      <c r="B95" s="34"/>
      <c r="C95" s="33"/>
      <c r="D95" s="33"/>
      <c r="E95" s="33"/>
      <c r="F95" s="33"/>
      <c r="G95" s="33"/>
      <c r="H95" s="33"/>
      <c r="I95" s="33"/>
      <c r="J95" s="33"/>
      <c r="K95" s="33"/>
      <c r="L95" s="43"/>
      <c r="S95" s="33"/>
      <c r="T95" s="33"/>
      <c r="U95" s="33"/>
      <c r="V95" s="33"/>
      <c r="W95" s="33"/>
      <c r="X95" s="33"/>
      <c r="Y95" s="33"/>
      <c r="Z95" s="33"/>
      <c r="AA95" s="33"/>
      <c r="AB95" s="33"/>
      <c r="AC95" s="33"/>
      <c r="AD95" s="33"/>
      <c r="AE95" s="33"/>
    </row>
    <row r="96" spans="1:47" s="2" customFormat="1" ht="22.9" customHeight="1">
      <c r="A96" s="33"/>
      <c r="B96" s="34"/>
      <c r="C96" s="117" t="s">
        <v>146</v>
      </c>
      <c r="D96" s="33"/>
      <c r="E96" s="33"/>
      <c r="F96" s="33"/>
      <c r="G96" s="33"/>
      <c r="H96" s="33"/>
      <c r="I96" s="33"/>
      <c r="J96" s="72">
        <f>J138</f>
        <v>0</v>
      </c>
      <c r="K96" s="33"/>
      <c r="L96" s="43"/>
      <c r="S96" s="33"/>
      <c r="T96" s="33"/>
      <c r="U96" s="33"/>
      <c r="V96" s="33"/>
      <c r="W96" s="33"/>
      <c r="X96" s="33"/>
      <c r="Y96" s="33"/>
      <c r="Z96" s="33"/>
      <c r="AA96" s="33"/>
      <c r="AB96" s="33"/>
      <c r="AC96" s="33"/>
      <c r="AD96" s="33"/>
      <c r="AE96" s="33"/>
      <c r="AU96" s="18" t="s">
        <v>147</v>
      </c>
    </row>
    <row r="97" spans="2:12" s="9" customFormat="1" ht="24.95" customHeight="1">
      <c r="B97" s="118"/>
      <c r="D97" s="119" t="s">
        <v>148</v>
      </c>
      <c r="E97" s="120"/>
      <c r="F97" s="120"/>
      <c r="G97" s="120"/>
      <c r="H97" s="120"/>
      <c r="I97" s="120"/>
      <c r="J97" s="121">
        <f>J139</f>
        <v>0</v>
      </c>
      <c r="L97" s="118"/>
    </row>
    <row r="98" spans="2:12" s="10" customFormat="1" ht="19.899999999999999" customHeight="1">
      <c r="B98" s="122"/>
      <c r="D98" s="123" t="s">
        <v>149</v>
      </c>
      <c r="E98" s="124"/>
      <c r="F98" s="124"/>
      <c r="G98" s="124"/>
      <c r="H98" s="124"/>
      <c r="I98" s="124"/>
      <c r="J98" s="125">
        <f>J140</f>
        <v>0</v>
      </c>
      <c r="L98" s="122"/>
    </row>
    <row r="99" spans="2:12" s="10" customFormat="1" ht="19.899999999999999" customHeight="1">
      <c r="B99" s="122"/>
      <c r="D99" s="123" t="s">
        <v>150</v>
      </c>
      <c r="E99" s="124"/>
      <c r="F99" s="124"/>
      <c r="G99" s="124"/>
      <c r="H99" s="124"/>
      <c r="I99" s="124"/>
      <c r="J99" s="125">
        <f>J158</f>
        <v>0</v>
      </c>
      <c r="L99" s="122"/>
    </row>
    <row r="100" spans="2:12" s="10" customFormat="1" ht="19.899999999999999" customHeight="1">
      <c r="B100" s="122"/>
      <c r="D100" s="123" t="s">
        <v>151</v>
      </c>
      <c r="E100" s="124"/>
      <c r="F100" s="124"/>
      <c r="G100" s="124"/>
      <c r="H100" s="124"/>
      <c r="I100" s="124"/>
      <c r="J100" s="125">
        <f>J172</f>
        <v>0</v>
      </c>
      <c r="L100" s="122"/>
    </row>
    <row r="101" spans="2:12" s="10" customFormat="1" ht="19.899999999999999" customHeight="1">
      <c r="B101" s="122"/>
      <c r="D101" s="123" t="s">
        <v>152</v>
      </c>
      <c r="E101" s="124"/>
      <c r="F101" s="124"/>
      <c r="G101" s="124"/>
      <c r="H101" s="124"/>
      <c r="I101" s="124"/>
      <c r="J101" s="125">
        <f>J213</f>
        <v>0</v>
      </c>
      <c r="L101" s="122"/>
    </row>
    <row r="102" spans="2:12" s="10" customFormat="1" ht="19.899999999999999" customHeight="1">
      <c r="B102" s="122"/>
      <c r="D102" s="123" t="s">
        <v>153</v>
      </c>
      <c r="E102" s="124"/>
      <c r="F102" s="124"/>
      <c r="G102" s="124"/>
      <c r="H102" s="124"/>
      <c r="I102" s="124"/>
      <c r="J102" s="125">
        <f>J335</f>
        <v>0</v>
      </c>
      <c r="L102" s="122"/>
    </row>
    <row r="103" spans="2:12" s="10" customFormat="1" ht="14.85" customHeight="1">
      <c r="B103" s="122"/>
      <c r="D103" s="123" t="s">
        <v>154</v>
      </c>
      <c r="E103" s="124"/>
      <c r="F103" s="124"/>
      <c r="G103" s="124"/>
      <c r="H103" s="124"/>
      <c r="I103" s="124"/>
      <c r="J103" s="125">
        <f>J480</f>
        <v>0</v>
      </c>
      <c r="L103" s="122"/>
    </row>
    <row r="104" spans="2:12" s="10" customFormat="1" ht="19.899999999999999" customHeight="1">
      <c r="B104" s="122"/>
      <c r="D104" s="123" t="s">
        <v>155</v>
      </c>
      <c r="E104" s="124"/>
      <c r="F104" s="124"/>
      <c r="G104" s="124"/>
      <c r="H104" s="124"/>
      <c r="I104" s="124"/>
      <c r="J104" s="125">
        <f>J485</f>
        <v>0</v>
      </c>
      <c r="L104" s="122"/>
    </row>
    <row r="105" spans="2:12" s="10" customFormat="1" ht="19.899999999999999" customHeight="1">
      <c r="B105" s="122"/>
      <c r="D105" s="123" t="s">
        <v>156</v>
      </c>
      <c r="E105" s="124"/>
      <c r="F105" s="124"/>
      <c r="G105" s="124"/>
      <c r="H105" s="124"/>
      <c r="I105" s="124"/>
      <c r="J105" s="125">
        <f>J498</f>
        <v>0</v>
      </c>
      <c r="L105" s="122"/>
    </row>
    <row r="106" spans="2:12" s="9" customFormat="1" ht="24.95" customHeight="1">
      <c r="B106" s="118"/>
      <c r="D106" s="119" t="s">
        <v>157</v>
      </c>
      <c r="E106" s="120"/>
      <c r="F106" s="120"/>
      <c r="G106" s="120"/>
      <c r="H106" s="120"/>
      <c r="I106" s="120"/>
      <c r="J106" s="121">
        <f>J501</f>
        <v>0</v>
      </c>
      <c r="L106" s="118"/>
    </row>
    <row r="107" spans="2:12" s="10" customFormat="1" ht="19.899999999999999" customHeight="1">
      <c r="B107" s="122"/>
      <c r="D107" s="123" t="s">
        <v>158</v>
      </c>
      <c r="E107" s="124"/>
      <c r="F107" s="124"/>
      <c r="G107" s="124"/>
      <c r="H107" s="124"/>
      <c r="I107" s="124"/>
      <c r="J107" s="125">
        <f>J502</f>
        <v>0</v>
      </c>
      <c r="L107" s="122"/>
    </row>
    <row r="108" spans="2:12" s="10" customFormat="1" ht="19.899999999999999" customHeight="1">
      <c r="B108" s="122"/>
      <c r="D108" s="123" t="s">
        <v>159</v>
      </c>
      <c r="E108" s="124"/>
      <c r="F108" s="124"/>
      <c r="G108" s="124"/>
      <c r="H108" s="124"/>
      <c r="I108" s="124"/>
      <c r="J108" s="125">
        <f>J509</f>
        <v>0</v>
      </c>
      <c r="L108" s="122"/>
    </row>
    <row r="109" spans="2:12" s="10" customFormat="1" ht="19.899999999999999" customHeight="1">
      <c r="B109" s="122"/>
      <c r="D109" s="123" t="s">
        <v>160</v>
      </c>
      <c r="E109" s="124"/>
      <c r="F109" s="124"/>
      <c r="G109" s="124"/>
      <c r="H109" s="124"/>
      <c r="I109" s="124"/>
      <c r="J109" s="125">
        <f>J540</f>
        <v>0</v>
      </c>
      <c r="L109" s="122"/>
    </row>
    <row r="110" spans="2:12" s="10" customFormat="1" ht="19.899999999999999" customHeight="1">
      <c r="B110" s="122"/>
      <c r="D110" s="123" t="s">
        <v>161</v>
      </c>
      <c r="E110" s="124"/>
      <c r="F110" s="124"/>
      <c r="G110" s="124"/>
      <c r="H110" s="124"/>
      <c r="I110" s="124"/>
      <c r="J110" s="125">
        <f>J577</f>
        <v>0</v>
      </c>
      <c r="L110" s="122"/>
    </row>
    <row r="111" spans="2:12" s="10" customFormat="1" ht="19.899999999999999" customHeight="1">
      <c r="B111" s="122"/>
      <c r="D111" s="123" t="s">
        <v>162</v>
      </c>
      <c r="E111" s="124"/>
      <c r="F111" s="124"/>
      <c r="G111" s="124"/>
      <c r="H111" s="124"/>
      <c r="I111" s="124"/>
      <c r="J111" s="125">
        <f>J596</f>
        <v>0</v>
      </c>
      <c r="L111" s="122"/>
    </row>
    <row r="112" spans="2:12" s="10" customFormat="1" ht="19.899999999999999" customHeight="1">
      <c r="B112" s="122"/>
      <c r="D112" s="123" t="s">
        <v>163</v>
      </c>
      <c r="E112" s="124"/>
      <c r="F112" s="124"/>
      <c r="G112" s="124"/>
      <c r="H112" s="124"/>
      <c r="I112" s="124"/>
      <c r="J112" s="125">
        <f>J629</f>
        <v>0</v>
      </c>
      <c r="L112" s="122"/>
    </row>
    <row r="113" spans="1:31" s="10" customFormat="1" ht="19.899999999999999" customHeight="1">
      <c r="B113" s="122"/>
      <c r="D113" s="123" t="s">
        <v>164</v>
      </c>
      <c r="E113" s="124"/>
      <c r="F113" s="124"/>
      <c r="G113" s="124"/>
      <c r="H113" s="124"/>
      <c r="I113" s="124"/>
      <c r="J113" s="125">
        <f>J701</f>
        <v>0</v>
      </c>
      <c r="L113" s="122"/>
    </row>
    <row r="114" spans="1:31" s="10" customFormat="1" ht="19.899999999999999" customHeight="1">
      <c r="B114" s="122"/>
      <c r="D114" s="123" t="s">
        <v>165</v>
      </c>
      <c r="E114" s="124"/>
      <c r="F114" s="124"/>
      <c r="G114" s="124"/>
      <c r="H114" s="124"/>
      <c r="I114" s="124"/>
      <c r="J114" s="125">
        <f>J712</f>
        <v>0</v>
      </c>
      <c r="L114" s="122"/>
    </row>
    <row r="115" spans="1:31" s="10" customFormat="1" ht="19.899999999999999" customHeight="1">
      <c r="B115" s="122"/>
      <c r="D115" s="123" t="s">
        <v>166</v>
      </c>
      <c r="E115" s="124"/>
      <c r="F115" s="124"/>
      <c r="G115" s="124"/>
      <c r="H115" s="124"/>
      <c r="I115" s="124"/>
      <c r="J115" s="125">
        <f>J733</f>
        <v>0</v>
      </c>
      <c r="L115" s="122"/>
    </row>
    <row r="116" spans="1:31" s="9" customFormat="1" ht="24.95" customHeight="1">
      <c r="B116" s="118"/>
      <c r="D116" s="119" t="s">
        <v>167</v>
      </c>
      <c r="E116" s="120"/>
      <c r="F116" s="120"/>
      <c r="G116" s="120"/>
      <c r="H116" s="120"/>
      <c r="I116" s="120"/>
      <c r="J116" s="121">
        <f>J753</f>
        <v>0</v>
      </c>
      <c r="L116" s="118"/>
    </row>
    <row r="117" spans="1:31" s="10" customFormat="1" ht="19.899999999999999" customHeight="1">
      <c r="B117" s="122"/>
      <c r="D117" s="123" t="s">
        <v>168</v>
      </c>
      <c r="E117" s="124"/>
      <c r="F117" s="124"/>
      <c r="G117" s="124"/>
      <c r="H117" s="124"/>
      <c r="I117" s="124"/>
      <c r="J117" s="125">
        <f>J754</f>
        <v>0</v>
      </c>
      <c r="L117" s="122"/>
    </row>
    <row r="118" spans="1:31" s="10" customFormat="1" ht="19.899999999999999" customHeight="1">
      <c r="B118" s="122"/>
      <c r="D118" s="123" t="s">
        <v>169</v>
      </c>
      <c r="E118" s="124"/>
      <c r="F118" s="124"/>
      <c r="G118" s="124"/>
      <c r="H118" s="124"/>
      <c r="I118" s="124"/>
      <c r="J118" s="125">
        <f>J757</f>
        <v>0</v>
      </c>
      <c r="L118" s="122"/>
    </row>
    <row r="119" spans="1:31" s="2" customFormat="1" ht="21.75" customHeight="1">
      <c r="A119" s="33"/>
      <c r="B119" s="34"/>
      <c r="C119" s="33"/>
      <c r="D119" s="33"/>
      <c r="E119" s="33"/>
      <c r="F119" s="33"/>
      <c r="G119" s="33"/>
      <c r="H119" s="33"/>
      <c r="I119" s="33"/>
      <c r="J119" s="33"/>
      <c r="K119" s="33"/>
      <c r="L119" s="43"/>
      <c r="S119" s="33"/>
      <c r="T119" s="33"/>
      <c r="U119" s="33"/>
      <c r="V119" s="33"/>
      <c r="W119" s="33"/>
      <c r="X119" s="33"/>
      <c r="Y119" s="33"/>
      <c r="Z119" s="33"/>
      <c r="AA119" s="33"/>
      <c r="AB119" s="33"/>
      <c r="AC119" s="33"/>
      <c r="AD119" s="33"/>
      <c r="AE119" s="33"/>
    </row>
    <row r="120" spans="1:31" s="2" customFormat="1" ht="6.95" customHeight="1">
      <c r="A120" s="33"/>
      <c r="B120" s="48"/>
      <c r="C120" s="49"/>
      <c r="D120" s="49"/>
      <c r="E120" s="49"/>
      <c r="F120" s="49"/>
      <c r="G120" s="49"/>
      <c r="H120" s="49"/>
      <c r="I120" s="49"/>
      <c r="J120" s="49"/>
      <c r="K120" s="49"/>
      <c r="L120" s="43"/>
      <c r="S120" s="33"/>
      <c r="T120" s="33"/>
      <c r="U120" s="33"/>
      <c r="V120" s="33"/>
      <c r="W120" s="33"/>
      <c r="X120" s="33"/>
      <c r="Y120" s="33"/>
      <c r="Z120" s="33"/>
      <c r="AA120" s="33"/>
      <c r="AB120" s="33"/>
      <c r="AC120" s="33"/>
      <c r="AD120" s="33"/>
      <c r="AE120" s="33"/>
    </row>
    <row r="124" spans="1:31" s="2" customFormat="1" ht="6.95" customHeight="1">
      <c r="A124" s="33"/>
      <c r="B124" s="50"/>
      <c r="C124" s="51"/>
      <c r="D124" s="51"/>
      <c r="E124" s="51"/>
      <c r="F124" s="51"/>
      <c r="G124" s="51"/>
      <c r="H124" s="51"/>
      <c r="I124" s="51"/>
      <c r="J124" s="51"/>
      <c r="K124" s="51"/>
      <c r="L124" s="43"/>
      <c r="S124" s="33"/>
      <c r="T124" s="33"/>
      <c r="U124" s="33"/>
      <c r="V124" s="33"/>
      <c r="W124" s="33"/>
      <c r="X124" s="33"/>
      <c r="Y124" s="33"/>
      <c r="Z124" s="33"/>
      <c r="AA124" s="33"/>
      <c r="AB124" s="33"/>
      <c r="AC124" s="33"/>
      <c r="AD124" s="33"/>
      <c r="AE124" s="33"/>
    </row>
    <row r="125" spans="1:31" s="2" customFormat="1" ht="24.95" customHeight="1">
      <c r="A125" s="33"/>
      <c r="B125" s="34"/>
      <c r="C125" s="22" t="s">
        <v>170</v>
      </c>
      <c r="D125" s="33"/>
      <c r="E125" s="33"/>
      <c r="F125" s="33"/>
      <c r="G125" s="33"/>
      <c r="H125" s="33"/>
      <c r="I125" s="33"/>
      <c r="J125" s="33"/>
      <c r="K125" s="33"/>
      <c r="L125" s="43"/>
      <c r="S125" s="33"/>
      <c r="T125" s="33"/>
      <c r="U125" s="33"/>
      <c r="V125" s="33"/>
      <c r="W125" s="33"/>
      <c r="X125" s="33"/>
      <c r="Y125" s="33"/>
      <c r="Z125" s="33"/>
      <c r="AA125" s="33"/>
      <c r="AB125" s="33"/>
      <c r="AC125" s="33"/>
      <c r="AD125" s="33"/>
      <c r="AE125" s="33"/>
    </row>
    <row r="126" spans="1:31" s="2" customFormat="1" ht="6.95" customHeight="1">
      <c r="A126" s="33"/>
      <c r="B126" s="34"/>
      <c r="C126" s="33"/>
      <c r="D126" s="33"/>
      <c r="E126" s="33"/>
      <c r="F126" s="33"/>
      <c r="G126" s="33"/>
      <c r="H126" s="33"/>
      <c r="I126" s="33"/>
      <c r="J126" s="33"/>
      <c r="K126" s="33"/>
      <c r="L126" s="43"/>
      <c r="S126" s="33"/>
      <c r="T126" s="33"/>
      <c r="U126" s="33"/>
      <c r="V126" s="33"/>
      <c r="W126" s="33"/>
      <c r="X126" s="33"/>
      <c r="Y126" s="33"/>
      <c r="Z126" s="33"/>
      <c r="AA126" s="33"/>
      <c r="AB126" s="33"/>
      <c r="AC126" s="33"/>
      <c r="AD126" s="33"/>
      <c r="AE126" s="33"/>
    </row>
    <row r="127" spans="1:31" s="2" customFormat="1" ht="12" customHeight="1">
      <c r="A127" s="33"/>
      <c r="B127" s="34"/>
      <c r="C127" s="28" t="s">
        <v>16</v>
      </c>
      <c r="D127" s="33"/>
      <c r="E127" s="33"/>
      <c r="F127" s="33"/>
      <c r="G127" s="33"/>
      <c r="H127" s="33"/>
      <c r="I127" s="33"/>
      <c r="J127" s="33"/>
      <c r="K127" s="33"/>
      <c r="L127" s="43"/>
      <c r="S127" s="33"/>
      <c r="T127" s="33"/>
      <c r="U127" s="33"/>
      <c r="V127" s="33"/>
      <c r="W127" s="33"/>
      <c r="X127" s="33"/>
      <c r="Y127" s="33"/>
      <c r="Z127" s="33"/>
      <c r="AA127" s="33"/>
      <c r="AB127" s="33"/>
      <c r="AC127" s="33"/>
      <c r="AD127" s="33"/>
      <c r="AE127" s="33"/>
    </row>
    <row r="128" spans="1:31" s="2" customFormat="1" ht="16.5" customHeight="1">
      <c r="A128" s="33"/>
      <c r="B128" s="34"/>
      <c r="C128" s="33"/>
      <c r="D128" s="33"/>
      <c r="E128" s="268" t="str">
        <f>E7</f>
        <v>REKONSTRUKCE KUCHYNĚ PRACOVIŠTĚ JUBILEJNÍ 3</v>
      </c>
      <c r="F128" s="269"/>
      <c r="G128" s="269"/>
      <c r="H128" s="269"/>
      <c r="I128" s="33"/>
      <c r="J128" s="33"/>
      <c r="K128" s="33"/>
      <c r="L128" s="43"/>
      <c r="S128" s="33"/>
      <c r="T128" s="33"/>
      <c r="U128" s="33"/>
      <c r="V128" s="33"/>
      <c r="W128" s="33"/>
      <c r="X128" s="33"/>
      <c r="Y128" s="33"/>
      <c r="Z128" s="33"/>
      <c r="AA128" s="33"/>
      <c r="AB128" s="33"/>
      <c r="AC128" s="33"/>
      <c r="AD128" s="33"/>
      <c r="AE128" s="33"/>
    </row>
    <row r="129" spans="1:65" s="2" customFormat="1" ht="12" customHeight="1">
      <c r="A129" s="33"/>
      <c r="B129" s="34"/>
      <c r="C129" s="28" t="s">
        <v>141</v>
      </c>
      <c r="D129" s="33"/>
      <c r="E129" s="33"/>
      <c r="F129" s="33"/>
      <c r="G129" s="33"/>
      <c r="H129" s="33"/>
      <c r="I129" s="33"/>
      <c r="J129" s="33"/>
      <c r="K129" s="33"/>
      <c r="L129" s="43"/>
      <c r="S129" s="33"/>
      <c r="T129" s="33"/>
      <c r="U129" s="33"/>
      <c r="V129" s="33"/>
      <c r="W129" s="33"/>
      <c r="X129" s="33"/>
      <c r="Y129" s="33"/>
      <c r="Z129" s="33"/>
      <c r="AA129" s="33"/>
      <c r="AB129" s="33"/>
      <c r="AC129" s="33"/>
      <c r="AD129" s="33"/>
      <c r="AE129" s="33"/>
    </row>
    <row r="130" spans="1:65" s="2" customFormat="1" ht="16.5" customHeight="1">
      <c r="A130" s="33"/>
      <c r="B130" s="34"/>
      <c r="C130" s="33"/>
      <c r="D130" s="33"/>
      <c r="E130" s="263" t="str">
        <f>E9</f>
        <v xml:space="preserve">D.1.1 - Architektonicko-stavební řešení </v>
      </c>
      <c r="F130" s="267"/>
      <c r="G130" s="267"/>
      <c r="H130" s="267"/>
      <c r="I130" s="33"/>
      <c r="J130" s="33"/>
      <c r="K130" s="33"/>
      <c r="L130" s="43"/>
      <c r="S130" s="33"/>
      <c r="T130" s="33"/>
      <c r="U130" s="33"/>
      <c r="V130" s="33"/>
      <c r="W130" s="33"/>
      <c r="X130" s="33"/>
      <c r="Y130" s="33"/>
      <c r="Z130" s="33"/>
      <c r="AA130" s="33"/>
      <c r="AB130" s="33"/>
      <c r="AC130" s="33"/>
      <c r="AD130" s="33"/>
      <c r="AE130" s="33"/>
    </row>
    <row r="131" spans="1:65" s="2" customFormat="1" ht="6.95" customHeight="1">
      <c r="A131" s="33"/>
      <c r="B131" s="34"/>
      <c r="C131" s="33"/>
      <c r="D131" s="33"/>
      <c r="E131" s="33"/>
      <c r="F131" s="33"/>
      <c r="G131" s="33"/>
      <c r="H131" s="33"/>
      <c r="I131" s="33"/>
      <c r="J131" s="33"/>
      <c r="K131" s="33"/>
      <c r="L131" s="43"/>
      <c r="S131" s="33"/>
      <c r="T131" s="33"/>
      <c r="U131" s="33"/>
      <c r="V131" s="33"/>
      <c r="W131" s="33"/>
      <c r="X131" s="33"/>
      <c r="Y131" s="33"/>
      <c r="Z131" s="33"/>
      <c r="AA131" s="33"/>
      <c r="AB131" s="33"/>
      <c r="AC131" s="33"/>
      <c r="AD131" s="33"/>
      <c r="AE131" s="33"/>
    </row>
    <row r="132" spans="1:65" s="2" customFormat="1" ht="12" customHeight="1">
      <c r="A132" s="33"/>
      <c r="B132" s="34"/>
      <c r="C132" s="28" t="s">
        <v>20</v>
      </c>
      <c r="D132" s="33"/>
      <c r="E132" s="33"/>
      <c r="F132" s="26" t="str">
        <f>F12</f>
        <v xml:space="preserve"> </v>
      </c>
      <c r="G132" s="33"/>
      <c r="H132" s="33"/>
      <c r="I132" s="28" t="s">
        <v>22</v>
      </c>
      <c r="J132" s="56" t="str">
        <f>IF(J12="","",J12)</f>
        <v>1. 1. 2025</v>
      </c>
      <c r="K132" s="33"/>
      <c r="L132" s="43"/>
      <c r="S132" s="33"/>
      <c r="T132" s="33"/>
      <c r="U132" s="33"/>
      <c r="V132" s="33"/>
      <c r="W132" s="33"/>
      <c r="X132" s="33"/>
      <c r="Y132" s="33"/>
      <c r="Z132" s="33"/>
      <c r="AA132" s="33"/>
      <c r="AB132" s="33"/>
      <c r="AC132" s="33"/>
      <c r="AD132" s="33"/>
      <c r="AE132" s="33"/>
    </row>
    <row r="133" spans="1:65" s="2" customFormat="1" ht="6.95" customHeight="1">
      <c r="A133" s="33"/>
      <c r="B133" s="34"/>
      <c r="C133" s="33"/>
      <c r="D133" s="33"/>
      <c r="E133" s="33"/>
      <c r="F133" s="33"/>
      <c r="G133" s="33"/>
      <c r="H133" s="33"/>
      <c r="I133" s="33"/>
      <c r="J133" s="33"/>
      <c r="K133" s="33"/>
      <c r="L133" s="43"/>
      <c r="S133" s="33"/>
      <c r="T133" s="33"/>
      <c r="U133" s="33"/>
      <c r="V133" s="33"/>
      <c r="W133" s="33"/>
      <c r="X133" s="33"/>
      <c r="Y133" s="33"/>
      <c r="Z133" s="33"/>
      <c r="AA133" s="33"/>
      <c r="AB133" s="33"/>
      <c r="AC133" s="33"/>
      <c r="AD133" s="33"/>
      <c r="AE133" s="33"/>
    </row>
    <row r="134" spans="1:65" s="2" customFormat="1" ht="15.2" customHeight="1">
      <c r="A134" s="33"/>
      <c r="B134" s="34"/>
      <c r="C134" s="28" t="s">
        <v>24</v>
      </c>
      <c r="D134" s="33"/>
      <c r="E134" s="33"/>
      <c r="F134" s="26" t="str">
        <f>E15</f>
        <v>Město Nový Jičín</v>
      </c>
      <c r="G134" s="33"/>
      <c r="H134" s="33"/>
      <c r="I134" s="28" t="s">
        <v>30</v>
      </c>
      <c r="J134" s="31" t="str">
        <f>E21</f>
        <v>KANIA a.s.</v>
      </c>
      <c r="K134" s="33"/>
      <c r="L134" s="43"/>
      <c r="S134" s="33"/>
      <c r="T134" s="33"/>
      <c r="U134" s="33"/>
      <c r="V134" s="33"/>
      <c r="W134" s="33"/>
      <c r="X134" s="33"/>
      <c r="Y134" s="33"/>
      <c r="Z134" s="33"/>
      <c r="AA134" s="33"/>
      <c r="AB134" s="33"/>
      <c r="AC134" s="33"/>
      <c r="AD134" s="33"/>
      <c r="AE134" s="33"/>
    </row>
    <row r="135" spans="1:65" s="2" customFormat="1" ht="15.2" customHeight="1">
      <c r="A135" s="33"/>
      <c r="B135" s="34"/>
      <c r="C135" s="28" t="s">
        <v>28</v>
      </c>
      <c r="D135" s="33"/>
      <c r="E135" s="33"/>
      <c r="F135" s="26" t="str">
        <f>IF(E18="","",E18)</f>
        <v>Vyplň údaj</v>
      </c>
      <c r="G135" s="33"/>
      <c r="H135" s="33"/>
      <c r="I135" s="28" t="s">
        <v>33</v>
      </c>
      <c r="J135" s="31" t="str">
        <f>E24</f>
        <v xml:space="preserve"> </v>
      </c>
      <c r="K135" s="33"/>
      <c r="L135" s="43"/>
      <c r="S135" s="33"/>
      <c r="T135" s="33"/>
      <c r="U135" s="33"/>
      <c r="V135" s="33"/>
      <c r="W135" s="33"/>
      <c r="X135" s="33"/>
      <c r="Y135" s="33"/>
      <c r="Z135" s="33"/>
      <c r="AA135" s="33"/>
      <c r="AB135" s="33"/>
      <c r="AC135" s="33"/>
      <c r="AD135" s="33"/>
      <c r="AE135" s="33"/>
    </row>
    <row r="136" spans="1:65" s="2" customFormat="1" ht="10.35" customHeight="1">
      <c r="A136" s="33"/>
      <c r="B136" s="34"/>
      <c r="C136" s="33"/>
      <c r="D136" s="33"/>
      <c r="E136" s="33"/>
      <c r="F136" s="33"/>
      <c r="G136" s="33"/>
      <c r="H136" s="33"/>
      <c r="I136" s="33"/>
      <c r="J136" s="33"/>
      <c r="K136" s="33"/>
      <c r="L136" s="43"/>
      <c r="S136" s="33"/>
      <c r="T136" s="33"/>
      <c r="U136" s="33"/>
      <c r="V136" s="33"/>
      <c r="W136" s="33"/>
      <c r="X136" s="33"/>
      <c r="Y136" s="33"/>
      <c r="Z136" s="33"/>
      <c r="AA136" s="33"/>
      <c r="AB136" s="33"/>
      <c r="AC136" s="33"/>
      <c r="AD136" s="33"/>
      <c r="AE136" s="33"/>
    </row>
    <row r="137" spans="1:65" s="11" customFormat="1" ht="29.25" customHeight="1">
      <c r="A137" s="126"/>
      <c r="B137" s="127"/>
      <c r="C137" s="128" t="s">
        <v>171</v>
      </c>
      <c r="D137" s="129" t="s">
        <v>61</v>
      </c>
      <c r="E137" s="129" t="s">
        <v>57</v>
      </c>
      <c r="F137" s="129" t="s">
        <v>58</v>
      </c>
      <c r="G137" s="129" t="s">
        <v>172</v>
      </c>
      <c r="H137" s="129" t="s">
        <v>173</v>
      </c>
      <c r="I137" s="129" t="s">
        <v>174</v>
      </c>
      <c r="J137" s="129" t="s">
        <v>145</v>
      </c>
      <c r="K137" s="130" t="s">
        <v>175</v>
      </c>
      <c r="L137" s="131"/>
      <c r="M137" s="63" t="s">
        <v>1</v>
      </c>
      <c r="N137" s="64" t="s">
        <v>40</v>
      </c>
      <c r="O137" s="64" t="s">
        <v>176</v>
      </c>
      <c r="P137" s="64" t="s">
        <v>177</v>
      </c>
      <c r="Q137" s="64" t="s">
        <v>178</v>
      </c>
      <c r="R137" s="64" t="s">
        <v>179</v>
      </c>
      <c r="S137" s="64" t="s">
        <v>180</v>
      </c>
      <c r="T137" s="65" t="s">
        <v>181</v>
      </c>
      <c r="U137" s="126"/>
      <c r="V137" s="126"/>
      <c r="W137" s="126"/>
      <c r="X137" s="126"/>
      <c r="Y137" s="126"/>
      <c r="Z137" s="126"/>
      <c r="AA137" s="126"/>
      <c r="AB137" s="126"/>
      <c r="AC137" s="126"/>
      <c r="AD137" s="126"/>
      <c r="AE137" s="126"/>
    </row>
    <row r="138" spans="1:65" s="2" customFormat="1" ht="22.9" customHeight="1">
      <c r="A138" s="33"/>
      <c r="B138" s="34"/>
      <c r="C138" s="70" t="s">
        <v>182</v>
      </c>
      <c r="D138" s="33"/>
      <c r="E138" s="33"/>
      <c r="F138" s="33"/>
      <c r="G138" s="33"/>
      <c r="H138" s="33"/>
      <c r="I138" s="33"/>
      <c r="J138" s="132">
        <f>BK138</f>
        <v>0</v>
      </c>
      <c r="K138" s="33"/>
      <c r="L138" s="34"/>
      <c r="M138" s="66"/>
      <c r="N138" s="57"/>
      <c r="O138" s="67"/>
      <c r="P138" s="133">
        <f>P139+P501+P753</f>
        <v>0</v>
      </c>
      <c r="Q138" s="67"/>
      <c r="R138" s="133">
        <f>R139+R501+R753</f>
        <v>260.03514042</v>
      </c>
      <c r="S138" s="67"/>
      <c r="T138" s="134">
        <f>T139+T501+T753</f>
        <v>430.486087</v>
      </c>
      <c r="U138" s="33"/>
      <c r="V138" s="33"/>
      <c r="W138" s="33"/>
      <c r="X138" s="33"/>
      <c r="Y138" s="33"/>
      <c r="Z138" s="33"/>
      <c r="AA138" s="33"/>
      <c r="AB138" s="33"/>
      <c r="AC138" s="33"/>
      <c r="AD138" s="33"/>
      <c r="AE138" s="33"/>
      <c r="AT138" s="18" t="s">
        <v>75</v>
      </c>
      <c r="AU138" s="18" t="s">
        <v>147</v>
      </c>
      <c r="BK138" s="135">
        <f>BK139+BK501+BK753</f>
        <v>0</v>
      </c>
    </row>
    <row r="139" spans="1:65" s="12" customFormat="1" ht="25.9" customHeight="1">
      <c r="B139" s="136"/>
      <c r="D139" s="137" t="s">
        <v>75</v>
      </c>
      <c r="E139" s="138" t="s">
        <v>183</v>
      </c>
      <c r="F139" s="138" t="s">
        <v>184</v>
      </c>
      <c r="I139" s="139"/>
      <c r="J139" s="140">
        <f>BK139</f>
        <v>0</v>
      </c>
      <c r="L139" s="136"/>
      <c r="M139" s="141"/>
      <c r="N139" s="142"/>
      <c r="O139" s="142"/>
      <c r="P139" s="143">
        <f>P140+P158+P172+P213+P335+P485+P498</f>
        <v>0</v>
      </c>
      <c r="Q139" s="142"/>
      <c r="R139" s="143">
        <f>R140+R158+R172+R213+R335+R485+R498</f>
        <v>233.78816590000002</v>
      </c>
      <c r="S139" s="142"/>
      <c r="T139" s="144">
        <f>T140+T158+T172+T213+T335+T485+T498</f>
        <v>429.580287</v>
      </c>
      <c r="AR139" s="137" t="s">
        <v>84</v>
      </c>
      <c r="AT139" s="145" t="s">
        <v>75</v>
      </c>
      <c r="AU139" s="145" t="s">
        <v>76</v>
      </c>
      <c r="AY139" s="137" t="s">
        <v>185</v>
      </c>
      <c r="BK139" s="146">
        <f>BK140+BK158+BK172+BK213+BK335+BK485+BK498</f>
        <v>0</v>
      </c>
    </row>
    <row r="140" spans="1:65" s="12" customFormat="1" ht="22.9" customHeight="1">
      <c r="B140" s="136"/>
      <c r="D140" s="137" t="s">
        <v>75</v>
      </c>
      <c r="E140" s="147" t="s">
        <v>84</v>
      </c>
      <c r="F140" s="147" t="s">
        <v>186</v>
      </c>
      <c r="I140" s="139"/>
      <c r="J140" s="148">
        <f>BK140</f>
        <v>0</v>
      </c>
      <c r="L140" s="136"/>
      <c r="M140" s="141"/>
      <c r="N140" s="142"/>
      <c r="O140" s="142"/>
      <c r="P140" s="143">
        <f>SUM(P141:P157)</f>
        <v>0</v>
      </c>
      <c r="Q140" s="142"/>
      <c r="R140" s="143">
        <f>SUM(R141:R157)</f>
        <v>0</v>
      </c>
      <c r="S140" s="142"/>
      <c r="T140" s="144">
        <f>SUM(T141:T157)</f>
        <v>0</v>
      </c>
      <c r="AR140" s="137" t="s">
        <v>84</v>
      </c>
      <c r="AT140" s="145" t="s">
        <v>75</v>
      </c>
      <c r="AU140" s="145" t="s">
        <v>84</v>
      </c>
      <c r="AY140" s="137" t="s">
        <v>185</v>
      </c>
      <c r="BK140" s="146">
        <f>SUM(BK141:BK157)</f>
        <v>0</v>
      </c>
    </row>
    <row r="141" spans="1:65" s="2" customFormat="1" ht="16.5" customHeight="1">
      <c r="A141" s="33"/>
      <c r="B141" s="149"/>
      <c r="C141" s="150" t="s">
        <v>84</v>
      </c>
      <c r="D141" s="150" t="s">
        <v>187</v>
      </c>
      <c r="E141" s="151" t="s">
        <v>188</v>
      </c>
      <c r="F141" s="152" t="s">
        <v>189</v>
      </c>
      <c r="G141" s="153" t="s">
        <v>190</v>
      </c>
      <c r="H141" s="154">
        <v>0.46800000000000003</v>
      </c>
      <c r="I141" s="155"/>
      <c r="J141" s="156">
        <f>ROUND(I141*H141,2)</f>
        <v>0</v>
      </c>
      <c r="K141" s="152" t="s">
        <v>191</v>
      </c>
      <c r="L141" s="34"/>
      <c r="M141" s="157" t="s">
        <v>1</v>
      </c>
      <c r="N141" s="158" t="s">
        <v>41</v>
      </c>
      <c r="O141" s="59"/>
      <c r="P141" s="159">
        <f>O141*H141</f>
        <v>0</v>
      </c>
      <c r="Q141" s="159">
        <v>0</v>
      </c>
      <c r="R141" s="159">
        <f>Q141*H141</f>
        <v>0</v>
      </c>
      <c r="S141" s="159">
        <v>0</v>
      </c>
      <c r="T141" s="160">
        <f>S141*H141</f>
        <v>0</v>
      </c>
      <c r="U141" s="33"/>
      <c r="V141" s="33"/>
      <c r="W141" s="33"/>
      <c r="X141" s="33"/>
      <c r="Y141" s="33"/>
      <c r="Z141" s="33"/>
      <c r="AA141" s="33"/>
      <c r="AB141" s="33"/>
      <c r="AC141" s="33"/>
      <c r="AD141" s="33"/>
      <c r="AE141" s="33"/>
      <c r="AR141" s="161" t="s">
        <v>113</v>
      </c>
      <c r="AT141" s="161" t="s">
        <v>187</v>
      </c>
      <c r="AU141" s="161" t="s">
        <v>86</v>
      </c>
      <c r="AY141" s="18" t="s">
        <v>185</v>
      </c>
      <c r="BE141" s="162">
        <f>IF(N141="základní",J141,0)</f>
        <v>0</v>
      </c>
      <c r="BF141" s="162">
        <f>IF(N141="snížená",J141,0)</f>
        <v>0</v>
      </c>
      <c r="BG141" s="162">
        <f>IF(N141="zákl. přenesená",J141,0)</f>
        <v>0</v>
      </c>
      <c r="BH141" s="162">
        <f>IF(N141="sníž. přenesená",J141,0)</f>
        <v>0</v>
      </c>
      <c r="BI141" s="162">
        <f>IF(N141="nulová",J141,0)</f>
        <v>0</v>
      </c>
      <c r="BJ141" s="18" t="s">
        <v>84</v>
      </c>
      <c r="BK141" s="162">
        <f>ROUND(I141*H141,2)</f>
        <v>0</v>
      </c>
      <c r="BL141" s="18" t="s">
        <v>113</v>
      </c>
      <c r="BM141" s="161" t="s">
        <v>192</v>
      </c>
    </row>
    <row r="142" spans="1:65" s="2" customFormat="1">
      <c r="A142" s="33"/>
      <c r="B142" s="34"/>
      <c r="C142" s="33"/>
      <c r="D142" s="163" t="s">
        <v>193</v>
      </c>
      <c r="E142" s="33"/>
      <c r="F142" s="164" t="s">
        <v>194</v>
      </c>
      <c r="G142" s="33"/>
      <c r="H142" s="33"/>
      <c r="I142" s="165"/>
      <c r="J142" s="33"/>
      <c r="K142" s="33"/>
      <c r="L142" s="34"/>
      <c r="M142" s="166"/>
      <c r="N142" s="167"/>
      <c r="O142" s="59"/>
      <c r="P142" s="59"/>
      <c r="Q142" s="59"/>
      <c r="R142" s="59"/>
      <c r="S142" s="59"/>
      <c r="T142" s="60"/>
      <c r="U142" s="33"/>
      <c r="V142" s="33"/>
      <c r="W142" s="33"/>
      <c r="X142" s="33"/>
      <c r="Y142" s="33"/>
      <c r="Z142" s="33"/>
      <c r="AA142" s="33"/>
      <c r="AB142" s="33"/>
      <c r="AC142" s="33"/>
      <c r="AD142" s="33"/>
      <c r="AE142" s="33"/>
      <c r="AT142" s="18" t="s">
        <v>193</v>
      </c>
      <c r="AU142" s="18" t="s">
        <v>86</v>
      </c>
    </row>
    <row r="143" spans="1:65" s="13" customFormat="1">
      <c r="B143" s="168"/>
      <c r="D143" s="169" t="s">
        <v>195</v>
      </c>
      <c r="E143" s="170" t="s">
        <v>1</v>
      </c>
      <c r="F143" s="171" t="s">
        <v>196</v>
      </c>
      <c r="H143" s="172">
        <v>0.46800000000000003</v>
      </c>
      <c r="I143" s="173"/>
      <c r="L143" s="168"/>
      <c r="M143" s="174"/>
      <c r="N143" s="175"/>
      <c r="O143" s="175"/>
      <c r="P143" s="175"/>
      <c r="Q143" s="175"/>
      <c r="R143" s="175"/>
      <c r="S143" s="175"/>
      <c r="T143" s="176"/>
      <c r="AT143" s="170" t="s">
        <v>195</v>
      </c>
      <c r="AU143" s="170" t="s">
        <v>86</v>
      </c>
      <c r="AV143" s="13" t="s">
        <v>86</v>
      </c>
      <c r="AW143" s="13" t="s">
        <v>32</v>
      </c>
      <c r="AX143" s="13" t="s">
        <v>84</v>
      </c>
      <c r="AY143" s="170" t="s">
        <v>185</v>
      </c>
    </row>
    <row r="144" spans="1:65" s="2" customFormat="1" ht="21.75" customHeight="1">
      <c r="A144" s="33"/>
      <c r="B144" s="149"/>
      <c r="C144" s="150" t="s">
        <v>86</v>
      </c>
      <c r="D144" s="150" t="s">
        <v>187</v>
      </c>
      <c r="E144" s="151" t="s">
        <v>197</v>
      </c>
      <c r="F144" s="152" t="s">
        <v>198</v>
      </c>
      <c r="G144" s="153" t="s">
        <v>190</v>
      </c>
      <c r="H144" s="154">
        <v>0.46800000000000003</v>
      </c>
      <c r="I144" s="155"/>
      <c r="J144" s="156">
        <f>ROUND(I144*H144,2)</f>
        <v>0</v>
      </c>
      <c r="K144" s="152" t="s">
        <v>191</v>
      </c>
      <c r="L144" s="34"/>
      <c r="M144" s="157" t="s">
        <v>1</v>
      </c>
      <c r="N144" s="158" t="s">
        <v>41</v>
      </c>
      <c r="O144" s="59"/>
      <c r="P144" s="159">
        <f>O144*H144</f>
        <v>0</v>
      </c>
      <c r="Q144" s="159">
        <v>0</v>
      </c>
      <c r="R144" s="159">
        <f>Q144*H144</f>
        <v>0</v>
      </c>
      <c r="S144" s="159">
        <v>0</v>
      </c>
      <c r="T144" s="160">
        <f>S144*H144</f>
        <v>0</v>
      </c>
      <c r="U144" s="33"/>
      <c r="V144" s="33"/>
      <c r="W144" s="33"/>
      <c r="X144" s="33"/>
      <c r="Y144" s="33"/>
      <c r="Z144" s="33"/>
      <c r="AA144" s="33"/>
      <c r="AB144" s="33"/>
      <c r="AC144" s="33"/>
      <c r="AD144" s="33"/>
      <c r="AE144" s="33"/>
      <c r="AR144" s="161" t="s">
        <v>113</v>
      </c>
      <c r="AT144" s="161" t="s">
        <v>187</v>
      </c>
      <c r="AU144" s="161" t="s">
        <v>86</v>
      </c>
      <c r="AY144" s="18" t="s">
        <v>185</v>
      </c>
      <c r="BE144" s="162">
        <f>IF(N144="základní",J144,0)</f>
        <v>0</v>
      </c>
      <c r="BF144" s="162">
        <f>IF(N144="snížená",J144,0)</f>
        <v>0</v>
      </c>
      <c r="BG144" s="162">
        <f>IF(N144="zákl. přenesená",J144,0)</f>
        <v>0</v>
      </c>
      <c r="BH144" s="162">
        <f>IF(N144="sníž. přenesená",J144,0)</f>
        <v>0</v>
      </c>
      <c r="BI144" s="162">
        <f>IF(N144="nulová",J144,0)</f>
        <v>0</v>
      </c>
      <c r="BJ144" s="18" t="s">
        <v>84</v>
      </c>
      <c r="BK144" s="162">
        <f>ROUND(I144*H144,2)</f>
        <v>0</v>
      </c>
      <c r="BL144" s="18" t="s">
        <v>113</v>
      </c>
      <c r="BM144" s="161" t="s">
        <v>199</v>
      </c>
    </row>
    <row r="145" spans="1:65" s="2" customFormat="1">
      <c r="A145" s="33"/>
      <c r="B145" s="34"/>
      <c r="C145" s="33"/>
      <c r="D145" s="163" t="s">
        <v>193</v>
      </c>
      <c r="E145" s="33"/>
      <c r="F145" s="164" t="s">
        <v>200</v>
      </c>
      <c r="G145" s="33"/>
      <c r="H145" s="33"/>
      <c r="I145" s="165"/>
      <c r="J145" s="33"/>
      <c r="K145" s="33"/>
      <c r="L145" s="34"/>
      <c r="M145" s="166"/>
      <c r="N145" s="167"/>
      <c r="O145" s="59"/>
      <c r="P145" s="59"/>
      <c r="Q145" s="59"/>
      <c r="R145" s="59"/>
      <c r="S145" s="59"/>
      <c r="T145" s="60"/>
      <c r="U145" s="33"/>
      <c r="V145" s="33"/>
      <c r="W145" s="33"/>
      <c r="X145" s="33"/>
      <c r="Y145" s="33"/>
      <c r="Z145" s="33"/>
      <c r="AA145" s="33"/>
      <c r="AB145" s="33"/>
      <c r="AC145" s="33"/>
      <c r="AD145" s="33"/>
      <c r="AE145" s="33"/>
      <c r="AT145" s="18" t="s">
        <v>193</v>
      </c>
      <c r="AU145" s="18" t="s">
        <v>86</v>
      </c>
    </row>
    <row r="146" spans="1:65" s="2" customFormat="1" ht="24.2" customHeight="1">
      <c r="A146" s="33"/>
      <c r="B146" s="149"/>
      <c r="C146" s="150" t="s">
        <v>107</v>
      </c>
      <c r="D146" s="150" t="s">
        <v>187</v>
      </c>
      <c r="E146" s="151" t="s">
        <v>201</v>
      </c>
      <c r="F146" s="152" t="s">
        <v>202</v>
      </c>
      <c r="G146" s="153" t="s">
        <v>190</v>
      </c>
      <c r="H146" s="154">
        <v>0.46800000000000003</v>
      </c>
      <c r="I146" s="155"/>
      <c r="J146" s="156">
        <f>ROUND(I146*H146,2)</f>
        <v>0</v>
      </c>
      <c r="K146" s="152" t="s">
        <v>191</v>
      </c>
      <c r="L146" s="34"/>
      <c r="M146" s="157" t="s">
        <v>1</v>
      </c>
      <c r="N146" s="158" t="s">
        <v>41</v>
      </c>
      <c r="O146" s="59"/>
      <c r="P146" s="159">
        <f>O146*H146</f>
        <v>0</v>
      </c>
      <c r="Q146" s="159">
        <v>0</v>
      </c>
      <c r="R146" s="159">
        <f>Q146*H146</f>
        <v>0</v>
      </c>
      <c r="S146" s="159">
        <v>0</v>
      </c>
      <c r="T146" s="160">
        <f>S146*H146</f>
        <v>0</v>
      </c>
      <c r="U146" s="33"/>
      <c r="V146" s="33"/>
      <c r="W146" s="33"/>
      <c r="X146" s="33"/>
      <c r="Y146" s="33"/>
      <c r="Z146" s="33"/>
      <c r="AA146" s="33"/>
      <c r="AB146" s="33"/>
      <c r="AC146" s="33"/>
      <c r="AD146" s="33"/>
      <c r="AE146" s="33"/>
      <c r="AR146" s="161" t="s">
        <v>113</v>
      </c>
      <c r="AT146" s="161" t="s">
        <v>187</v>
      </c>
      <c r="AU146" s="161" t="s">
        <v>86</v>
      </c>
      <c r="AY146" s="18" t="s">
        <v>185</v>
      </c>
      <c r="BE146" s="162">
        <f>IF(N146="základní",J146,0)</f>
        <v>0</v>
      </c>
      <c r="BF146" s="162">
        <f>IF(N146="snížená",J146,0)</f>
        <v>0</v>
      </c>
      <c r="BG146" s="162">
        <f>IF(N146="zákl. přenesená",J146,0)</f>
        <v>0</v>
      </c>
      <c r="BH146" s="162">
        <f>IF(N146="sníž. přenesená",J146,0)</f>
        <v>0</v>
      </c>
      <c r="BI146" s="162">
        <f>IF(N146="nulová",J146,0)</f>
        <v>0</v>
      </c>
      <c r="BJ146" s="18" t="s">
        <v>84</v>
      </c>
      <c r="BK146" s="162">
        <f>ROUND(I146*H146,2)</f>
        <v>0</v>
      </c>
      <c r="BL146" s="18" t="s">
        <v>113</v>
      </c>
      <c r="BM146" s="161" t="s">
        <v>203</v>
      </c>
    </row>
    <row r="147" spans="1:65" s="2" customFormat="1">
      <c r="A147" s="33"/>
      <c r="B147" s="34"/>
      <c r="C147" s="33"/>
      <c r="D147" s="163" t="s">
        <v>193</v>
      </c>
      <c r="E147" s="33"/>
      <c r="F147" s="164" t="s">
        <v>204</v>
      </c>
      <c r="G147" s="33"/>
      <c r="H147" s="33"/>
      <c r="I147" s="165"/>
      <c r="J147" s="33"/>
      <c r="K147" s="33"/>
      <c r="L147" s="34"/>
      <c r="M147" s="166"/>
      <c r="N147" s="167"/>
      <c r="O147" s="59"/>
      <c r="P147" s="59"/>
      <c r="Q147" s="59"/>
      <c r="R147" s="59"/>
      <c r="S147" s="59"/>
      <c r="T147" s="60"/>
      <c r="U147" s="33"/>
      <c r="V147" s="33"/>
      <c r="W147" s="33"/>
      <c r="X147" s="33"/>
      <c r="Y147" s="33"/>
      <c r="Z147" s="33"/>
      <c r="AA147" s="33"/>
      <c r="AB147" s="33"/>
      <c r="AC147" s="33"/>
      <c r="AD147" s="33"/>
      <c r="AE147" s="33"/>
      <c r="AT147" s="18" t="s">
        <v>193</v>
      </c>
      <c r="AU147" s="18" t="s">
        <v>86</v>
      </c>
    </row>
    <row r="148" spans="1:65" s="2" customFormat="1" ht="21.75" customHeight="1">
      <c r="A148" s="33"/>
      <c r="B148" s="149"/>
      <c r="C148" s="150" t="s">
        <v>113</v>
      </c>
      <c r="D148" s="150" t="s">
        <v>187</v>
      </c>
      <c r="E148" s="151" t="s">
        <v>205</v>
      </c>
      <c r="F148" s="152" t="s">
        <v>206</v>
      </c>
      <c r="G148" s="153" t="s">
        <v>190</v>
      </c>
      <c r="H148" s="154">
        <v>0.46800000000000003</v>
      </c>
      <c r="I148" s="155"/>
      <c r="J148" s="156">
        <f>ROUND(I148*H148,2)</f>
        <v>0</v>
      </c>
      <c r="K148" s="152" t="s">
        <v>191</v>
      </c>
      <c r="L148" s="34"/>
      <c r="M148" s="157" t="s">
        <v>1</v>
      </c>
      <c r="N148" s="158" t="s">
        <v>41</v>
      </c>
      <c r="O148" s="59"/>
      <c r="P148" s="159">
        <f>O148*H148</f>
        <v>0</v>
      </c>
      <c r="Q148" s="159">
        <v>0</v>
      </c>
      <c r="R148" s="159">
        <f>Q148*H148</f>
        <v>0</v>
      </c>
      <c r="S148" s="159">
        <v>0</v>
      </c>
      <c r="T148" s="160">
        <f>S148*H148</f>
        <v>0</v>
      </c>
      <c r="U148" s="33"/>
      <c r="V148" s="33"/>
      <c r="W148" s="33"/>
      <c r="X148" s="33"/>
      <c r="Y148" s="33"/>
      <c r="Z148" s="33"/>
      <c r="AA148" s="33"/>
      <c r="AB148" s="33"/>
      <c r="AC148" s="33"/>
      <c r="AD148" s="33"/>
      <c r="AE148" s="33"/>
      <c r="AR148" s="161" t="s">
        <v>113</v>
      </c>
      <c r="AT148" s="161" t="s">
        <v>187</v>
      </c>
      <c r="AU148" s="161" t="s">
        <v>86</v>
      </c>
      <c r="AY148" s="18" t="s">
        <v>185</v>
      </c>
      <c r="BE148" s="162">
        <f>IF(N148="základní",J148,0)</f>
        <v>0</v>
      </c>
      <c r="BF148" s="162">
        <f>IF(N148="snížená",J148,0)</f>
        <v>0</v>
      </c>
      <c r="BG148" s="162">
        <f>IF(N148="zákl. přenesená",J148,0)</f>
        <v>0</v>
      </c>
      <c r="BH148" s="162">
        <f>IF(N148="sníž. přenesená",J148,0)</f>
        <v>0</v>
      </c>
      <c r="BI148" s="162">
        <f>IF(N148="nulová",J148,0)</f>
        <v>0</v>
      </c>
      <c r="BJ148" s="18" t="s">
        <v>84</v>
      </c>
      <c r="BK148" s="162">
        <f>ROUND(I148*H148,2)</f>
        <v>0</v>
      </c>
      <c r="BL148" s="18" t="s">
        <v>113</v>
      </c>
      <c r="BM148" s="161" t="s">
        <v>207</v>
      </c>
    </row>
    <row r="149" spans="1:65" s="2" customFormat="1">
      <c r="A149" s="33"/>
      <c r="B149" s="34"/>
      <c r="C149" s="33"/>
      <c r="D149" s="163" t="s">
        <v>193</v>
      </c>
      <c r="E149" s="33"/>
      <c r="F149" s="164" t="s">
        <v>208</v>
      </c>
      <c r="G149" s="33"/>
      <c r="H149" s="33"/>
      <c r="I149" s="165"/>
      <c r="J149" s="33"/>
      <c r="K149" s="33"/>
      <c r="L149" s="34"/>
      <c r="M149" s="166"/>
      <c r="N149" s="167"/>
      <c r="O149" s="59"/>
      <c r="P149" s="59"/>
      <c r="Q149" s="59"/>
      <c r="R149" s="59"/>
      <c r="S149" s="59"/>
      <c r="T149" s="60"/>
      <c r="U149" s="33"/>
      <c r="V149" s="33"/>
      <c r="W149" s="33"/>
      <c r="X149" s="33"/>
      <c r="Y149" s="33"/>
      <c r="Z149" s="33"/>
      <c r="AA149" s="33"/>
      <c r="AB149" s="33"/>
      <c r="AC149" s="33"/>
      <c r="AD149" s="33"/>
      <c r="AE149" s="33"/>
      <c r="AT149" s="18" t="s">
        <v>193</v>
      </c>
      <c r="AU149" s="18" t="s">
        <v>86</v>
      </c>
    </row>
    <row r="150" spans="1:65" s="2" customFormat="1" ht="24.2" customHeight="1">
      <c r="A150" s="33"/>
      <c r="B150" s="149"/>
      <c r="C150" s="150" t="s">
        <v>116</v>
      </c>
      <c r="D150" s="150" t="s">
        <v>187</v>
      </c>
      <c r="E150" s="151" t="s">
        <v>209</v>
      </c>
      <c r="F150" s="152" t="s">
        <v>210</v>
      </c>
      <c r="G150" s="153" t="s">
        <v>190</v>
      </c>
      <c r="H150" s="154">
        <v>4.68</v>
      </c>
      <c r="I150" s="155"/>
      <c r="J150" s="156">
        <f>ROUND(I150*H150,2)</f>
        <v>0</v>
      </c>
      <c r="K150" s="152" t="s">
        <v>191</v>
      </c>
      <c r="L150" s="34"/>
      <c r="M150" s="157" t="s">
        <v>1</v>
      </c>
      <c r="N150" s="158" t="s">
        <v>41</v>
      </c>
      <c r="O150" s="59"/>
      <c r="P150" s="159">
        <f>O150*H150</f>
        <v>0</v>
      </c>
      <c r="Q150" s="159">
        <v>0</v>
      </c>
      <c r="R150" s="159">
        <f>Q150*H150</f>
        <v>0</v>
      </c>
      <c r="S150" s="159">
        <v>0</v>
      </c>
      <c r="T150" s="160">
        <f>S150*H150</f>
        <v>0</v>
      </c>
      <c r="U150" s="33"/>
      <c r="V150" s="33"/>
      <c r="W150" s="33"/>
      <c r="X150" s="33"/>
      <c r="Y150" s="33"/>
      <c r="Z150" s="33"/>
      <c r="AA150" s="33"/>
      <c r="AB150" s="33"/>
      <c r="AC150" s="33"/>
      <c r="AD150" s="33"/>
      <c r="AE150" s="33"/>
      <c r="AR150" s="161" t="s">
        <v>113</v>
      </c>
      <c r="AT150" s="161" t="s">
        <v>187</v>
      </c>
      <c r="AU150" s="161" t="s">
        <v>86</v>
      </c>
      <c r="AY150" s="18" t="s">
        <v>185</v>
      </c>
      <c r="BE150" s="162">
        <f>IF(N150="základní",J150,0)</f>
        <v>0</v>
      </c>
      <c r="BF150" s="162">
        <f>IF(N150="snížená",J150,0)</f>
        <v>0</v>
      </c>
      <c r="BG150" s="162">
        <f>IF(N150="zákl. přenesená",J150,0)</f>
        <v>0</v>
      </c>
      <c r="BH150" s="162">
        <f>IF(N150="sníž. přenesená",J150,0)</f>
        <v>0</v>
      </c>
      <c r="BI150" s="162">
        <f>IF(N150="nulová",J150,0)</f>
        <v>0</v>
      </c>
      <c r="BJ150" s="18" t="s">
        <v>84</v>
      </c>
      <c r="BK150" s="162">
        <f>ROUND(I150*H150,2)</f>
        <v>0</v>
      </c>
      <c r="BL150" s="18" t="s">
        <v>113</v>
      </c>
      <c r="BM150" s="161" t="s">
        <v>211</v>
      </c>
    </row>
    <row r="151" spans="1:65" s="2" customFormat="1">
      <c r="A151" s="33"/>
      <c r="B151" s="34"/>
      <c r="C151" s="33"/>
      <c r="D151" s="163" t="s">
        <v>193</v>
      </c>
      <c r="E151" s="33"/>
      <c r="F151" s="164" t="s">
        <v>212</v>
      </c>
      <c r="G151" s="33"/>
      <c r="H151" s="33"/>
      <c r="I151" s="165"/>
      <c r="J151" s="33"/>
      <c r="K151" s="33"/>
      <c r="L151" s="34"/>
      <c r="M151" s="166"/>
      <c r="N151" s="167"/>
      <c r="O151" s="59"/>
      <c r="P151" s="59"/>
      <c r="Q151" s="59"/>
      <c r="R151" s="59"/>
      <c r="S151" s="59"/>
      <c r="T151" s="60"/>
      <c r="U151" s="33"/>
      <c r="V151" s="33"/>
      <c r="W151" s="33"/>
      <c r="X151" s="33"/>
      <c r="Y151" s="33"/>
      <c r="Z151" s="33"/>
      <c r="AA151" s="33"/>
      <c r="AB151" s="33"/>
      <c r="AC151" s="33"/>
      <c r="AD151" s="33"/>
      <c r="AE151" s="33"/>
      <c r="AT151" s="18" t="s">
        <v>193</v>
      </c>
      <c r="AU151" s="18" t="s">
        <v>86</v>
      </c>
    </row>
    <row r="152" spans="1:65" s="13" customFormat="1">
      <c r="B152" s="168"/>
      <c r="D152" s="169" t="s">
        <v>195</v>
      </c>
      <c r="F152" s="171" t="s">
        <v>213</v>
      </c>
      <c r="H152" s="172">
        <v>4.68</v>
      </c>
      <c r="I152" s="173"/>
      <c r="L152" s="168"/>
      <c r="M152" s="174"/>
      <c r="N152" s="175"/>
      <c r="O152" s="175"/>
      <c r="P152" s="175"/>
      <c r="Q152" s="175"/>
      <c r="R152" s="175"/>
      <c r="S152" s="175"/>
      <c r="T152" s="176"/>
      <c r="AT152" s="170" t="s">
        <v>195</v>
      </c>
      <c r="AU152" s="170" t="s">
        <v>86</v>
      </c>
      <c r="AV152" s="13" t="s">
        <v>86</v>
      </c>
      <c r="AW152" s="13" t="s">
        <v>3</v>
      </c>
      <c r="AX152" s="13" t="s">
        <v>84</v>
      </c>
      <c r="AY152" s="170" t="s">
        <v>185</v>
      </c>
    </row>
    <row r="153" spans="1:65" s="2" customFormat="1" ht="16.5" customHeight="1">
      <c r="A153" s="33"/>
      <c r="B153" s="149"/>
      <c r="C153" s="150" t="s">
        <v>214</v>
      </c>
      <c r="D153" s="150" t="s">
        <v>187</v>
      </c>
      <c r="E153" s="151" t="s">
        <v>215</v>
      </c>
      <c r="F153" s="152" t="s">
        <v>216</v>
      </c>
      <c r="G153" s="153" t="s">
        <v>217</v>
      </c>
      <c r="H153" s="154">
        <v>0.93600000000000005</v>
      </c>
      <c r="I153" s="155"/>
      <c r="J153" s="156">
        <f>ROUND(I153*H153,2)</f>
        <v>0</v>
      </c>
      <c r="K153" s="152" t="s">
        <v>191</v>
      </c>
      <c r="L153" s="34"/>
      <c r="M153" s="157" t="s">
        <v>1</v>
      </c>
      <c r="N153" s="158" t="s">
        <v>41</v>
      </c>
      <c r="O153" s="59"/>
      <c r="P153" s="159">
        <f>O153*H153</f>
        <v>0</v>
      </c>
      <c r="Q153" s="159">
        <v>0</v>
      </c>
      <c r="R153" s="159">
        <f>Q153*H153</f>
        <v>0</v>
      </c>
      <c r="S153" s="159">
        <v>0</v>
      </c>
      <c r="T153" s="160">
        <f>S153*H153</f>
        <v>0</v>
      </c>
      <c r="U153" s="33"/>
      <c r="V153" s="33"/>
      <c r="W153" s="33"/>
      <c r="X153" s="33"/>
      <c r="Y153" s="33"/>
      <c r="Z153" s="33"/>
      <c r="AA153" s="33"/>
      <c r="AB153" s="33"/>
      <c r="AC153" s="33"/>
      <c r="AD153" s="33"/>
      <c r="AE153" s="33"/>
      <c r="AR153" s="161" t="s">
        <v>113</v>
      </c>
      <c r="AT153" s="161" t="s">
        <v>187</v>
      </c>
      <c r="AU153" s="161" t="s">
        <v>86</v>
      </c>
      <c r="AY153" s="18" t="s">
        <v>185</v>
      </c>
      <c r="BE153" s="162">
        <f>IF(N153="základní",J153,0)</f>
        <v>0</v>
      </c>
      <c r="BF153" s="162">
        <f>IF(N153="snížená",J153,0)</f>
        <v>0</v>
      </c>
      <c r="BG153" s="162">
        <f>IF(N153="zákl. přenesená",J153,0)</f>
        <v>0</v>
      </c>
      <c r="BH153" s="162">
        <f>IF(N153="sníž. přenesená",J153,0)</f>
        <v>0</v>
      </c>
      <c r="BI153" s="162">
        <f>IF(N153="nulová",J153,0)</f>
        <v>0</v>
      </c>
      <c r="BJ153" s="18" t="s">
        <v>84</v>
      </c>
      <c r="BK153" s="162">
        <f>ROUND(I153*H153,2)</f>
        <v>0</v>
      </c>
      <c r="BL153" s="18" t="s">
        <v>113</v>
      </c>
      <c r="BM153" s="161" t="s">
        <v>218</v>
      </c>
    </row>
    <row r="154" spans="1:65" s="2" customFormat="1">
      <c r="A154" s="33"/>
      <c r="B154" s="34"/>
      <c r="C154" s="33"/>
      <c r="D154" s="163" t="s">
        <v>193</v>
      </c>
      <c r="E154" s="33"/>
      <c r="F154" s="164" t="s">
        <v>219</v>
      </c>
      <c r="G154" s="33"/>
      <c r="H154" s="33"/>
      <c r="I154" s="165"/>
      <c r="J154" s="33"/>
      <c r="K154" s="33"/>
      <c r="L154" s="34"/>
      <c r="M154" s="166"/>
      <c r="N154" s="167"/>
      <c r="O154" s="59"/>
      <c r="P154" s="59"/>
      <c r="Q154" s="59"/>
      <c r="R154" s="59"/>
      <c r="S154" s="59"/>
      <c r="T154" s="60"/>
      <c r="U154" s="33"/>
      <c r="V154" s="33"/>
      <c r="W154" s="33"/>
      <c r="X154" s="33"/>
      <c r="Y154" s="33"/>
      <c r="Z154" s="33"/>
      <c r="AA154" s="33"/>
      <c r="AB154" s="33"/>
      <c r="AC154" s="33"/>
      <c r="AD154" s="33"/>
      <c r="AE154" s="33"/>
      <c r="AT154" s="18" t="s">
        <v>193</v>
      </c>
      <c r="AU154" s="18" t="s">
        <v>86</v>
      </c>
    </row>
    <row r="155" spans="1:65" s="13" customFormat="1">
      <c r="B155" s="168"/>
      <c r="D155" s="169" t="s">
        <v>195</v>
      </c>
      <c r="F155" s="171" t="s">
        <v>220</v>
      </c>
      <c r="H155" s="172">
        <v>0.93600000000000005</v>
      </c>
      <c r="I155" s="173"/>
      <c r="L155" s="168"/>
      <c r="M155" s="174"/>
      <c r="N155" s="175"/>
      <c r="O155" s="175"/>
      <c r="P155" s="175"/>
      <c r="Q155" s="175"/>
      <c r="R155" s="175"/>
      <c r="S155" s="175"/>
      <c r="T155" s="176"/>
      <c r="AT155" s="170" t="s">
        <v>195</v>
      </c>
      <c r="AU155" s="170" t="s">
        <v>86</v>
      </c>
      <c r="AV155" s="13" t="s">
        <v>86</v>
      </c>
      <c r="AW155" s="13" t="s">
        <v>3</v>
      </c>
      <c r="AX155" s="13" t="s">
        <v>84</v>
      </c>
      <c r="AY155" s="170" t="s">
        <v>185</v>
      </c>
    </row>
    <row r="156" spans="1:65" s="2" customFormat="1" ht="16.5" customHeight="1">
      <c r="A156" s="33"/>
      <c r="B156" s="149"/>
      <c r="C156" s="150" t="s">
        <v>221</v>
      </c>
      <c r="D156" s="150" t="s">
        <v>187</v>
      </c>
      <c r="E156" s="151" t="s">
        <v>222</v>
      </c>
      <c r="F156" s="152" t="s">
        <v>223</v>
      </c>
      <c r="G156" s="153" t="s">
        <v>190</v>
      </c>
      <c r="H156" s="154">
        <v>0.46800000000000003</v>
      </c>
      <c r="I156" s="155"/>
      <c r="J156" s="156">
        <f>ROUND(I156*H156,2)</f>
        <v>0</v>
      </c>
      <c r="K156" s="152" t="s">
        <v>191</v>
      </c>
      <c r="L156" s="34"/>
      <c r="M156" s="157" t="s">
        <v>1</v>
      </c>
      <c r="N156" s="158" t="s">
        <v>41</v>
      </c>
      <c r="O156" s="59"/>
      <c r="P156" s="159">
        <f>O156*H156</f>
        <v>0</v>
      </c>
      <c r="Q156" s="159">
        <v>0</v>
      </c>
      <c r="R156" s="159">
        <f>Q156*H156</f>
        <v>0</v>
      </c>
      <c r="S156" s="159">
        <v>0</v>
      </c>
      <c r="T156" s="160">
        <f>S156*H156</f>
        <v>0</v>
      </c>
      <c r="U156" s="33"/>
      <c r="V156" s="33"/>
      <c r="W156" s="33"/>
      <c r="X156" s="33"/>
      <c r="Y156" s="33"/>
      <c r="Z156" s="33"/>
      <c r="AA156" s="33"/>
      <c r="AB156" s="33"/>
      <c r="AC156" s="33"/>
      <c r="AD156" s="33"/>
      <c r="AE156" s="33"/>
      <c r="AR156" s="161" t="s">
        <v>113</v>
      </c>
      <c r="AT156" s="161" t="s">
        <v>187</v>
      </c>
      <c r="AU156" s="161" t="s">
        <v>86</v>
      </c>
      <c r="AY156" s="18" t="s">
        <v>185</v>
      </c>
      <c r="BE156" s="162">
        <f>IF(N156="základní",J156,0)</f>
        <v>0</v>
      </c>
      <c r="BF156" s="162">
        <f>IF(N156="snížená",J156,0)</f>
        <v>0</v>
      </c>
      <c r="BG156" s="162">
        <f>IF(N156="zákl. přenesená",J156,0)</f>
        <v>0</v>
      </c>
      <c r="BH156" s="162">
        <f>IF(N156="sníž. přenesená",J156,0)</f>
        <v>0</v>
      </c>
      <c r="BI156" s="162">
        <f>IF(N156="nulová",J156,0)</f>
        <v>0</v>
      </c>
      <c r="BJ156" s="18" t="s">
        <v>84</v>
      </c>
      <c r="BK156" s="162">
        <f>ROUND(I156*H156,2)</f>
        <v>0</v>
      </c>
      <c r="BL156" s="18" t="s">
        <v>113</v>
      </c>
      <c r="BM156" s="161" t="s">
        <v>224</v>
      </c>
    </row>
    <row r="157" spans="1:65" s="2" customFormat="1">
      <c r="A157" s="33"/>
      <c r="B157" s="34"/>
      <c r="C157" s="33"/>
      <c r="D157" s="163" t="s">
        <v>193</v>
      </c>
      <c r="E157" s="33"/>
      <c r="F157" s="164" t="s">
        <v>225</v>
      </c>
      <c r="G157" s="33"/>
      <c r="H157" s="33"/>
      <c r="I157" s="165"/>
      <c r="J157" s="33"/>
      <c r="K157" s="33"/>
      <c r="L157" s="34"/>
      <c r="M157" s="166"/>
      <c r="N157" s="167"/>
      <c r="O157" s="59"/>
      <c r="P157" s="59"/>
      <c r="Q157" s="59"/>
      <c r="R157" s="59"/>
      <c r="S157" s="59"/>
      <c r="T157" s="60"/>
      <c r="U157" s="33"/>
      <c r="V157" s="33"/>
      <c r="W157" s="33"/>
      <c r="X157" s="33"/>
      <c r="Y157" s="33"/>
      <c r="Z157" s="33"/>
      <c r="AA157" s="33"/>
      <c r="AB157" s="33"/>
      <c r="AC157" s="33"/>
      <c r="AD157" s="33"/>
      <c r="AE157" s="33"/>
      <c r="AT157" s="18" t="s">
        <v>193</v>
      </c>
      <c r="AU157" s="18" t="s">
        <v>86</v>
      </c>
    </row>
    <row r="158" spans="1:65" s="12" customFormat="1" ht="22.9" customHeight="1">
      <c r="B158" s="136"/>
      <c r="D158" s="137" t="s">
        <v>75</v>
      </c>
      <c r="E158" s="147" t="s">
        <v>86</v>
      </c>
      <c r="F158" s="147" t="s">
        <v>226</v>
      </c>
      <c r="I158" s="139"/>
      <c r="J158" s="148">
        <f>BK158</f>
        <v>0</v>
      </c>
      <c r="L158" s="136"/>
      <c r="M158" s="141"/>
      <c r="N158" s="142"/>
      <c r="O158" s="142"/>
      <c r="P158" s="143">
        <f>SUM(P159:P171)</f>
        <v>0</v>
      </c>
      <c r="Q158" s="142"/>
      <c r="R158" s="143">
        <f>SUM(R159:R171)</f>
        <v>1.5231243000000001</v>
      </c>
      <c r="S158" s="142"/>
      <c r="T158" s="144">
        <f>SUM(T159:T171)</f>
        <v>0</v>
      </c>
      <c r="AR158" s="137" t="s">
        <v>84</v>
      </c>
      <c r="AT158" s="145" t="s">
        <v>75</v>
      </c>
      <c r="AU158" s="145" t="s">
        <v>84</v>
      </c>
      <c r="AY158" s="137" t="s">
        <v>185</v>
      </c>
      <c r="BK158" s="146">
        <f>SUM(BK159:BK171)</f>
        <v>0</v>
      </c>
    </row>
    <row r="159" spans="1:65" s="2" customFormat="1" ht="16.5" customHeight="1">
      <c r="A159" s="33"/>
      <c r="B159" s="149"/>
      <c r="C159" s="150" t="s">
        <v>227</v>
      </c>
      <c r="D159" s="150" t="s">
        <v>187</v>
      </c>
      <c r="E159" s="151" t="s">
        <v>228</v>
      </c>
      <c r="F159" s="152" t="s">
        <v>229</v>
      </c>
      <c r="G159" s="153" t="s">
        <v>190</v>
      </c>
      <c r="H159" s="154">
        <v>0.14000000000000001</v>
      </c>
      <c r="I159" s="155"/>
      <c r="J159" s="156">
        <f>ROUND(I159*H159,2)</f>
        <v>0</v>
      </c>
      <c r="K159" s="152" t="s">
        <v>191</v>
      </c>
      <c r="L159" s="34"/>
      <c r="M159" s="157" t="s">
        <v>1</v>
      </c>
      <c r="N159" s="158" t="s">
        <v>41</v>
      </c>
      <c r="O159" s="59"/>
      <c r="P159" s="159">
        <f>O159*H159</f>
        <v>0</v>
      </c>
      <c r="Q159" s="159">
        <v>2.16</v>
      </c>
      <c r="R159" s="159">
        <f>Q159*H159</f>
        <v>0.30240000000000006</v>
      </c>
      <c r="S159" s="159">
        <v>0</v>
      </c>
      <c r="T159" s="160">
        <f>S159*H159</f>
        <v>0</v>
      </c>
      <c r="U159" s="33"/>
      <c r="V159" s="33"/>
      <c r="W159" s="33"/>
      <c r="X159" s="33"/>
      <c r="Y159" s="33"/>
      <c r="Z159" s="33"/>
      <c r="AA159" s="33"/>
      <c r="AB159" s="33"/>
      <c r="AC159" s="33"/>
      <c r="AD159" s="33"/>
      <c r="AE159" s="33"/>
      <c r="AR159" s="161" t="s">
        <v>113</v>
      </c>
      <c r="AT159" s="161" t="s">
        <v>187</v>
      </c>
      <c r="AU159" s="161" t="s">
        <v>86</v>
      </c>
      <c r="AY159" s="18" t="s">
        <v>185</v>
      </c>
      <c r="BE159" s="162">
        <f>IF(N159="základní",J159,0)</f>
        <v>0</v>
      </c>
      <c r="BF159" s="162">
        <f>IF(N159="snížená",J159,0)</f>
        <v>0</v>
      </c>
      <c r="BG159" s="162">
        <f>IF(N159="zákl. přenesená",J159,0)</f>
        <v>0</v>
      </c>
      <c r="BH159" s="162">
        <f>IF(N159="sníž. přenesená",J159,0)</f>
        <v>0</v>
      </c>
      <c r="BI159" s="162">
        <f>IF(N159="nulová",J159,0)</f>
        <v>0</v>
      </c>
      <c r="BJ159" s="18" t="s">
        <v>84</v>
      </c>
      <c r="BK159" s="162">
        <f>ROUND(I159*H159,2)</f>
        <v>0</v>
      </c>
      <c r="BL159" s="18" t="s">
        <v>113</v>
      </c>
      <c r="BM159" s="161" t="s">
        <v>230</v>
      </c>
    </row>
    <row r="160" spans="1:65" s="2" customFormat="1">
      <c r="A160" s="33"/>
      <c r="B160" s="34"/>
      <c r="C160" s="33"/>
      <c r="D160" s="163" t="s">
        <v>193</v>
      </c>
      <c r="E160" s="33"/>
      <c r="F160" s="164" t="s">
        <v>231</v>
      </c>
      <c r="G160" s="33"/>
      <c r="H160" s="33"/>
      <c r="I160" s="165"/>
      <c r="J160" s="33"/>
      <c r="K160" s="33"/>
      <c r="L160" s="34"/>
      <c r="M160" s="166"/>
      <c r="N160" s="167"/>
      <c r="O160" s="59"/>
      <c r="P160" s="59"/>
      <c r="Q160" s="59"/>
      <c r="R160" s="59"/>
      <c r="S160" s="59"/>
      <c r="T160" s="60"/>
      <c r="U160" s="33"/>
      <c r="V160" s="33"/>
      <c r="W160" s="33"/>
      <c r="X160" s="33"/>
      <c r="Y160" s="33"/>
      <c r="Z160" s="33"/>
      <c r="AA160" s="33"/>
      <c r="AB160" s="33"/>
      <c r="AC160" s="33"/>
      <c r="AD160" s="33"/>
      <c r="AE160" s="33"/>
      <c r="AT160" s="18" t="s">
        <v>193</v>
      </c>
      <c r="AU160" s="18" t="s">
        <v>86</v>
      </c>
    </row>
    <row r="161" spans="1:65" s="13" customFormat="1">
      <c r="B161" s="168"/>
      <c r="D161" s="169" t="s">
        <v>195</v>
      </c>
      <c r="E161" s="170" t="s">
        <v>1</v>
      </c>
      <c r="F161" s="171" t="s">
        <v>232</v>
      </c>
      <c r="H161" s="172">
        <v>0.14000000000000001</v>
      </c>
      <c r="I161" s="173"/>
      <c r="L161" s="168"/>
      <c r="M161" s="174"/>
      <c r="N161" s="175"/>
      <c r="O161" s="175"/>
      <c r="P161" s="175"/>
      <c r="Q161" s="175"/>
      <c r="R161" s="175"/>
      <c r="S161" s="175"/>
      <c r="T161" s="176"/>
      <c r="AT161" s="170" t="s">
        <v>195</v>
      </c>
      <c r="AU161" s="170" t="s">
        <v>86</v>
      </c>
      <c r="AV161" s="13" t="s">
        <v>86</v>
      </c>
      <c r="AW161" s="13" t="s">
        <v>32</v>
      </c>
      <c r="AX161" s="13" t="s">
        <v>76</v>
      </c>
      <c r="AY161" s="170" t="s">
        <v>185</v>
      </c>
    </row>
    <row r="162" spans="1:65" s="14" customFormat="1">
      <c r="B162" s="177"/>
      <c r="D162" s="169" t="s">
        <v>195</v>
      </c>
      <c r="E162" s="178" t="s">
        <v>1</v>
      </c>
      <c r="F162" s="179" t="s">
        <v>233</v>
      </c>
      <c r="H162" s="180">
        <v>0.14000000000000001</v>
      </c>
      <c r="I162" s="181"/>
      <c r="L162" s="177"/>
      <c r="M162" s="182"/>
      <c r="N162" s="183"/>
      <c r="O162" s="183"/>
      <c r="P162" s="183"/>
      <c r="Q162" s="183"/>
      <c r="R162" s="183"/>
      <c r="S162" s="183"/>
      <c r="T162" s="184"/>
      <c r="AT162" s="178" t="s">
        <v>195</v>
      </c>
      <c r="AU162" s="178" t="s">
        <v>86</v>
      </c>
      <c r="AV162" s="14" t="s">
        <v>113</v>
      </c>
      <c r="AW162" s="14" t="s">
        <v>32</v>
      </c>
      <c r="AX162" s="14" t="s">
        <v>84</v>
      </c>
      <c r="AY162" s="178" t="s">
        <v>185</v>
      </c>
    </row>
    <row r="163" spans="1:65" s="2" customFormat="1" ht="16.5" customHeight="1">
      <c r="A163" s="33"/>
      <c r="B163" s="149"/>
      <c r="C163" s="150" t="s">
        <v>234</v>
      </c>
      <c r="D163" s="150" t="s">
        <v>187</v>
      </c>
      <c r="E163" s="151" t="s">
        <v>235</v>
      </c>
      <c r="F163" s="152" t="s">
        <v>236</v>
      </c>
      <c r="G163" s="153" t="s">
        <v>190</v>
      </c>
      <c r="H163" s="154">
        <v>0.46800000000000003</v>
      </c>
      <c r="I163" s="155"/>
      <c r="J163" s="156">
        <f>ROUND(I163*H163,2)</f>
        <v>0</v>
      </c>
      <c r="K163" s="152" t="s">
        <v>191</v>
      </c>
      <c r="L163" s="34"/>
      <c r="M163" s="157" t="s">
        <v>1</v>
      </c>
      <c r="N163" s="158" t="s">
        <v>41</v>
      </c>
      <c r="O163" s="59"/>
      <c r="P163" s="159">
        <f>O163*H163</f>
        <v>0</v>
      </c>
      <c r="Q163" s="159">
        <v>2.5018699999999998</v>
      </c>
      <c r="R163" s="159">
        <f>Q163*H163</f>
        <v>1.17087516</v>
      </c>
      <c r="S163" s="159">
        <v>0</v>
      </c>
      <c r="T163" s="160">
        <f>S163*H163</f>
        <v>0</v>
      </c>
      <c r="U163" s="33"/>
      <c r="V163" s="33"/>
      <c r="W163" s="33"/>
      <c r="X163" s="33"/>
      <c r="Y163" s="33"/>
      <c r="Z163" s="33"/>
      <c r="AA163" s="33"/>
      <c r="AB163" s="33"/>
      <c r="AC163" s="33"/>
      <c r="AD163" s="33"/>
      <c r="AE163" s="33"/>
      <c r="AR163" s="161" t="s">
        <v>113</v>
      </c>
      <c r="AT163" s="161" t="s">
        <v>187</v>
      </c>
      <c r="AU163" s="161" t="s">
        <v>86</v>
      </c>
      <c r="AY163" s="18" t="s">
        <v>185</v>
      </c>
      <c r="BE163" s="162">
        <f>IF(N163="základní",J163,0)</f>
        <v>0</v>
      </c>
      <c r="BF163" s="162">
        <f>IF(N163="snížená",J163,0)</f>
        <v>0</v>
      </c>
      <c r="BG163" s="162">
        <f>IF(N163="zákl. přenesená",J163,0)</f>
        <v>0</v>
      </c>
      <c r="BH163" s="162">
        <f>IF(N163="sníž. přenesená",J163,0)</f>
        <v>0</v>
      </c>
      <c r="BI163" s="162">
        <f>IF(N163="nulová",J163,0)</f>
        <v>0</v>
      </c>
      <c r="BJ163" s="18" t="s">
        <v>84</v>
      </c>
      <c r="BK163" s="162">
        <f>ROUND(I163*H163,2)</f>
        <v>0</v>
      </c>
      <c r="BL163" s="18" t="s">
        <v>113</v>
      </c>
      <c r="BM163" s="161" t="s">
        <v>237</v>
      </c>
    </row>
    <row r="164" spans="1:65" s="2" customFormat="1">
      <c r="A164" s="33"/>
      <c r="B164" s="34"/>
      <c r="C164" s="33"/>
      <c r="D164" s="163" t="s">
        <v>193</v>
      </c>
      <c r="E164" s="33"/>
      <c r="F164" s="164" t="s">
        <v>238</v>
      </c>
      <c r="G164" s="33"/>
      <c r="H164" s="33"/>
      <c r="I164" s="165"/>
      <c r="J164" s="33"/>
      <c r="K164" s="33"/>
      <c r="L164" s="34"/>
      <c r="M164" s="166"/>
      <c r="N164" s="167"/>
      <c r="O164" s="59"/>
      <c r="P164" s="59"/>
      <c r="Q164" s="59"/>
      <c r="R164" s="59"/>
      <c r="S164" s="59"/>
      <c r="T164" s="60"/>
      <c r="U164" s="33"/>
      <c r="V164" s="33"/>
      <c r="W164" s="33"/>
      <c r="X164" s="33"/>
      <c r="Y164" s="33"/>
      <c r="Z164" s="33"/>
      <c r="AA164" s="33"/>
      <c r="AB164" s="33"/>
      <c r="AC164" s="33"/>
      <c r="AD164" s="33"/>
      <c r="AE164" s="33"/>
      <c r="AT164" s="18" t="s">
        <v>193</v>
      </c>
      <c r="AU164" s="18" t="s">
        <v>86</v>
      </c>
    </row>
    <row r="165" spans="1:65" s="2" customFormat="1" ht="19.5">
      <c r="A165" s="33"/>
      <c r="B165" s="34"/>
      <c r="C165" s="33"/>
      <c r="D165" s="169" t="s">
        <v>239</v>
      </c>
      <c r="E165" s="33"/>
      <c r="F165" s="185" t="s">
        <v>240</v>
      </c>
      <c r="G165" s="33"/>
      <c r="H165" s="33"/>
      <c r="I165" s="165"/>
      <c r="J165" s="33"/>
      <c r="K165" s="33"/>
      <c r="L165" s="34"/>
      <c r="M165" s="166"/>
      <c r="N165" s="167"/>
      <c r="O165" s="59"/>
      <c r="P165" s="59"/>
      <c r="Q165" s="59"/>
      <c r="R165" s="59"/>
      <c r="S165" s="59"/>
      <c r="T165" s="60"/>
      <c r="U165" s="33"/>
      <c r="V165" s="33"/>
      <c r="W165" s="33"/>
      <c r="X165" s="33"/>
      <c r="Y165" s="33"/>
      <c r="Z165" s="33"/>
      <c r="AA165" s="33"/>
      <c r="AB165" s="33"/>
      <c r="AC165" s="33"/>
      <c r="AD165" s="33"/>
      <c r="AE165" s="33"/>
      <c r="AT165" s="18" t="s">
        <v>239</v>
      </c>
      <c r="AU165" s="18" t="s">
        <v>86</v>
      </c>
    </row>
    <row r="166" spans="1:65" s="13" customFormat="1">
      <c r="B166" s="168"/>
      <c r="D166" s="169" t="s">
        <v>195</v>
      </c>
      <c r="E166" s="170" t="s">
        <v>1</v>
      </c>
      <c r="F166" s="171" t="s">
        <v>196</v>
      </c>
      <c r="H166" s="172">
        <v>0.46800000000000003</v>
      </c>
      <c r="I166" s="173"/>
      <c r="L166" s="168"/>
      <c r="M166" s="174"/>
      <c r="N166" s="175"/>
      <c r="O166" s="175"/>
      <c r="P166" s="175"/>
      <c r="Q166" s="175"/>
      <c r="R166" s="175"/>
      <c r="S166" s="175"/>
      <c r="T166" s="176"/>
      <c r="AT166" s="170" t="s">
        <v>195</v>
      </c>
      <c r="AU166" s="170" t="s">
        <v>86</v>
      </c>
      <c r="AV166" s="13" t="s">
        <v>86</v>
      </c>
      <c r="AW166" s="13" t="s">
        <v>32</v>
      </c>
      <c r="AX166" s="13" t="s">
        <v>76</v>
      </c>
      <c r="AY166" s="170" t="s">
        <v>185</v>
      </c>
    </row>
    <row r="167" spans="1:65" s="14" customFormat="1">
      <c r="B167" s="177"/>
      <c r="D167" s="169" t="s">
        <v>195</v>
      </c>
      <c r="E167" s="178" t="s">
        <v>1</v>
      </c>
      <c r="F167" s="179" t="s">
        <v>233</v>
      </c>
      <c r="H167" s="180">
        <v>0.46800000000000003</v>
      </c>
      <c r="I167" s="181"/>
      <c r="L167" s="177"/>
      <c r="M167" s="182"/>
      <c r="N167" s="183"/>
      <c r="O167" s="183"/>
      <c r="P167" s="183"/>
      <c r="Q167" s="183"/>
      <c r="R167" s="183"/>
      <c r="S167" s="183"/>
      <c r="T167" s="184"/>
      <c r="AT167" s="178" t="s">
        <v>195</v>
      </c>
      <c r="AU167" s="178" t="s">
        <v>86</v>
      </c>
      <c r="AV167" s="14" t="s">
        <v>113</v>
      </c>
      <c r="AW167" s="14" t="s">
        <v>32</v>
      </c>
      <c r="AX167" s="14" t="s">
        <v>84</v>
      </c>
      <c r="AY167" s="178" t="s">
        <v>185</v>
      </c>
    </row>
    <row r="168" spans="1:65" s="2" customFormat="1" ht="16.5" customHeight="1">
      <c r="A168" s="33"/>
      <c r="B168" s="149"/>
      <c r="C168" s="150" t="s">
        <v>241</v>
      </c>
      <c r="D168" s="150" t="s">
        <v>187</v>
      </c>
      <c r="E168" s="151" t="s">
        <v>242</v>
      </c>
      <c r="F168" s="152" t="s">
        <v>243</v>
      </c>
      <c r="G168" s="153" t="s">
        <v>217</v>
      </c>
      <c r="H168" s="154">
        <v>4.7E-2</v>
      </c>
      <c r="I168" s="155"/>
      <c r="J168" s="156">
        <f>ROUND(I168*H168,2)</f>
        <v>0</v>
      </c>
      <c r="K168" s="152" t="s">
        <v>191</v>
      </c>
      <c r="L168" s="34"/>
      <c r="M168" s="157" t="s">
        <v>1</v>
      </c>
      <c r="N168" s="158" t="s">
        <v>41</v>
      </c>
      <c r="O168" s="59"/>
      <c r="P168" s="159">
        <f>O168*H168</f>
        <v>0</v>
      </c>
      <c r="Q168" s="159">
        <v>1.0606199999999999</v>
      </c>
      <c r="R168" s="159">
        <f>Q168*H168</f>
        <v>4.9849139999999993E-2</v>
      </c>
      <c r="S168" s="159">
        <v>0</v>
      </c>
      <c r="T168" s="160">
        <f>S168*H168</f>
        <v>0</v>
      </c>
      <c r="U168" s="33"/>
      <c r="V168" s="33"/>
      <c r="W168" s="33"/>
      <c r="X168" s="33"/>
      <c r="Y168" s="33"/>
      <c r="Z168" s="33"/>
      <c r="AA168" s="33"/>
      <c r="AB168" s="33"/>
      <c r="AC168" s="33"/>
      <c r="AD168" s="33"/>
      <c r="AE168" s="33"/>
      <c r="AR168" s="161" t="s">
        <v>113</v>
      </c>
      <c r="AT168" s="161" t="s">
        <v>187</v>
      </c>
      <c r="AU168" s="161" t="s">
        <v>86</v>
      </c>
      <c r="AY168" s="18" t="s">
        <v>185</v>
      </c>
      <c r="BE168" s="162">
        <f>IF(N168="základní",J168,0)</f>
        <v>0</v>
      </c>
      <c r="BF168" s="162">
        <f>IF(N168="snížená",J168,0)</f>
        <v>0</v>
      </c>
      <c r="BG168" s="162">
        <f>IF(N168="zákl. přenesená",J168,0)</f>
        <v>0</v>
      </c>
      <c r="BH168" s="162">
        <f>IF(N168="sníž. přenesená",J168,0)</f>
        <v>0</v>
      </c>
      <c r="BI168" s="162">
        <f>IF(N168="nulová",J168,0)</f>
        <v>0</v>
      </c>
      <c r="BJ168" s="18" t="s">
        <v>84</v>
      </c>
      <c r="BK168" s="162">
        <f>ROUND(I168*H168,2)</f>
        <v>0</v>
      </c>
      <c r="BL168" s="18" t="s">
        <v>113</v>
      </c>
      <c r="BM168" s="161" t="s">
        <v>244</v>
      </c>
    </row>
    <row r="169" spans="1:65" s="2" customFormat="1">
      <c r="A169" s="33"/>
      <c r="B169" s="34"/>
      <c r="C169" s="33"/>
      <c r="D169" s="163" t="s">
        <v>193</v>
      </c>
      <c r="E169" s="33"/>
      <c r="F169" s="164" t="s">
        <v>245</v>
      </c>
      <c r="G169" s="33"/>
      <c r="H169" s="33"/>
      <c r="I169" s="165"/>
      <c r="J169" s="33"/>
      <c r="K169" s="33"/>
      <c r="L169" s="34"/>
      <c r="M169" s="166"/>
      <c r="N169" s="167"/>
      <c r="O169" s="59"/>
      <c r="P169" s="59"/>
      <c r="Q169" s="59"/>
      <c r="R169" s="59"/>
      <c r="S169" s="59"/>
      <c r="T169" s="60"/>
      <c r="U169" s="33"/>
      <c r="V169" s="33"/>
      <c r="W169" s="33"/>
      <c r="X169" s="33"/>
      <c r="Y169" s="33"/>
      <c r="Z169" s="33"/>
      <c r="AA169" s="33"/>
      <c r="AB169" s="33"/>
      <c r="AC169" s="33"/>
      <c r="AD169" s="33"/>
      <c r="AE169" s="33"/>
      <c r="AT169" s="18" t="s">
        <v>193</v>
      </c>
      <c r="AU169" s="18" t="s">
        <v>86</v>
      </c>
    </row>
    <row r="170" spans="1:65" s="13" customFormat="1">
      <c r="B170" s="168"/>
      <c r="D170" s="169" t="s">
        <v>195</v>
      </c>
      <c r="E170" s="170" t="s">
        <v>1</v>
      </c>
      <c r="F170" s="171" t="s">
        <v>246</v>
      </c>
      <c r="H170" s="172">
        <v>4.7E-2</v>
      </c>
      <c r="I170" s="173"/>
      <c r="L170" s="168"/>
      <c r="M170" s="174"/>
      <c r="N170" s="175"/>
      <c r="O170" s="175"/>
      <c r="P170" s="175"/>
      <c r="Q170" s="175"/>
      <c r="R170" s="175"/>
      <c r="S170" s="175"/>
      <c r="T170" s="176"/>
      <c r="AT170" s="170" t="s">
        <v>195</v>
      </c>
      <c r="AU170" s="170" t="s">
        <v>86</v>
      </c>
      <c r="AV170" s="13" t="s">
        <v>86</v>
      </c>
      <c r="AW170" s="13" t="s">
        <v>32</v>
      </c>
      <c r="AX170" s="13" t="s">
        <v>76</v>
      </c>
      <c r="AY170" s="170" t="s">
        <v>185</v>
      </c>
    </row>
    <row r="171" spans="1:65" s="14" customFormat="1">
      <c r="B171" s="177"/>
      <c r="D171" s="169" t="s">
        <v>195</v>
      </c>
      <c r="E171" s="178" t="s">
        <v>1</v>
      </c>
      <c r="F171" s="179" t="s">
        <v>233</v>
      </c>
      <c r="H171" s="180">
        <v>4.7E-2</v>
      </c>
      <c r="I171" s="181"/>
      <c r="L171" s="177"/>
      <c r="M171" s="182"/>
      <c r="N171" s="183"/>
      <c r="O171" s="183"/>
      <c r="P171" s="183"/>
      <c r="Q171" s="183"/>
      <c r="R171" s="183"/>
      <c r="S171" s="183"/>
      <c r="T171" s="184"/>
      <c r="AT171" s="178" t="s">
        <v>195</v>
      </c>
      <c r="AU171" s="178" t="s">
        <v>86</v>
      </c>
      <c r="AV171" s="14" t="s">
        <v>113</v>
      </c>
      <c r="AW171" s="14" t="s">
        <v>32</v>
      </c>
      <c r="AX171" s="14" t="s">
        <v>84</v>
      </c>
      <c r="AY171" s="178" t="s">
        <v>185</v>
      </c>
    </row>
    <row r="172" spans="1:65" s="12" customFormat="1" ht="22.9" customHeight="1">
      <c r="B172" s="136"/>
      <c r="D172" s="137" t="s">
        <v>75</v>
      </c>
      <c r="E172" s="147" t="s">
        <v>107</v>
      </c>
      <c r="F172" s="147" t="s">
        <v>247</v>
      </c>
      <c r="I172" s="139"/>
      <c r="J172" s="148">
        <f>BK172</f>
        <v>0</v>
      </c>
      <c r="L172" s="136"/>
      <c r="M172" s="141"/>
      <c r="N172" s="142"/>
      <c r="O172" s="142"/>
      <c r="P172" s="143">
        <f>SUM(P173:P212)</f>
        <v>0</v>
      </c>
      <c r="Q172" s="142"/>
      <c r="R172" s="143">
        <f>SUM(R173:R212)</f>
        <v>27.644342160000001</v>
      </c>
      <c r="S172" s="142"/>
      <c r="T172" s="144">
        <f>SUM(T173:T212)</f>
        <v>0</v>
      </c>
      <c r="AR172" s="137" t="s">
        <v>84</v>
      </c>
      <c r="AT172" s="145" t="s">
        <v>75</v>
      </c>
      <c r="AU172" s="145" t="s">
        <v>84</v>
      </c>
      <c r="AY172" s="137" t="s">
        <v>185</v>
      </c>
      <c r="BK172" s="146">
        <f>SUM(BK173:BK212)</f>
        <v>0</v>
      </c>
    </row>
    <row r="173" spans="1:65" s="2" customFormat="1" ht="16.5" customHeight="1">
      <c r="A173" s="33"/>
      <c r="B173" s="149"/>
      <c r="C173" s="150" t="s">
        <v>248</v>
      </c>
      <c r="D173" s="150" t="s">
        <v>187</v>
      </c>
      <c r="E173" s="151" t="s">
        <v>249</v>
      </c>
      <c r="F173" s="152" t="s">
        <v>250</v>
      </c>
      <c r="G173" s="153" t="s">
        <v>251</v>
      </c>
      <c r="H173" s="154">
        <v>1.5</v>
      </c>
      <c r="I173" s="155"/>
      <c r="J173" s="156">
        <f>ROUND(I173*H173,2)</f>
        <v>0</v>
      </c>
      <c r="K173" s="152" t="s">
        <v>191</v>
      </c>
      <c r="L173" s="34"/>
      <c r="M173" s="157" t="s">
        <v>1</v>
      </c>
      <c r="N173" s="158" t="s">
        <v>41</v>
      </c>
      <c r="O173" s="59"/>
      <c r="P173" s="159">
        <f>O173*H173</f>
        <v>0</v>
      </c>
      <c r="Q173" s="159">
        <v>0.26225999999999999</v>
      </c>
      <c r="R173" s="159">
        <f>Q173*H173</f>
        <v>0.39339000000000002</v>
      </c>
      <c r="S173" s="159">
        <v>0</v>
      </c>
      <c r="T173" s="160">
        <f>S173*H173</f>
        <v>0</v>
      </c>
      <c r="U173" s="33"/>
      <c r="V173" s="33"/>
      <c r="W173" s="33"/>
      <c r="X173" s="33"/>
      <c r="Y173" s="33"/>
      <c r="Z173" s="33"/>
      <c r="AA173" s="33"/>
      <c r="AB173" s="33"/>
      <c r="AC173" s="33"/>
      <c r="AD173" s="33"/>
      <c r="AE173" s="33"/>
      <c r="AR173" s="161" t="s">
        <v>113</v>
      </c>
      <c r="AT173" s="161" t="s">
        <v>187</v>
      </c>
      <c r="AU173" s="161" t="s">
        <v>86</v>
      </c>
      <c r="AY173" s="18" t="s">
        <v>185</v>
      </c>
      <c r="BE173" s="162">
        <f>IF(N173="základní",J173,0)</f>
        <v>0</v>
      </c>
      <c r="BF173" s="162">
        <f>IF(N173="snížená",J173,0)</f>
        <v>0</v>
      </c>
      <c r="BG173" s="162">
        <f>IF(N173="zákl. přenesená",J173,0)</f>
        <v>0</v>
      </c>
      <c r="BH173" s="162">
        <f>IF(N173="sníž. přenesená",J173,0)</f>
        <v>0</v>
      </c>
      <c r="BI173" s="162">
        <f>IF(N173="nulová",J173,0)</f>
        <v>0</v>
      </c>
      <c r="BJ173" s="18" t="s">
        <v>84</v>
      </c>
      <c r="BK173" s="162">
        <f>ROUND(I173*H173,2)</f>
        <v>0</v>
      </c>
      <c r="BL173" s="18" t="s">
        <v>113</v>
      </c>
      <c r="BM173" s="161" t="s">
        <v>252</v>
      </c>
    </row>
    <row r="174" spans="1:65" s="2" customFormat="1">
      <c r="A174" s="33"/>
      <c r="B174" s="34"/>
      <c r="C174" s="33"/>
      <c r="D174" s="163" t="s">
        <v>193</v>
      </c>
      <c r="E174" s="33"/>
      <c r="F174" s="164" t="s">
        <v>253</v>
      </c>
      <c r="G174" s="33"/>
      <c r="H174" s="33"/>
      <c r="I174" s="165"/>
      <c r="J174" s="33"/>
      <c r="K174" s="33"/>
      <c r="L174" s="34"/>
      <c r="M174" s="166"/>
      <c r="N174" s="167"/>
      <c r="O174" s="59"/>
      <c r="P174" s="59"/>
      <c r="Q174" s="59"/>
      <c r="R174" s="59"/>
      <c r="S174" s="59"/>
      <c r="T174" s="60"/>
      <c r="U174" s="33"/>
      <c r="V174" s="33"/>
      <c r="W174" s="33"/>
      <c r="X174" s="33"/>
      <c r="Y174" s="33"/>
      <c r="Z174" s="33"/>
      <c r="AA174" s="33"/>
      <c r="AB174" s="33"/>
      <c r="AC174" s="33"/>
      <c r="AD174" s="33"/>
      <c r="AE174" s="33"/>
      <c r="AT174" s="18" t="s">
        <v>193</v>
      </c>
      <c r="AU174" s="18" t="s">
        <v>86</v>
      </c>
    </row>
    <row r="175" spans="1:65" s="2" customFormat="1" ht="19.5">
      <c r="A175" s="33"/>
      <c r="B175" s="34"/>
      <c r="C175" s="33"/>
      <c r="D175" s="169" t="s">
        <v>239</v>
      </c>
      <c r="E175" s="33"/>
      <c r="F175" s="185" t="s">
        <v>254</v>
      </c>
      <c r="G175" s="33"/>
      <c r="H175" s="33"/>
      <c r="I175" s="165"/>
      <c r="J175" s="33"/>
      <c r="K175" s="33"/>
      <c r="L175" s="34"/>
      <c r="M175" s="166"/>
      <c r="N175" s="167"/>
      <c r="O175" s="59"/>
      <c r="P175" s="59"/>
      <c r="Q175" s="59"/>
      <c r="R175" s="59"/>
      <c r="S175" s="59"/>
      <c r="T175" s="60"/>
      <c r="U175" s="33"/>
      <c r="V175" s="33"/>
      <c r="W175" s="33"/>
      <c r="X175" s="33"/>
      <c r="Y175" s="33"/>
      <c r="Z175" s="33"/>
      <c r="AA175" s="33"/>
      <c r="AB175" s="33"/>
      <c r="AC175" s="33"/>
      <c r="AD175" s="33"/>
      <c r="AE175" s="33"/>
      <c r="AT175" s="18" t="s">
        <v>239</v>
      </c>
      <c r="AU175" s="18" t="s">
        <v>86</v>
      </c>
    </row>
    <row r="176" spans="1:65" s="2" customFormat="1" ht="16.5" customHeight="1">
      <c r="A176" s="33"/>
      <c r="B176" s="149"/>
      <c r="C176" s="150" t="s">
        <v>8</v>
      </c>
      <c r="D176" s="150" t="s">
        <v>187</v>
      </c>
      <c r="E176" s="151" t="s">
        <v>255</v>
      </c>
      <c r="F176" s="152" t="s">
        <v>256</v>
      </c>
      <c r="G176" s="153" t="s">
        <v>257</v>
      </c>
      <c r="H176" s="154">
        <v>1</v>
      </c>
      <c r="I176" s="155"/>
      <c r="J176" s="156">
        <f>ROUND(I176*H176,2)</f>
        <v>0</v>
      </c>
      <c r="K176" s="152" t="s">
        <v>191</v>
      </c>
      <c r="L176" s="34"/>
      <c r="M176" s="157" t="s">
        <v>1</v>
      </c>
      <c r="N176" s="158" t="s">
        <v>41</v>
      </c>
      <c r="O176" s="59"/>
      <c r="P176" s="159">
        <f>O176*H176</f>
        <v>0</v>
      </c>
      <c r="Q176" s="159">
        <v>1.7590000000000001E-2</v>
      </c>
      <c r="R176" s="159">
        <f>Q176*H176</f>
        <v>1.7590000000000001E-2</v>
      </c>
      <c r="S176" s="159">
        <v>0</v>
      </c>
      <c r="T176" s="160">
        <f>S176*H176</f>
        <v>0</v>
      </c>
      <c r="U176" s="33"/>
      <c r="V176" s="33"/>
      <c r="W176" s="33"/>
      <c r="X176" s="33"/>
      <c r="Y176" s="33"/>
      <c r="Z176" s="33"/>
      <c r="AA176" s="33"/>
      <c r="AB176" s="33"/>
      <c r="AC176" s="33"/>
      <c r="AD176" s="33"/>
      <c r="AE176" s="33"/>
      <c r="AR176" s="161" t="s">
        <v>113</v>
      </c>
      <c r="AT176" s="161" t="s">
        <v>187</v>
      </c>
      <c r="AU176" s="161" t="s">
        <v>86</v>
      </c>
      <c r="AY176" s="18" t="s">
        <v>185</v>
      </c>
      <c r="BE176" s="162">
        <f>IF(N176="základní",J176,0)</f>
        <v>0</v>
      </c>
      <c r="BF176" s="162">
        <f>IF(N176="snížená",J176,0)</f>
        <v>0</v>
      </c>
      <c r="BG176" s="162">
        <f>IF(N176="zákl. přenesená",J176,0)</f>
        <v>0</v>
      </c>
      <c r="BH176" s="162">
        <f>IF(N176="sníž. přenesená",J176,0)</f>
        <v>0</v>
      </c>
      <c r="BI176" s="162">
        <f>IF(N176="nulová",J176,0)</f>
        <v>0</v>
      </c>
      <c r="BJ176" s="18" t="s">
        <v>84</v>
      </c>
      <c r="BK176" s="162">
        <f>ROUND(I176*H176,2)</f>
        <v>0</v>
      </c>
      <c r="BL176" s="18" t="s">
        <v>113</v>
      </c>
      <c r="BM176" s="161" t="s">
        <v>258</v>
      </c>
    </row>
    <row r="177" spans="1:65" s="2" customFormat="1">
      <c r="A177" s="33"/>
      <c r="B177" s="34"/>
      <c r="C177" s="33"/>
      <c r="D177" s="163" t="s">
        <v>193</v>
      </c>
      <c r="E177" s="33"/>
      <c r="F177" s="164" t="s">
        <v>259</v>
      </c>
      <c r="G177" s="33"/>
      <c r="H177" s="33"/>
      <c r="I177" s="165"/>
      <c r="J177" s="33"/>
      <c r="K177" s="33"/>
      <c r="L177" s="34"/>
      <c r="M177" s="166"/>
      <c r="N177" s="167"/>
      <c r="O177" s="59"/>
      <c r="P177" s="59"/>
      <c r="Q177" s="59"/>
      <c r="R177" s="59"/>
      <c r="S177" s="59"/>
      <c r="T177" s="60"/>
      <c r="U177" s="33"/>
      <c r="V177" s="33"/>
      <c r="W177" s="33"/>
      <c r="X177" s="33"/>
      <c r="Y177" s="33"/>
      <c r="Z177" s="33"/>
      <c r="AA177" s="33"/>
      <c r="AB177" s="33"/>
      <c r="AC177" s="33"/>
      <c r="AD177" s="33"/>
      <c r="AE177" s="33"/>
      <c r="AT177" s="18" t="s">
        <v>193</v>
      </c>
      <c r="AU177" s="18" t="s">
        <v>86</v>
      </c>
    </row>
    <row r="178" spans="1:65" s="2" customFormat="1" ht="16.5" customHeight="1">
      <c r="A178" s="33"/>
      <c r="B178" s="149"/>
      <c r="C178" s="150" t="s">
        <v>260</v>
      </c>
      <c r="D178" s="150" t="s">
        <v>187</v>
      </c>
      <c r="E178" s="151" t="s">
        <v>261</v>
      </c>
      <c r="F178" s="152" t="s">
        <v>262</v>
      </c>
      <c r="G178" s="153" t="s">
        <v>257</v>
      </c>
      <c r="H178" s="154">
        <v>8</v>
      </c>
      <c r="I178" s="155"/>
      <c r="J178" s="156">
        <f>ROUND(I178*H178,2)</f>
        <v>0</v>
      </c>
      <c r="K178" s="152" t="s">
        <v>191</v>
      </c>
      <c r="L178" s="34"/>
      <c r="M178" s="157" t="s">
        <v>1</v>
      </c>
      <c r="N178" s="158" t="s">
        <v>41</v>
      </c>
      <c r="O178" s="59"/>
      <c r="P178" s="159">
        <f>O178*H178</f>
        <v>0</v>
      </c>
      <c r="Q178" s="159">
        <v>2.0709999999999999E-2</v>
      </c>
      <c r="R178" s="159">
        <f>Q178*H178</f>
        <v>0.16567999999999999</v>
      </c>
      <c r="S178" s="159">
        <v>0</v>
      </c>
      <c r="T178" s="160">
        <f>S178*H178</f>
        <v>0</v>
      </c>
      <c r="U178" s="33"/>
      <c r="V178" s="33"/>
      <c r="W178" s="33"/>
      <c r="X178" s="33"/>
      <c r="Y178" s="33"/>
      <c r="Z178" s="33"/>
      <c r="AA178" s="33"/>
      <c r="AB178" s="33"/>
      <c r="AC178" s="33"/>
      <c r="AD178" s="33"/>
      <c r="AE178" s="33"/>
      <c r="AR178" s="161" t="s">
        <v>113</v>
      </c>
      <c r="AT178" s="161" t="s">
        <v>187</v>
      </c>
      <c r="AU178" s="161" t="s">
        <v>86</v>
      </c>
      <c r="AY178" s="18" t="s">
        <v>185</v>
      </c>
      <c r="BE178" s="162">
        <f>IF(N178="základní",J178,0)</f>
        <v>0</v>
      </c>
      <c r="BF178" s="162">
        <f>IF(N178="snížená",J178,0)</f>
        <v>0</v>
      </c>
      <c r="BG178" s="162">
        <f>IF(N178="zákl. přenesená",J178,0)</f>
        <v>0</v>
      </c>
      <c r="BH178" s="162">
        <f>IF(N178="sníž. přenesená",J178,0)</f>
        <v>0</v>
      </c>
      <c r="BI178" s="162">
        <f>IF(N178="nulová",J178,0)</f>
        <v>0</v>
      </c>
      <c r="BJ178" s="18" t="s">
        <v>84</v>
      </c>
      <c r="BK178" s="162">
        <f>ROUND(I178*H178,2)</f>
        <v>0</v>
      </c>
      <c r="BL178" s="18" t="s">
        <v>113</v>
      </c>
      <c r="BM178" s="161" t="s">
        <v>263</v>
      </c>
    </row>
    <row r="179" spans="1:65" s="2" customFormat="1">
      <c r="A179" s="33"/>
      <c r="B179" s="34"/>
      <c r="C179" s="33"/>
      <c r="D179" s="163" t="s">
        <v>193</v>
      </c>
      <c r="E179" s="33"/>
      <c r="F179" s="164" t="s">
        <v>264</v>
      </c>
      <c r="G179" s="33"/>
      <c r="H179" s="33"/>
      <c r="I179" s="165"/>
      <c r="J179" s="33"/>
      <c r="K179" s="33"/>
      <c r="L179" s="34"/>
      <c r="M179" s="166"/>
      <c r="N179" s="167"/>
      <c r="O179" s="59"/>
      <c r="P179" s="59"/>
      <c r="Q179" s="59"/>
      <c r="R179" s="59"/>
      <c r="S179" s="59"/>
      <c r="T179" s="60"/>
      <c r="U179" s="33"/>
      <c r="V179" s="33"/>
      <c r="W179" s="33"/>
      <c r="X179" s="33"/>
      <c r="Y179" s="33"/>
      <c r="Z179" s="33"/>
      <c r="AA179" s="33"/>
      <c r="AB179" s="33"/>
      <c r="AC179" s="33"/>
      <c r="AD179" s="33"/>
      <c r="AE179" s="33"/>
      <c r="AT179" s="18" t="s">
        <v>193</v>
      </c>
      <c r="AU179" s="18" t="s">
        <v>86</v>
      </c>
    </row>
    <row r="180" spans="1:65" s="2" customFormat="1" ht="16.5" customHeight="1">
      <c r="A180" s="33"/>
      <c r="B180" s="149"/>
      <c r="C180" s="150" t="s">
        <v>265</v>
      </c>
      <c r="D180" s="150" t="s">
        <v>187</v>
      </c>
      <c r="E180" s="151" t="s">
        <v>266</v>
      </c>
      <c r="F180" s="152" t="s">
        <v>267</v>
      </c>
      <c r="G180" s="153" t="s">
        <v>257</v>
      </c>
      <c r="H180" s="154">
        <v>4</v>
      </c>
      <c r="I180" s="155"/>
      <c r="J180" s="156">
        <f>ROUND(I180*H180,2)</f>
        <v>0</v>
      </c>
      <c r="K180" s="152" t="s">
        <v>191</v>
      </c>
      <c r="L180" s="34"/>
      <c r="M180" s="157" t="s">
        <v>1</v>
      </c>
      <c r="N180" s="158" t="s">
        <v>41</v>
      </c>
      <c r="O180" s="59"/>
      <c r="P180" s="159">
        <f>O180*H180</f>
        <v>0</v>
      </c>
      <c r="Q180" s="159">
        <v>2.375E-2</v>
      </c>
      <c r="R180" s="159">
        <f>Q180*H180</f>
        <v>9.5000000000000001E-2</v>
      </c>
      <c r="S180" s="159">
        <v>0</v>
      </c>
      <c r="T180" s="160">
        <f>S180*H180</f>
        <v>0</v>
      </c>
      <c r="U180" s="33"/>
      <c r="V180" s="33"/>
      <c r="W180" s="33"/>
      <c r="X180" s="33"/>
      <c r="Y180" s="33"/>
      <c r="Z180" s="33"/>
      <c r="AA180" s="33"/>
      <c r="AB180" s="33"/>
      <c r="AC180" s="33"/>
      <c r="AD180" s="33"/>
      <c r="AE180" s="33"/>
      <c r="AR180" s="161" t="s">
        <v>113</v>
      </c>
      <c r="AT180" s="161" t="s">
        <v>187</v>
      </c>
      <c r="AU180" s="161" t="s">
        <v>86</v>
      </c>
      <c r="AY180" s="18" t="s">
        <v>185</v>
      </c>
      <c r="BE180" s="162">
        <f>IF(N180="základní",J180,0)</f>
        <v>0</v>
      </c>
      <c r="BF180" s="162">
        <f>IF(N180="snížená",J180,0)</f>
        <v>0</v>
      </c>
      <c r="BG180" s="162">
        <f>IF(N180="zákl. přenesená",J180,0)</f>
        <v>0</v>
      </c>
      <c r="BH180" s="162">
        <f>IF(N180="sníž. přenesená",J180,0)</f>
        <v>0</v>
      </c>
      <c r="BI180" s="162">
        <f>IF(N180="nulová",J180,0)</f>
        <v>0</v>
      </c>
      <c r="BJ180" s="18" t="s">
        <v>84</v>
      </c>
      <c r="BK180" s="162">
        <f>ROUND(I180*H180,2)</f>
        <v>0</v>
      </c>
      <c r="BL180" s="18" t="s">
        <v>113</v>
      </c>
      <c r="BM180" s="161" t="s">
        <v>268</v>
      </c>
    </row>
    <row r="181" spans="1:65" s="2" customFormat="1">
      <c r="A181" s="33"/>
      <c r="B181" s="34"/>
      <c r="C181" s="33"/>
      <c r="D181" s="163" t="s">
        <v>193</v>
      </c>
      <c r="E181" s="33"/>
      <c r="F181" s="164" t="s">
        <v>269</v>
      </c>
      <c r="G181" s="33"/>
      <c r="H181" s="33"/>
      <c r="I181" s="165"/>
      <c r="J181" s="33"/>
      <c r="K181" s="33"/>
      <c r="L181" s="34"/>
      <c r="M181" s="166"/>
      <c r="N181" s="167"/>
      <c r="O181" s="59"/>
      <c r="P181" s="59"/>
      <c r="Q181" s="59"/>
      <c r="R181" s="59"/>
      <c r="S181" s="59"/>
      <c r="T181" s="60"/>
      <c r="U181" s="33"/>
      <c r="V181" s="33"/>
      <c r="W181" s="33"/>
      <c r="X181" s="33"/>
      <c r="Y181" s="33"/>
      <c r="Z181" s="33"/>
      <c r="AA181" s="33"/>
      <c r="AB181" s="33"/>
      <c r="AC181" s="33"/>
      <c r="AD181" s="33"/>
      <c r="AE181" s="33"/>
      <c r="AT181" s="18" t="s">
        <v>193</v>
      </c>
      <c r="AU181" s="18" t="s">
        <v>86</v>
      </c>
    </row>
    <row r="182" spans="1:65" s="2" customFormat="1" ht="16.5" customHeight="1">
      <c r="A182" s="33"/>
      <c r="B182" s="149"/>
      <c r="C182" s="150" t="s">
        <v>270</v>
      </c>
      <c r="D182" s="150" t="s">
        <v>187</v>
      </c>
      <c r="E182" s="151" t="s">
        <v>271</v>
      </c>
      <c r="F182" s="152" t="s">
        <v>272</v>
      </c>
      <c r="G182" s="153" t="s">
        <v>257</v>
      </c>
      <c r="H182" s="154">
        <v>1</v>
      </c>
      <c r="I182" s="155"/>
      <c r="J182" s="156">
        <f>ROUND(I182*H182,2)</f>
        <v>0</v>
      </c>
      <c r="K182" s="152" t="s">
        <v>191</v>
      </c>
      <c r="L182" s="34"/>
      <c r="M182" s="157" t="s">
        <v>1</v>
      </c>
      <c r="N182" s="158" t="s">
        <v>41</v>
      </c>
      <c r="O182" s="59"/>
      <c r="P182" s="159">
        <f>O182*H182</f>
        <v>0</v>
      </c>
      <c r="Q182" s="159">
        <v>3.3520000000000001E-2</v>
      </c>
      <c r="R182" s="159">
        <f>Q182*H182</f>
        <v>3.3520000000000001E-2</v>
      </c>
      <c r="S182" s="159">
        <v>0</v>
      </c>
      <c r="T182" s="160">
        <f>S182*H182</f>
        <v>0</v>
      </c>
      <c r="U182" s="33"/>
      <c r="V182" s="33"/>
      <c r="W182" s="33"/>
      <c r="X182" s="33"/>
      <c r="Y182" s="33"/>
      <c r="Z182" s="33"/>
      <c r="AA182" s="33"/>
      <c r="AB182" s="33"/>
      <c r="AC182" s="33"/>
      <c r="AD182" s="33"/>
      <c r="AE182" s="33"/>
      <c r="AR182" s="161" t="s">
        <v>113</v>
      </c>
      <c r="AT182" s="161" t="s">
        <v>187</v>
      </c>
      <c r="AU182" s="161" t="s">
        <v>86</v>
      </c>
      <c r="AY182" s="18" t="s">
        <v>185</v>
      </c>
      <c r="BE182" s="162">
        <f>IF(N182="základní",J182,0)</f>
        <v>0</v>
      </c>
      <c r="BF182" s="162">
        <f>IF(N182="snížená",J182,0)</f>
        <v>0</v>
      </c>
      <c r="BG182" s="162">
        <f>IF(N182="zákl. přenesená",J182,0)</f>
        <v>0</v>
      </c>
      <c r="BH182" s="162">
        <f>IF(N182="sníž. přenesená",J182,0)</f>
        <v>0</v>
      </c>
      <c r="BI182" s="162">
        <f>IF(N182="nulová",J182,0)</f>
        <v>0</v>
      </c>
      <c r="BJ182" s="18" t="s">
        <v>84</v>
      </c>
      <c r="BK182" s="162">
        <f>ROUND(I182*H182,2)</f>
        <v>0</v>
      </c>
      <c r="BL182" s="18" t="s">
        <v>113</v>
      </c>
      <c r="BM182" s="161" t="s">
        <v>273</v>
      </c>
    </row>
    <row r="183" spans="1:65" s="2" customFormat="1">
      <c r="A183" s="33"/>
      <c r="B183" s="34"/>
      <c r="C183" s="33"/>
      <c r="D183" s="163" t="s">
        <v>193</v>
      </c>
      <c r="E183" s="33"/>
      <c r="F183" s="164" t="s">
        <v>274</v>
      </c>
      <c r="G183" s="33"/>
      <c r="H183" s="33"/>
      <c r="I183" s="165"/>
      <c r="J183" s="33"/>
      <c r="K183" s="33"/>
      <c r="L183" s="34"/>
      <c r="M183" s="166"/>
      <c r="N183" s="167"/>
      <c r="O183" s="59"/>
      <c r="P183" s="59"/>
      <c r="Q183" s="59"/>
      <c r="R183" s="59"/>
      <c r="S183" s="59"/>
      <c r="T183" s="60"/>
      <c r="U183" s="33"/>
      <c r="V183" s="33"/>
      <c r="W183" s="33"/>
      <c r="X183" s="33"/>
      <c r="Y183" s="33"/>
      <c r="Z183" s="33"/>
      <c r="AA183" s="33"/>
      <c r="AB183" s="33"/>
      <c r="AC183" s="33"/>
      <c r="AD183" s="33"/>
      <c r="AE183" s="33"/>
      <c r="AT183" s="18" t="s">
        <v>193</v>
      </c>
      <c r="AU183" s="18" t="s">
        <v>86</v>
      </c>
    </row>
    <row r="184" spans="1:65" s="2" customFormat="1" ht="16.5" customHeight="1">
      <c r="A184" s="33"/>
      <c r="B184" s="149"/>
      <c r="C184" s="150" t="s">
        <v>275</v>
      </c>
      <c r="D184" s="150" t="s">
        <v>187</v>
      </c>
      <c r="E184" s="151" t="s">
        <v>276</v>
      </c>
      <c r="F184" s="152" t="s">
        <v>277</v>
      </c>
      <c r="G184" s="153" t="s">
        <v>257</v>
      </c>
      <c r="H184" s="154">
        <v>3</v>
      </c>
      <c r="I184" s="155"/>
      <c r="J184" s="156">
        <f>ROUND(I184*H184,2)</f>
        <v>0</v>
      </c>
      <c r="K184" s="152" t="s">
        <v>191</v>
      </c>
      <c r="L184" s="34"/>
      <c r="M184" s="157" t="s">
        <v>1</v>
      </c>
      <c r="N184" s="158" t="s">
        <v>41</v>
      </c>
      <c r="O184" s="59"/>
      <c r="P184" s="159">
        <f>O184*H184</f>
        <v>0</v>
      </c>
      <c r="Q184" s="159">
        <v>4.0719999999999999E-2</v>
      </c>
      <c r="R184" s="159">
        <f>Q184*H184</f>
        <v>0.12215999999999999</v>
      </c>
      <c r="S184" s="159">
        <v>0</v>
      </c>
      <c r="T184" s="160">
        <f>S184*H184</f>
        <v>0</v>
      </c>
      <c r="U184" s="33"/>
      <c r="V184" s="33"/>
      <c r="W184" s="33"/>
      <c r="X184" s="33"/>
      <c r="Y184" s="33"/>
      <c r="Z184" s="33"/>
      <c r="AA184" s="33"/>
      <c r="AB184" s="33"/>
      <c r="AC184" s="33"/>
      <c r="AD184" s="33"/>
      <c r="AE184" s="33"/>
      <c r="AR184" s="161" t="s">
        <v>113</v>
      </c>
      <c r="AT184" s="161" t="s">
        <v>187</v>
      </c>
      <c r="AU184" s="161" t="s">
        <v>86</v>
      </c>
      <c r="AY184" s="18" t="s">
        <v>185</v>
      </c>
      <c r="BE184" s="162">
        <f>IF(N184="základní",J184,0)</f>
        <v>0</v>
      </c>
      <c r="BF184" s="162">
        <f>IF(N184="snížená",J184,0)</f>
        <v>0</v>
      </c>
      <c r="BG184" s="162">
        <f>IF(N184="zákl. přenesená",J184,0)</f>
        <v>0</v>
      </c>
      <c r="BH184" s="162">
        <f>IF(N184="sníž. přenesená",J184,0)</f>
        <v>0</v>
      </c>
      <c r="BI184" s="162">
        <f>IF(N184="nulová",J184,0)</f>
        <v>0</v>
      </c>
      <c r="BJ184" s="18" t="s">
        <v>84</v>
      </c>
      <c r="BK184" s="162">
        <f>ROUND(I184*H184,2)</f>
        <v>0</v>
      </c>
      <c r="BL184" s="18" t="s">
        <v>113</v>
      </c>
      <c r="BM184" s="161" t="s">
        <v>278</v>
      </c>
    </row>
    <row r="185" spans="1:65" s="2" customFormat="1">
      <c r="A185" s="33"/>
      <c r="B185" s="34"/>
      <c r="C185" s="33"/>
      <c r="D185" s="163" t="s">
        <v>193</v>
      </c>
      <c r="E185" s="33"/>
      <c r="F185" s="164" t="s">
        <v>279</v>
      </c>
      <c r="G185" s="33"/>
      <c r="H185" s="33"/>
      <c r="I185" s="165"/>
      <c r="J185" s="33"/>
      <c r="K185" s="33"/>
      <c r="L185" s="34"/>
      <c r="M185" s="166"/>
      <c r="N185" s="167"/>
      <c r="O185" s="59"/>
      <c r="P185" s="59"/>
      <c r="Q185" s="59"/>
      <c r="R185" s="59"/>
      <c r="S185" s="59"/>
      <c r="T185" s="60"/>
      <c r="U185" s="33"/>
      <c r="V185" s="33"/>
      <c r="W185" s="33"/>
      <c r="X185" s="33"/>
      <c r="Y185" s="33"/>
      <c r="Z185" s="33"/>
      <c r="AA185" s="33"/>
      <c r="AB185" s="33"/>
      <c r="AC185" s="33"/>
      <c r="AD185" s="33"/>
      <c r="AE185" s="33"/>
      <c r="AT185" s="18" t="s">
        <v>193</v>
      </c>
      <c r="AU185" s="18" t="s">
        <v>86</v>
      </c>
    </row>
    <row r="186" spans="1:65" s="2" customFormat="1" ht="16.5" customHeight="1">
      <c r="A186" s="33"/>
      <c r="B186" s="149"/>
      <c r="C186" s="150" t="s">
        <v>280</v>
      </c>
      <c r="D186" s="150" t="s">
        <v>187</v>
      </c>
      <c r="E186" s="151" t="s">
        <v>281</v>
      </c>
      <c r="F186" s="152" t="s">
        <v>282</v>
      </c>
      <c r="G186" s="153" t="s">
        <v>257</v>
      </c>
      <c r="H186" s="154">
        <v>1</v>
      </c>
      <c r="I186" s="155"/>
      <c r="J186" s="156">
        <f>ROUND(I186*H186,2)</f>
        <v>0</v>
      </c>
      <c r="K186" s="152" t="s">
        <v>191</v>
      </c>
      <c r="L186" s="34"/>
      <c r="M186" s="157" t="s">
        <v>1</v>
      </c>
      <c r="N186" s="158" t="s">
        <v>41</v>
      </c>
      <c r="O186" s="59"/>
      <c r="P186" s="159">
        <f>O186*H186</f>
        <v>0</v>
      </c>
      <c r="Q186" s="159">
        <v>4.8919999999999998E-2</v>
      </c>
      <c r="R186" s="159">
        <f>Q186*H186</f>
        <v>4.8919999999999998E-2</v>
      </c>
      <c r="S186" s="159">
        <v>0</v>
      </c>
      <c r="T186" s="160">
        <f>S186*H186</f>
        <v>0</v>
      </c>
      <c r="U186" s="33"/>
      <c r="V186" s="33"/>
      <c r="W186" s="33"/>
      <c r="X186" s="33"/>
      <c r="Y186" s="33"/>
      <c r="Z186" s="33"/>
      <c r="AA186" s="33"/>
      <c r="AB186" s="33"/>
      <c r="AC186" s="33"/>
      <c r="AD186" s="33"/>
      <c r="AE186" s="33"/>
      <c r="AR186" s="161" t="s">
        <v>113</v>
      </c>
      <c r="AT186" s="161" t="s">
        <v>187</v>
      </c>
      <c r="AU186" s="161" t="s">
        <v>86</v>
      </c>
      <c r="AY186" s="18" t="s">
        <v>185</v>
      </c>
      <c r="BE186" s="162">
        <f>IF(N186="základní",J186,0)</f>
        <v>0</v>
      </c>
      <c r="BF186" s="162">
        <f>IF(N186="snížená",J186,0)</f>
        <v>0</v>
      </c>
      <c r="BG186" s="162">
        <f>IF(N186="zákl. přenesená",J186,0)</f>
        <v>0</v>
      </c>
      <c r="BH186" s="162">
        <f>IF(N186="sníž. přenesená",J186,0)</f>
        <v>0</v>
      </c>
      <c r="BI186" s="162">
        <f>IF(N186="nulová",J186,0)</f>
        <v>0</v>
      </c>
      <c r="BJ186" s="18" t="s">
        <v>84</v>
      </c>
      <c r="BK186" s="162">
        <f>ROUND(I186*H186,2)</f>
        <v>0</v>
      </c>
      <c r="BL186" s="18" t="s">
        <v>113</v>
      </c>
      <c r="BM186" s="161" t="s">
        <v>283</v>
      </c>
    </row>
    <row r="187" spans="1:65" s="2" customFormat="1">
      <c r="A187" s="33"/>
      <c r="B187" s="34"/>
      <c r="C187" s="33"/>
      <c r="D187" s="163" t="s">
        <v>193</v>
      </c>
      <c r="E187" s="33"/>
      <c r="F187" s="164" t="s">
        <v>284</v>
      </c>
      <c r="G187" s="33"/>
      <c r="H187" s="33"/>
      <c r="I187" s="165"/>
      <c r="J187" s="33"/>
      <c r="K187" s="33"/>
      <c r="L187" s="34"/>
      <c r="M187" s="166"/>
      <c r="N187" s="167"/>
      <c r="O187" s="59"/>
      <c r="P187" s="59"/>
      <c r="Q187" s="59"/>
      <c r="R187" s="59"/>
      <c r="S187" s="59"/>
      <c r="T187" s="60"/>
      <c r="U187" s="33"/>
      <c r="V187" s="33"/>
      <c r="W187" s="33"/>
      <c r="X187" s="33"/>
      <c r="Y187" s="33"/>
      <c r="Z187" s="33"/>
      <c r="AA187" s="33"/>
      <c r="AB187" s="33"/>
      <c r="AC187" s="33"/>
      <c r="AD187" s="33"/>
      <c r="AE187" s="33"/>
      <c r="AT187" s="18" t="s">
        <v>193</v>
      </c>
      <c r="AU187" s="18" t="s">
        <v>86</v>
      </c>
    </row>
    <row r="188" spans="1:65" s="2" customFormat="1" ht="21.75" customHeight="1">
      <c r="A188" s="33"/>
      <c r="B188" s="149"/>
      <c r="C188" s="150" t="s">
        <v>285</v>
      </c>
      <c r="D188" s="150" t="s">
        <v>187</v>
      </c>
      <c r="E188" s="151" t="s">
        <v>286</v>
      </c>
      <c r="F188" s="152" t="s">
        <v>287</v>
      </c>
      <c r="G188" s="153" t="s">
        <v>257</v>
      </c>
      <c r="H188" s="154">
        <v>1</v>
      </c>
      <c r="I188" s="155"/>
      <c r="J188" s="156">
        <f>ROUND(I188*H188,2)</f>
        <v>0</v>
      </c>
      <c r="K188" s="152" t="s">
        <v>191</v>
      </c>
      <c r="L188" s="34"/>
      <c r="M188" s="157" t="s">
        <v>1</v>
      </c>
      <c r="N188" s="158" t="s">
        <v>41</v>
      </c>
      <c r="O188" s="59"/>
      <c r="P188" s="159">
        <f>O188*H188</f>
        <v>0</v>
      </c>
      <c r="Q188" s="159">
        <v>2.6280000000000001E-2</v>
      </c>
      <c r="R188" s="159">
        <f>Q188*H188</f>
        <v>2.6280000000000001E-2</v>
      </c>
      <c r="S188" s="159">
        <v>0</v>
      </c>
      <c r="T188" s="160">
        <f>S188*H188</f>
        <v>0</v>
      </c>
      <c r="U188" s="33"/>
      <c r="V188" s="33"/>
      <c r="W188" s="33"/>
      <c r="X188" s="33"/>
      <c r="Y188" s="33"/>
      <c r="Z188" s="33"/>
      <c r="AA188" s="33"/>
      <c r="AB188" s="33"/>
      <c r="AC188" s="33"/>
      <c r="AD188" s="33"/>
      <c r="AE188" s="33"/>
      <c r="AR188" s="161" t="s">
        <v>113</v>
      </c>
      <c r="AT188" s="161" t="s">
        <v>187</v>
      </c>
      <c r="AU188" s="161" t="s">
        <v>86</v>
      </c>
      <c r="AY188" s="18" t="s">
        <v>185</v>
      </c>
      <c r="BE188" s="162">
        <f>IF(N188="základní",J188,0)</f>
        <v>0</v>
      </c>
      <c r="BF188" s="162">
        <f>IF(N188="snížená",J188,0)</f>
        <v>0</v>
      </c>
      <c r="BG188" s="162">
        <f>IF(N188="zákl. přenesená",J188,0)</f>
        <v>0</v>
      </c>
      <c r="BH188" s="162">
        <f>IF(N188="sníž. přenesená",J188,0)</f>
        <v>0</v>
      </c>
      <c r="BI188" s="162">
        <f>IF(N188="nulová",J188,0)</f>
        <v>0</v>
      </c>
      <c r="BJ188" s="18" t="s">
        <v>84</v>
      </c>
      <c r="BK188" s="162">
        <f>ROUND(I188*H188,2)</f>
        <v>0</v>
      </c>
      <c r="BL188" s="18" t="s">
        <v>113</v>
      </c>
      <c r="BM188" s="161" t="s">
        <v>288</v>
      </c>
    </row>
    <row r="189" spans="1:65" s="2" customFormat="1">
      <c r="A189" s="33"/>
      <c r="B189" s="34"/>
      <c r="C189" s="33"/>
      <c r="D189" s="163" t="s">
        <v>193</v>
      </c>
      <c r="E189" s="33"/>
      <c r="F189" s="164" t="s">
        <v>289</v>
      </c>
      <c r="G189" s="33"/>
      <c r="H189" s="33"/>
      <c r="I189" s="165"/>
      <c r="J189" s="33"/>
      <c r="K189" s="33"/>
      <c r="L189" s="34"/>
      <c r="M189" s="166"/>
      <c r="N189" s="167"/>
      <c r="O189" s="59"/>
      <c r="P189" s="59"/>
      <c r="Q189" s="59"/>
      <c r="R189" s="59"/>
      <c r="S189" s="59"/>
      <c r="T189" s="60"/>
      <c r="U189" s="33"/>
      <c r="V189" s="33"/>
      <c r="W189" s="33"/>
      <c r="X189" s="33"/>
      <c r="Y189" s="33"/>
      <c r="Z189" s="33"/>
      <c r="AA189" s="33"/>
      <c r="AB189" s="33"/>
      <c r="AC189" s="33"/>
      <c r="AD189" s="33"/>
      <c r="AE189" s="33"/>
      <c r="AT189" s="18" t="s">
        <v>193</v>
      </c>
      <c r="AU189" s="18" t="s">
        <v>86</v>
      </c>
    </row>
    <row r="190" spans="1:65" s="2" customFormat="1" ht="16.5" customHeight="1">
      <c r="A190" s="33"/>
      <c r="B190" s="149"/>
      <c r="C190" s="150" t="s">
        <v>290</v>
      </c>
      <c r="D190" s="150" t="s">
        <v>187</v>
      </c>
      <c r="E190" s="151" t="s">
        <v>291</v>
      </c>
      <c r="F190" s="152" t="s">
        <v>292</v>
      </c>
      <c r="G190" s="153" t="s">
        <v>217</v>
      </c>
      <c r="H190" s="154">
        <v>0.2</v>
      </c>
      <c r="I190" s="155"/>
      <c r="J190" s="156">
        <f>ROUND(I190*H190,2)</f>
        <v>0</v>
      </c>
      <c r="K190" s="152" t="s">
        <v>191</v>
      </c>
      <c r="L190" s="34"/>
      <c r="M190" s="157" t="s">
        <v>1</v>
      </c>
      <c r="N190" s="158" t="s">
        <v>41</v>
      </c>
      <c r="O190" s="59"/>
      <c r="P190" s="159">
        <f>O190*H190</f>
        <v>0</v>
      </c>
      <c r="Q190" s="159">
        <v>1.0900000000000001</v>
      </c>
      <c r="R190" s="159">
        <f>Q190*H190</f>
        <v>0.21800000000000003</v>
      </c>
      <c r="S190" s="159">
        <v>0</v>
      </c>
      <c r="T190" s="160">
        <f>S190*H190</f>
        <v>0</v>
      </c>
      <c r="U190" s="33"/>
      <c r="V190" s="33"/>
      <c r="W190" s="33"/>
      <c r="X190" s="33"/>
      <c r="Y190" s="33"/>
      <c r="Z190" s="33"/>
      <c r="AA190" s="33"/>
      <c r="AB190" s="33"/>
      <c r="AC190" s="33"/>
      <c r="AD190" s="33"/>
      <c r="AE190" s="33"/>
      <c r="AR190" s="161" t="s">
        <v>113</v>
      </c>
      <c r="AT190" s="161" t="s">
        <v>187</v>
      </c>
      <c r="AU190" s="161" t="s">
        <v>86</v>
      </c>
      <c r="AY190" s="18" t="s">
        <v>185</v>
      </c>
      <c r="BE190" s="162">
        <f>IF(N190="základní",J190,0)</f>
        <v>0</v>
      </c>
      <c r="BF190" s="162">
        <f>IF(N190="snížená",J190,0)</f>
        <v>0</v>
      </c>
      <c r="BG190" s="162">
        <f>IF(N190="zákl. přenesená",J190,0)</f>
        <v>0</v>
      </c>
      <c r="BH190" s="162">
        <f>IF(N190="sníž. přenesená",J190,0)</f>
        <v>0</v>
      </c>
      <c r="BI190" s="162">
        <f>IF(N190="nulová",J190,0)</f>
        <v>0</v>
      </c>
      <c r="BJ190" s="18" t="s">
        <v>84</v>
      </c>
      <c r="BK190" s="162">
        <f>ROUND(I190*H190,2)</f>
        <v>0</v>
      </c>
      <c r="BL190" s="18" t="s">
        <v>113</v>
      </c>
      <c r="BM190" s="161" t="s">
        <v>293</v>
      </c>
    </row>
    <row r="191" spans="1:65" s="2" customFormat="1">
      <c r="A191" s="33"/>
      <c r="B191" s="34"/>
      <c r="C191" s="33"/>
      <c r="D191" s="163" t="s">
        <v>193</v>
      </c>
      <c r="E191" s="33"/>
      <c r="F191" s="164" t="s">
        <v>294</v>
      </c>
      <c r="G191" s="33"/>
      <c r="H191" s="33"/>
      <c r="I191" s="165"/>
      <c r="J191" s="33"/>
      <c r="K191" s="33"/>
      <c r="L191" s="34"/>
      <c r="M191" s="166"/>
      <c r="N191" s="167"/>
      <c r="O191" s="59"/>
      <c r="P191" s="59"/>
      <c r="Q191" s="59"/>
      <c r="R191" s="59"/>
      <c r="S191" s="59"/>
      <c r="T191" s="60"/>
      <c r="U191" s="33"/>
      <c r="V191" s="33"/>
      <c r="W191" s="33"/>
      <c r="X191" s="33"/>
      <c r="Y191" s="33"/>
      <c r="Z191" s="33"/>
      <c r="AA191" s="33"/>
      <c r="AB191" s="33"/>
      <c r="AC191" s="33"/>
      <c r="AD191" s="33"/>
      <c r="AE191" s="33"/>
      <c r="AT191" s="18" t="s">
        <v>193</v>
      </c>
      <c r="AU191" s="18" t="s">
        <v>86</v>
      </c>
    </row>
    <row r="192" spans="1:65" s="2" customFormat="1" ht="19.5">
      <c r="A192" s="33"/>
      <c r="B192" s="34"/>
      <c r="C192" s="33"/>
      <c r="D192" s="169" t="s">
        <v>239</v>
      </c>
      <c r="E192" s="33"/>
      <c r="F192" s="185" t="s">
        <v>295</v>
      </c>
      <c r="G192" s="33"/>
      <c r="H192" s="33"/>
      <c r="I192" s="165"/>
      <c r="J192" s="33"/>
      <c r="K192" s="33"/>
      <c r="L192" s="34"/>
      <c r="M192" s="166"/>
      <c r="N192" s="167"/>
      <c r="O192" s="59"/>
      <c r="P192" s="59"/>
      <c r="Q192" s="59"/>
      <c r="R192" s="59"/>
      <c r="S192" s="59"/>
      <c r="T192" s="60"/>
      <c r="U192" s="33"/>
      <c r="V192" s="33"/>
      <c r="W192" s="33"/>
      <c r="X192" s="33"/>
      <c r="Y192" s="33"/>
      <c r="Z192" s="33"/>
      <c r="AA192" s="33"/>
      <c r="AB192" s="33"/>
      <c r="AC192" s="33"/>
      <c r="AD192" s="33"/>
      <c r="AE192" s="33"/>
      <c r="AT192" s="18" t="s">
        <v>239</v>
      </c>
      <c r="AU192" s="18" t="s">
        <v>86</v>
      </c>
    </row>
    <row r="193" spans="1:65" s="2" customFormat="1" ht="16.5" customHeight="1">
      <c r="A193" s="33"/>
      <c r="B193" s="149"/>
      <c r="C193" s="150" t="s">
        <v>296</v>
      </c>
      <c r="D193" s="150" t="s">
        <v>187</v>
      </c>
      <c r="E193" s="151" t="s">
        <v>297</v>
      </c>
      <c r="F193" s="152" t="s">
        <v>298</v>
      </c>
      <c r="G193" s="153" t="s">
        <v>251</v>
      </c>
      <c r="H193" s="154">
        <v>77.665999999999997</v>
      </c>
      <c r="I193" s="155"/>
      <c r="J193" s="156">
        <f>ROUND(I193*H193,2)</f>
        <v>0</v>
      </c>
      <c r="K193" s="152" t="s">
        <v>191</v>
      </c>
      <c r="L193" s="34"/>
      <c r="M193" s="157" t="s">
        <v>1</v>
      </c>
      <c r="N193" s="158" t="s">
        <v>41</v>
      </c>
      <c r="O193" s="59"/>
      <c r="P193" s="159">
        <f>O193*H193</f>
        <v>0</v>
      </c>
      <c r="Q193" s="159">
        <v>6.1719999999999997E-2</v>
      </c>
      <c r="R193" s="159">
        <f>Q193*H193</f>
        <v>4.7935455199999994</v>
      </c>
      <c r="S193" s="159">
        <v>0</v>
      </c>
      <c r="T193" s="160">
        <f>S193*H193</f>
        <v>0</v>
      </c>
      <c r="U193" s="33"/>
      <c r="V193" s="33"/>
      <c r="W193" s="33"/>
      <c r="X193" s="33"/>
      <c r="Y193" s="33"/>
      <c r="Z193" s="33"/>
      <c r="AA193" s="33"/>
      <c r="AB193" s="33"/>
      <c r="AC193" s="33"/>
      <c r="AD193" s="33"/>
      <c r="AE193" s="33"/>
      <c r="AR193" s="161" t="s">
        <v>113</v>
      </c>
      <c r="AT193" s="161" t="s">
        <v>187</v>
      </c>
      <c r="AU193" s="161" t="s">
        <v>86</v>
      </c>
      <c r="AY193" s="18" t="s">
        <v>185</v>
      </c>
      <c r="BE193" s="162">
        <f>IF(N193="základní",J193,0)</f>
        <v>0</v>
      </c>
      <c r="BF193" s="162">
        <f>IF(N193="snížená",J193,0)</f>
        <v>0</v>
      </c>
      <c r="BG193" s="162">
        <f>IF(N193="zákl. přenesená",J193,0)</f>
        <v>0</v>
      </c>
      <c r="BH193" s="162">
        <f>IF(N193="sníž. přenesená",J193,0)</f>
        <v>0</v>
      </c>
      <c r="BI193" s="162">
        <f>IF(N193="nulová",J193,0)</f>
        <v>0</v>
      </c>
      <c r="BJ193" s="18" t="s">
        <v>84</v>
      </c>
      <c r="BK193" s="162">
        <f>ROUND(I193*H193,2)</f>
        <v>0</v>
      </c>
      <c r="BL193" s="18" t="s">
        <v>113</v>
      </c>
      <c r="BM193" s="161" t="s">
        <v>299</v>
      </c>
    </row>
    <row r="194" spans="1:65" s="2" customFormat="1">
      <c r="A194" s="33"/>
      <c r="B194" s="34"/>
      <c r="C194" s="33"/>
      <c r="D194" s="163" t="s">
        <v>193</v>
      </c>
      <c r="E194" s="33"/>
      <c r="F194" s="164" t="s">
        <v>300</v>
      </c>
      <c r="G194" s="33"/>
      <c r="H194" s="33"/>
      <c r="I194" s="165"/>
      <c r="J194" s="33"/>
      <c r="K194" s="33"/>
      <c r="L194" s="34"/>
      <c r="M194" s="166"/>
      <c r="N194" s="167"/>
      <c r="O194" s="59"/>
      <c r="P194" s="59"/>
      <c r="Q194" s="59"/>
      <c r="R194" s="59"/>
      <c r="S194" s="59"/>
      <c r="T194" s="60"/>
      <c r="U194" s="33"/>
      <c r="V194" s="33"/>
      <c r="W194" s="33"/>
      <c r="X194" s="33"/>
      <c r="Y194" s="33"/>
      <c r="Z194" s="33"/>
      <c r="AA194" s="33"/>
      <c r="AB194" s="33"/>
      <c r="AC194" s="33"/>
      <c r="AD194" s="33"/>
      <c r="AE194" s="33"/>
      <c r="AT194" s="18" t="s">
        <v>193</v>
      </c>
      <c r="AU194" s="18" t="s">
        <v>86</v>
      </c>
    </row>
    <row r="195" spans="1:65" s="2" customFormat="1" ht="19.5">
      <c r="A195" s="33"/>
      <c r="B195" s="34"/>
      <c r="C195" s="33"/>
      <c r="D195" s="169" t="s">
        <v>239</v>
      </c>
      <c r="E195" s="33"/>
      <c r="F195" s="185" t="s">
        <v>254</v>
      </c>
      <c r="G195" s="33"/>
      <c r="H195" s="33"/>
      <c r="I195" s="165"/>
      <c r="J195" s="33"/>
      <c r="K195" s="33"/>
      <c r="L195" s="34"/>
      <c r="M195" s="166"/>
      <c r="N195" s="167"/>
      <c r="O195" s="59"/>
      <c r="P195" s="59"/>
      <c r="Q195" s="59"/>
      <c r="R195" s="59"/>
      <c r="S195" s="59"/>
      <c r="T195" s="60"/>
      <c r="U195" s="33"/>
      <c r="V195" s="33"/>
      <c r="W195" s="33"/>
      <c r="X195" s="33"/>
      <c r="Y195" s="33"/>
      <c r="Z195" s="33"/>
      <c r="AA195" s="33"/>
      <c r="AB195" s="33"/>
      <c r="AC195" s="33"/>
      <c r="AD195" s="33"/>
      <c r="AE195" s="33"/>
      <c r="AT195" s="18" t="s">
        <v>239</v>
      </c>
      <c r="AU195" s="18" t="s">
        <v>86</v>
      </c>
    </row>
    <row r="196" spans="1:65" s="13" customFormat="1">
      <c r="B196" s="168"/>
      <c r="D196" s="169" t="s">
        <v>195</v>
      </c>
      <c r="E196" s="170" t="s">
        <v>1</v>
      </c>
      <c r="F196" s="171" t="s">
        <v>301</v>
      </c>
      <c r="H196" s="172">
        <v>77.665999999999997</v>
      </c>
      <c r="I196" s="173"/>
      <c r="L196" s="168"/>
      <c r="M196" s="174"/>
      <c r="N196" s="175"/>
      <c r="O196" s="175"/>
      <c r="P196" s="175"/>
      <c r="Q196" s="175"/>
      <c r="R196" s="175"/>
      <c r="S196" s="175"/>
      <c r="T196" s="176"/>
      <c r="AT196" s="170" t="s">
        <v>195</v>
      </c>
      <c r="AU196" s="170" t="s">
        <v>86</v>
      </c>
      <c r="AV196" s="13" t="s">
        <v>86</v>
      </c>
      <c r="AW196" s="13" t="s">
        <v>32</v>
      </c>
      <c r="AX196" s="13" t="s">
        <v>76</v>
      </c>
      <c r="AY196" s="170" t="s">
        <v>185</v>
      </c>
    </row>
    <row r="197" spans="1:65" s="14" customFormat="1">
      <c r="B197" s="177"/>
      <c r="D197" s="169" t="s">
        <v>195</v>
      </c>
      <c r="E197" s="178" t="s">
        <v>1</v>
      </c>
      <c r="F197" s="179" t="s">
        <v>233</v>
      </c>
      <c r="H197" s="180">
        <v>77.665999999999997</v>
      </c>
      <c r="I197" s="181"/>
      <c r="L197" s="177"/>
      <c r="M197" s="182"/>
      <c r="N197" s="183"/>
      <c r="O197" s="183"/>
      <c r="P197" s="183"/>
      <c r="Q197" s="183"/>
      <c r="R197" s="183"/>
      <c r="S197" s="183"/>
      <c r="T197" s="184"/>
      <c r="AT197" s="178" t="s">
        <v>195</v>
      </c>
      <c r="AU197" s="178" t="s">
        <v>86</v>
      </c>
      <c r="AV197" s="14" t="s">
        <v>113</v>
      </c>
      <c r="AW197" s="14" t="s">
        <v>32</v>
      </c>
      <c r="AX197" s="14" t="s">
        <v>84</v>
      </c>
      <c r="AY197" s="178" t="s">
        <v>185</v>
      </c>
    </row>
    <row r="198" spans="1:65" s="2" customFormat="1" ht="16.5" customHeight="1">
      <c r="A198" s="33"/>
      <c r="B198" s="149"/>
      <c r="C198" s="150" t="s">
        <v>7</v>
      </c>
      <c r="D198" s="150" t="s">
        <v>187</v>
      </c>
      <c r="E198" s="151" t="s">
        <v>302</v>
      </c>
      <c r="F198" s="152" t="s">
        <v>303</v>
      </c>
      <c r="G198" s="153" t="s">
        <v>251</v>
      </c>
      <c r="H198" s="154">
        <v>6.6829999999999998</v>
      </c>
      <c r="I198" s="155"/>
      <c r="J198" s="156">
        <f>ROUND(I198*H198,2)</f>
        <v>0</v>
      </c>
      <c r="K198" s="152" t="s">
        <v>191</v>
      </c>
      <c r="L198" s="34"/>
      <c r="M198" s="157" t="s">
        <v>1</v>
      </c>
      <c r="N198" s="158" t="s">
        <v>41</v>
      </c>
      <c r="O198" s="59"/>
      <c r="P198" s="159">
        <f>O198*H198</f>
        <v>0</v>
      </c>
      <c r="Q198" s="159">
        <v>6.9980000000000001E-2</v>
      </c>
      <c r="R198" s="159">
        <f>Q198*H198</f>
        <v>0.46767633999999997</v>
      </c>
      <c r="S198" s="159">
        <v>0</v>
      </c>
      <c r="T198" s="160">
        <f>S198*H198</f>
        <v>0</v>
      </c>
      <c r="U198" s="33"/>
      <c r="V198" s="33"/>
      <c r="W198" s="33"/>
      <c r="X198" s="33"/>
      <c r="Y198" s="33"/>
      <c r="Z198" s="33"/>
      <c r="AA198" s="33"/>
      <c r="AB198" s="33"/>
      <c r="AC198" s="33"/>
      <c r="AD198" s="33"/>
      <c r="AE198" s="33"/>
      <c r="AR198" s="161" t="s">
        <v>113</v>
      </c>
      <c r="AT198" s="161" t="s">
        <v>187</v>
      </c>
      <c r="AU198" s="161" t="s">
        <v>86</v>
      </c>
      <c r="AY198" s="18" t="s">
        <v>185</v>
      </c>
      <c r="BE198" s="162">
        <f>IF(N198="základní",J198,0)</f>
        <v>0</v>
      </c>
      <c r="BF198" s="162">
        <f>IF(N198="snížená",J198,0)</f>
        <v>0</v>
      </c>
      <c r="BG198" s="162">
        <f>IF(N198="zákl. přenesená",J198,0)</f>
        <v>0</v>
      </c>
      <c r="BH198" s="162">
        <f>IF(N198="sníž. přenesená",J198,0)</f>
        <v>0</v>
      </c>
      <c r="BI198" s="162">
        <f>IF(N198="nulová",J198,0)</f>
        <v>0</v>
      </c>
      <c r="BJ198" s="18" t="s">
        <v>84</v>
      </c>
      <c r="BK198" s="162">
        <f>ROUND(I198*H198,2)</f>
        <v>0</v>
      </c>
      <c r="BL198" s="18" t="s">
        <v>113</v>
      </c>
      <c r="BM198" s="161" t="s">
        <v>304</v>
      </c>
    </row>
    <row r="199" spans="1:65" s="2" customFormat="1">
      <c r="A199" s="33"/>
      <c r="B199" s="34"/>
      <c r="C199" s="33"/>
      <c r="D199" s="163" t="s">
        <v>193</v>
      </c>
      <c r="E199" s="33"/>
      <c r="F199" s="164" t="s">
        <v>305</v>
      </c>
      <c r="G199" s="33"/>
      <c r="H199" s="33"/>
      <c r="I199" s="165"/>
      <c r="J199" s="33"/>
      <c r="K199" s="33"/>
      <c r="L199" s="34"/>
      <c r="M199" s="166"/>
      <c r="N199" s="167"/>
      <c r="O199" s="59"/>
      <c r="P199" s="59"/>
      <c r="Q199" s="59"/>
      <c r="R199" s="59"/>
      <c r="S199" s="59"/>
      <c r="T199" s="60"/>
      <c r="U199" s="33"/>
      <c r="V199" s="33"/>
      <c r="W199" s="33"/>
      <c r="X199" s="33"/>
      <c r="Y199" s="33"/>
      <c r="Z199" s="33"/>
      <c r="AA199" s="33"/>
      <c r="AB199" s="33"/>
      <c r="AC199" s="33"/>
      <c r="AD199" s="33"/>
      <c r="AE199" s="33"/>
      <c r="AT199" s="18" t="s">
        <v>193</v>
      </c>
      <c r="AU199" s="18" t="s">
        <v>86</v>
      </c>
    </row>
    <row r="200" spans="1:65" s="2" customFormat="1" ht="19.5">
      <c r="A200" s="33"/>
      <c r="B200" s="34"/>
      <c r="C200" s="33"/>
      <c r="D200" s="169" t="s">
        <v>239</v>
      </c>
      <c r="E200" s="33"/>
      <c r="F200" s="185" t="s">
        <v>254</v>
      </c>
      <c r="G200" s="33"/>
      <c r="H200" s="33"/>
      <c r="I200" s="165"/>
      <c r="J200" s="33"/>
      <c r="K200" s="33"/>
      <c r="L200" s="34"/>
      <c r="M200" s="166"/>
      <c r="N200" s="167"/>
      <c r="O200" s="59"/>
      <c r="P200" s="59"/>
      <c r="Q200" s="59"/>
      <c r="R200" s="59"/>
      <c r="S200" s="59"/>
      <c r="T200" s="60"/>
      <c r="U200" s="33"/>
      <c r="V200" s="33"/>
      <c r="W200" s="33"/>
      <c r="X200" s="33"/>
      <c r="Y200" s="33"/>
      <c r="Z200" s="33"/>
      <c r="AA200" s="33"/>
      <c r="AB200" s="33"/>
      <c r="AC200" s="33"/>
      <c r="AD200" s="33"/>
      <c r="AE200" s="33"/>
      <c r="AT200" s="18" t="s">
        <v>239</v>
      </c>
      <c r="AU200" s="18" t="s">
        <v>86</v>
      </c>
    </row>
    <row r="201" spans="1:65" s="13" customFormat="1">
      <c r="B201" s="168"/>
      <c r="D201" s="169" t="s">
        <v>195</v>
      </c>
      <c r="E201" s="170" t="s">
        <v>1</v>
      </c>
      <c r="F201" s="171" t="s">
        <v>306</v>
      </c>
      <c r="H201" s="172">
        <v>6.6829999999999998</v>
      </c>
      <c r="I201" s="173"/>
      <c r="L201" s="168"/>
      <c r="M201" s="174"/>
      <c r="N201" s="175"/>
      <c r="O201" s="175"/>
      <c r="P201" s="175"/>
      <c r="Q201" s="175"/>
      <c r="R201" s="175"/>
      <c r="S201" s="175"/>
      <c r="T201" s="176"/>
      <c r="AT201" s="170" t="s">
        <v>195</v>
      </c>
      <c r="AU201" s="170" t="s">
        <v>86</v>
      </c>
      <c r="AV201" s="13" t="s">
        <v>86</v>
      </c>
      <c r="AW201" s="13" t="s">
        <v>32</v>
      </c>
      <c r="AX201" s="13" t="s">
        <v>76</v>
      </c>
      <c r="AY201" s="170" t="s">
        <v>185</v>
      </c>
    </row>
    <row r="202" spans="1:65" s="14" customFormat="1">
      <c r="B202" s="177"/>
      <c r="D202" s="169" t="s">
        <v>195</v>
      </c>
      <c r="E202" s="178" t="s">
        <v>1</v>
      </c>
      <c r="F202" s="179" t="s">
        <v>233</v>
      </c>
      <c r="H202" s="180">
        <v>6.6829999999999998</v>
      </c>
      <c r="I202" s="181"/>
      <c r="L202" s="177"/>
      <c r="M202" s="182"/>
      <c r="N202" s="183"/>
      <c r="O202" s="183"/>
      <c r="P202" s="183"/>
      <c r="Q202" s="183"/>
      <c r="R202" s="183"/>
      <c r="S202" s="183"/>
      <c r="T202" s="184"/>
      <c r="AT202" s="178" t="s">
        <v>195</v>
      </c>
      <c r="AU202" s="178" t="s">
        <v>86</v>
      </c>
      <c r="AV202" s="14" t="s">
        <v>113</v>
      </c>
      <c r="AW202" s="14" t="s">
        <v>32</v>
      </c>
      <c r="AX202" s="14" t="s">
        <v>84</v>
      </c>
      <c r="AY202" s="178" t="s">
        <v>185</v>
      </c>
    </row>
    <row r="203" spans="1:65" s="2" customFormat="1" ht="16.5" customHeight="1">
      <c r="A203" s="33"/>
      <c r="B203" s="149"/>
      <c r="C203" s="150" t="s">
        <v>307</v>
      </c>
      <c r="D203" s="150" t="s">
        <v>187</v>
      </c>
      <c r="E203" s="151" t="s">
        <v>308</v>
      </c>
      <c r="F203" s="152" t="s">
        <v>309</v>
      </c>
      <c r="G203" s="153" t="s">
        <v>251</v>
      </c>
      <c r="H203" s="154">
        <v>222.84200000000001</v>
      </c>
      <c r="I203" s="155"/>
      <c r="J203" s="156">
        <f>ROUND(I203*H203,2)</f>
        <v>0</v>
      </c>
      <c r="K203" s="152" t="s">
        <v>191</v>
      </c>
      <c r="L203" s="34"/>
      <c r="M203" s="157" t="s">
        <v>1</v>
      </c>
      <c r="N203" s="158" t="s">
        <v>41</v>
      </c>
      <c r="O203" s="59"/>
      <c r="P203" s="159">
        <f>O203*H203</f>
        <v>0</v>
      </c>
      <c r="Q203" s="159">
        <v>7.9210000000000003E-2</v>
      </c>
      <c r="R203" s="159">
        <f>Q203*H203</f>
        <v>17.651314820000003</v>
      </c>
      <c r="S203" s="159">
        <v>0</v>
      </c>
      <c r="T203" s="160">
        <f>S203*H203</f>
        <v>0</v>
      </c>
      <c r="U203" s="33"/>
      <c r="V203" s="33"/>
      <c r="W203" s="33"/>
      <c r="X203" s="33"/>
      <c r="Y203" s="33"/>
      <c r="Z203" s="33"/>
      <c r="AA203" s="33"/>
      <c r="AB203" s="33"/>
      <c r="AC203" s="33"/>
      <c r="AD203" s="33"/>
      <c r="AE203" s="33"/>
      <c r="AR203" s="161" t="s">
        <v>113</v>
      </c>
      <c r="AT203" s="161" t="s">
        <v>187</v>
      </c>
      <c r="AU203" s="161" t="s">
        <v>86</v>
      </c>
      <c r="AY203" s="18" t="s">
        <v>185</v>
      </c>
      <c r="BE203" s="162">
        <f>IF(N203="základní",J203,0)</f>
        <v>0</v>
      </c>
      <c r="BF203" s="162">
        <f>IF(N203="snížená",J203,0)</f>
        <v>0</v>
      </c>
      <c r="BG203" s="162">
        <f>IF(N203="zákl. přenesená",J203,0)</f>
        <v>0</v>
      </c>
      <c r="BH203" s="162">
        <f>IF(N203="sníž. přenesená",J203,0)</f>
        <v>0</v>
      </c>
      <c r="BI203" s="162">
        <f>IF(N203="nulová",J203,0)</f>
        <v>0</v>
      </c>
      <c r="BJ203" s="18" t="s">
        <v>84</v>
      </c>
      <c r="BK203" s="162">
        <f>ROUND(I203*H203,2)</f>
        <v>0</v>
      </c>
      <c r="BL203" s="18" t="s">
        <v>113</v>
      </c>
      <c r="BM203" s="161" t="s">
        <v>310</v>
      </c>
    </row>
    <row r="204" spans="1:65" s="2" customFormat="1">
      <c r="A204" s="33"/>
      <c r="B204" s="34"/>
      <c r="C204" s="33"/>
      <c r="D204" s="163" t="s">
        <v>193</v>
      </c>
      <c r="E204" s="33"/>
      <c r="F204" s="164" t="s">
        <v>311</v>
      </c>
      <c r="G204" s="33"/>
      <c r="H204" s="33"/>
      <c r="I204" s="165"/>
      <c r="J204" s="33"/>
      <c r="K204" s="33"/>
      <c r="L204" s="34"/>
      <c r="M204" s="166"/>
      <c r="N204" s="167"/>
      <c r="O204" s="59"/>
      <c r="P204" s="59"/>
      <c r="Q204" s="59"/>
      <c r="R204" s="59"/>
      <c r="S204" s="59"/>
      <c r="T204" s="60"/>
      <c r="U204" s="33"/>
      <c r="V204" s="33"/>
      <c r="W204" s="33"/>
      <c r="X204" s="33"/>
      <c r="Y204" s="33"/>
      <c r="Z204" s="33"/>
      <c r="AA204" s="33"/>
      <c r="AB204" s="33"/>
      <c r="AC204" s="33"/>
      <c r="AD204" s="33"/>
      <c r="AE204" s="33"/>
      <c r="AT204" s="18" t="s">
        <v>193</v>
      </c>
      <c r="AU204" s="18" t="s">
        <v>86</v>
      </c>
    </row>
    <row r="205" spans="1:65" s="2" customFormat="1" ht="19.5">
      <c r="A205" s="33"/>
      <c r="B205" s="34"/>
      <c r="C205" s="33"/>
      <c r="D205" s="169" t="s">
        <v>239</v>
      </c>
      <c r="E205" s="33"/>
      <c r="F205" s="185" t="s">
        <v>254</v>
      </c>
      <c r="G205" s="33"/>
      <c r="H205" s="33"/>
      <c r="I205" s="165"/>
      <c r="J205" s="33"/>
      <c r="K205" s="33"/>
      <c r="L205" s="34"/>
      <c r="M205" s="166"/>
      <c r="N205" s="167"/>
      <c r="O205" s="59"/>
      <c r="P205" s="59"/>
      <c r="Q205" s="59"/>
      <c r="R205" s="59"/>
      <c r="S205" s="59"/>
      <c r="T205" s="60"/>
      <c r="U205" s="33"/>
      <c r="V205" s="33"/>
      <c r="W205" s="33"/>
      <c r="X205" s="33"/>
      <c r="Y205" s="33"/>
      <c r="Z205" s="33"/>
      <c r="AA205" s="33"/>
      <c r="AB205" s="33"/>
      <c r="AC205" s="33"/>
      <c r="AD205" s="33"/>
      <c r="AE205" s="33"/>
      <c r="AT205" s="18" t="s">
        <v>239</v>
      </c>
      <c r="AU205" s="18" t="s">
        <v>86</v>
      </c>
    </row>
    <row r="206" spans="1:65" s="13" customFormat="1">
      <c r="B206" s="168"/>
      <c r="D206" s="169" t="s">
        <v>195</v>
      </c>
      <c r="E206" s="170" t="s">
        <v>1</v>
      </c>
      <c r="F206" s="171" t="s">
        <v>312</v>
      </c>
      <c r="H206" s="172">
        <v>222.84200000000001</v>
      </c>
      <c r="I206" s="173"/>
      <c r="L206" s="168"/>
      <c r="M206" s="174"/>
      <c r="N206" s="175"/>
      <c r="O206" s="175"/>
      <c r="P206" s="175"/>
      <c r="Q206" s="175"/>
      <c r="R206" s="175"/>
      <c r="S206" s="175"/>
      <c r="T206" s="176"/>
      <c r="AT206" s="170" t="s">
        <v>195</v>
      </c>
      <c r="AU206" s="170" t="s">
        <v>86</v>
      </c>
      <c r="AV206" s="13" t="s">
        <v>86</v>
      </c>
      <c r="AW206" s="13" t="s">
        <v>32</v>
      </c>
      <c r="AX206" s="13" t="s">
        <v>76</v>
      </c>
      <c r="AY206" s="170" t="s">
        <v>185</v>
      </c>
    </row>
    <row r="207" spans="1:65" s="14" customFormat="1">
      <c r="B207" s="177"/>
      <c r="D207" s="169" t="s">
        <v>195</v>
      </c>
      <c r="E207" s="178" t="s">
        <v>1</v>
      </c>
      <c r="F207" s="179" t="s">
        <v>233</v>
      </c>
      <c r="H207" s="180">
        <v>222.84200000000001</v>
      </c>
      <c r="I207" s="181"/>
      <c r="L207" s="177"/>
      <c r="M207" s="182"/>
      <c r="N207" s="183"/>
      <c r="O207" s="183"/>
      <c r="P207" s="183"/>
      <c r="Q207" s="183"/>
      <c r="R207" s="183"/>
      <c r="S207" s="183"/>
      <c r="T207" s="184"/>
      <c r="AT207" s="178" t="s">
        <v>195</v>
      </c>
      <c r="AU207" s="178" t="s">
        <v>86</v>
      </c>
      <c r="AV207" s="14" t="s">
        <v>113</v>
      </c>
      <c r="AW207" s="14" t="s">
        <v>32</v>
      </c>
      <c r="AX207" s="14" t="s">
        <v>84</v>
      </c>
      <c r="AY207" s="178" t="s">
        <v>185</v>
      </c>
    </row>
    <row r="208" spans="1:65" s="2" customFormat="1" ht="16.5" customHeight="1">
      <c r="A208" s="33"/>
      <c r="B208" s="149"/>
      <c r="C208" s="150" t="s">
        <v>313</v>
      </c>
      <c r="D208" s="150" t="s">
        <v>187</v>
      </c>
      <c r="E208" s="151" t="s">
        <v>314</v>
      </c>
      <c r="F208" s="152" t="s">
        <v>315</v>
      </c>
      <c r="G208" s="153" t="s">
        <v>251</v>
      </c>
      <c r="H208" s="154">
        <v>5</v>
      </c>
      <c r="I208" s="155"/>
      <c r="J208" s="156">
        <f>ROUND(I208*H208,2)</f>
        <v>0</v>
      </c>
      <c r="K208" s="152" t="s">
        <v>191</v>
      </c>
      <c r="L208" s="34"/>
      <c r="M208" s="157" t="s">
        <v>1</v>
      </c>
      <c r="N208" s="158" t="s">
        <v>41</v>
      </c>
      <c r="O208" s="59"/>
      <c r="P208" s="159">
        <f>O208*H208</f>
        <v>0</v>
      </c>
      <c r="Q208" s="159">
        <v>0.17818000000000001</v>
      </c>
      <c r="R208" s="159">
        <f>Q208*H208</f>
        <v>0.89090000000000003</v>
      </c>
      <c r="S208" s="159">
        <v>0</v>
      </c>
      <c r="T208" s="160">
        <f>S208*H208</f>
        <v>0</v>
      </c>
      <c r="U208" s="33"/>
      <c r="V208" s="33"/>
      <c r="W208" s="33"/>
      <c r="X208" s="33"/>
      <c r="Y208" s="33"/>
      <c r="Z208" s="33"/>
      <c r="AA208" s="33"/>
      <c r="AB208" s="33"/>
      <c r="AC208" s="33"/>
      <c r="AD208" s="33"/>
      <c r="AE208" s="33"/>
      <c r="AR208" s="161" t="s">
        <v>113</v>
      </c>
      <c r="AT208" s="161" t="s">
        <v>187</v>
      </c>
      <c r="AU208" s="161" t="s">
        <v>86</v>
      </c>
      <c r="AY208" s="18" t="s">
        <v>185</v>
      </c>
      <c r="BE208" s="162">
        <f>IF(N208="základní",J208,0)</f>
        <v>0</v>
      </c>
      <c r="BF208" s="162">
        <f>IF(N208="snížená",J208,0)</f>
        <v>0</v>
      </c>
      <c r="BG208" s="162">
        <f>IF(N208="zákl. přenesená",J208,0)</f>
        <v>0</v>
      </c>
      <c r="BH208" s="162">
        <f>IF(N208="sníž. přenesená",J208,0)</f>
        <v>0</v>
      </c>
      <c r="BI208" s="162">
        <f>IF(N208="nulová",J208,0)</f>
        <v>0</v>
      </c>
      <c r="BJ208" s="18" t="s">
        <v>84</v>
      </c>
      <c r="BK208" s="162">
        <f>ROUND(I208*H208,2)</f>
        <v>0</v>
      </c>
      <c r="BL208" s="18" t="s">
        <v>113</v>
      </c>
      <c r="BM208" s="161" t="s">
        <v>316</v>
      </c>
    </row>
    <row r="209" spans="1:65" s="2" customFormat="1">
      <c r="A209" s="33"/>
      <c r="B209" s="34"/>
      <c r="C209" s="33"/>
      <c r="D209" s="163" t="s">
        <v>193</v>
      </c>
      <c r="E209" s="33"/>
      <c r="F209" s="164" t="s">
        <v>317</v>
      </c>
      <c r="G209" s="33"/>
      <c r="H209" s="33"/>
      <c r="I209" s="165"/>
      <c r="J209" s="33"/>
      <c r="K209" s="33"/>
      <c r="L209" s="34"/>
      <c r="M209" s="166"/>
      <c r="N209" s="167"/>
      <c r="O209" s="59"/>
      <c r="P209" s="59"/>
      <c r="Q209" s="59"/>
      <c r="R209" s="59"/>
      <c r="S209" s="59"/>
      <c r="T209" s="60"/>
      <c r="U209" s="33"/>
      <c r="V209" s="33"/>
      <c r="W209" s="33"/>
      <c r="X209" s="33"/>
      <c r="Y209" s="33"/>
      <c r="Z209" s="33"/>
      <c r="AA209" s="33"/>
      <c r="AB209" s="33"/>
      <c r="AC209" s="33"/>
      <c r="AD209" s="33"/>
      <c r="AE209" s="33"/>
      <c r="AT209" s="18" t="s">
        <v>193</v>
      </c>
      <c r="AU209" s="18" t="s">
        <v>86</v>
      </c>
    </row>
    <row r="210" spans="1:65" s="2" customFormat="1" ht="16.5" customHeight="1">
      <c r="A210" s="33"/>
      <c r="B210" s="149"/>
      <c r="C210" s="150" t="s">
        <v>318</v>
      </c>
      <c r="D210" s="150" t="s">
        <v>187</v>
      </c>
      <c r="E210" s="151" t="s">
        <v>319</v>
      </c>
      <c r="F210" s="152" t="s">
        <v>320</v>
      </c>
      <c r="G210" s="153" t="s">
        <v>251</v>
      </c>
      <c r="H210" s="154">
        <v>16.882000000000001</v>
      </c>
      <c r="I210" s="155"/>
      <c r="J210" s="156">
        <f>ROUND(I210*H210,2)</f>
        <v>0</v>
      </c>
      <c r="K210" s="152" t="s">
        <v>191</v>
      </c>
      <c r="L210" s="34"/>
      <c r="M210" s="157" t="s">
        <v>1</v>
      </c>
      <c r="N210" s="158" t="s">
        <v>41</v>
      </c>
      <c r="O210" s="59"/>
      <c r="P210" s="159">
        <f>O210*H210</f>
        <v>0</v>
      </c>
      <c r="Q210" s="159">
        <v>0.16114000000000001</v>
      </c>
      <c r="R210" s="159">
        <f>Q210*H210</f>
        <v>2.7203654800000003</v>
      </c>
      <c r="S210" s="159">
        <v>0</v>
      </c>
      <c r="T210" s="160">
        <f>S210*H210</f>
        <v>0</v>
      </c>
      <c r="U210" s="33"/>
      <c r="V210" s="33"/>
      <c r="W210" s="33"/>
      <c r="X210" s="33"/>
      <c r="Y210" s="33"/>
      <c r="Z210" s="33"/>
      <c r="AA210" s="33"/>
      <c r="AB210" s="33"/>
      <c r="AC210" s="33"/>
      <c r="AD210" s="33"/>
      <c r="AE210" s="33"/>
      <c r="AR210" s="161" t="s">
        <v>113</v>
      </c>
      <c r="AT210" s="161" t="s">
        <v>187</v>
      </c>
      <c r="AU210" s="161" t="s">
        <v>86</v>
      </c>
      <c r="AY210" s="18" t="s">
        <v>185</v>
      </c>
      <c r="BE210" s="162">
        <f>IF(N210="základní",J210,0)</f>
        <v>0</v>
      </c>
      <c r="BF210" s="162">
        <f>IF(N210="snížená",J210,0)</f>
        <v>0</v>
      </c>
      <c r="BG210" s="162">
        <f>IF(N210="zákl. přenesená",J210,0)</f>
        <v>0</v>
      </c>
      <c r="BH210" s="162">
        <f>IF(N210="sníž. přenesená",J210,0)</f>
        <v>0</v>
      </c>
      <c r="BI210" s="162">
        <f>IF(N210="nulová",J210,0)</f>
        <v>0</v>
      </c>
      <c r="BJ210" s="18" t="s">
        <v>84</v>
      </c>
      <c r="BK210" s="162">
        <f>ROUND(I210*H210,2)</f>
        <v>0</v>
      </c>
      <c r="BL210" s="18" t="s">
        <v>113</v>
      </c>
      <c r="BM210" s="161" t="s">
        <v>321</v>
      </c>
    </row>
    <row r="211" spans="1:65" s="2" customFormat="1">
      <c r="A211" s="33"/>
      <c r="B211" s="34"/>
      <c r="C211" s="33"/>
      <c r="D211" s="163" t="s">
        <v>193</v>
      </c>
      <c r="E211" s="33"/>
      <c r="F211" s="164" t="s">
        <v>322</v>
      </c>
      <c r="G211" s="33"/>
      <c r="H211" s="33"/>
      <c r="I211" s="165"/>
      <c r="J211" s="33"/>
      <c r="K211" s="33"/>
      <c r="L211" s="34"/>
      <c r="M211" s="166"/>
      <c r="N211" s="167"/>
      <c r="O211" s="59"/>
      <c r="P211" s="59"/>
      <c r="Q211" s="59"/>
      <c r="R211" s="59"/>
      <c r="S211" s="59"/>
      <c r="T211" s="60"/>
      <c r="U211" s="33"/>
      <c r="V211" s="33"/>
      <c r="W211" s="33"/>
      <c r="X211" s="33"/>
      <c r="Y211" s="33"/>
      <c r="Z211" s="33"/>
      <c r="AA211" s="33"/>
      <c r="AB211" s="33"/>
      <c r="AC211" s="33"/>
      <c r="AD211" s="33"/>
      <c r="AE211" s="33"/>
      <c r="AT211" s="18" t="s">
        <v>193</v>
      </c>
      <c r="AU211" s="18" t="s">
        <v>86</v>
      </c>
    </row>
    <row r="212" spans="1:65" s="2" customFormat="1" ht="19.5">
      <c r="A212" s="33"/>
      <c r="B212" s="34"/>
      <c r="C212" s="33"/>
      <c r="D212" s="169" t="s">
        <v>239</v>
      </c>
      <c r="E212" s="33"/>
      <c r="F212" s="185" t="s">
        <v>254</v>
      </c>
      <c r="G212" s="33"/>
      <c r="H212" s="33"/>
      <c r="I212" s="165"/>
      <c r="J212" s="33"/>
      <c r="K212" s="33"/>
      <c r="L212" s="34"/>
      <c r="M212" s="166"/>
      <c r="N212" s="167"/>
      <c r="O212" s="59"/>
      <c r="P212" s="59"/>
      <c r="Q212" s="59"/>
      <c r="R212" s="59"/>
      <c r="S212" s="59"/>
      <c r="T212" s="60"/>
      <c r="U212" s="33"/>
      <c r="V212" s="33"/>
      <c r="W212" s="33"/>
      <c r="X212" s="33"/>
      <c r="Y212" s="33"/>
      <c r="Z212" s="33"/>
      <c r="AA212" s="33"/>
      <c r="AB212" s="33"/>
      <c r="AC212" s="33"/>
      <c r="AD212" s="33"/>
      <c r="AE212" s="33"/>
      <c r="AT212" s="18" t="s">
        <v>239</v>
      </c>
      <c r="AU212" s="18" t="s">
        <v>86</v>
      </c>
    </row>
    <row r="213" spans="1:65" s="12" customFormat="1" ht="22.9" customHeight="1">
      <c r="B213" s="136"/>
      <c r="D213" s="137" t="s">
        <v>75</v>
      </c>
      <c r="E213" s="147" t="s">
        <v>214</v>
      </c>
      <c r="F213" s="147" t="s">
        <v>323</v>
      </c>
      <c r="I213" s="139"/>
      <c r="J213" s="148">
        <f>BK213</f>
        <v>0</v>
      </c>
      <c r="L213" s="136"/>
      <c r="M213" s="141"/>
      <c r="N213" s="142"/>
      <c r="O213" s="142"/>
      <c r="P213" s="143">
        <f>SUM(P214:P334)</f>
        <v>0</v>
      </c>
      <c r="Q213" s="142"/>
      <c r="R213" s="143">
        <f>SUM(R214:R334)</f>
        <v>192.89173036000003</v>
      </c>
      <c r="S213" s="142"/>
      <c r="T213" s="144">
        <f>SUM(T214:T334)</f>
        <v>0</v>
      </c>
      <c r="AR213" s="137" t="s">
        <v>84</v>
      </c>
      <c r="AT213" s="145" t="s">
        <v>75</v>
      </c>
      <c r="AU213" s="145" t="s">
        <v>84</v>
      </c>
      <c r="AY213" s="137" t="s">
        <v>185</v>
      </c>
      <c r="BK213" s="146">
        <f>SUM(BK214:BK334)</f>
        <v>0</v>
      </c>
    </row>
    <row r="214" spans="1:65" s="2" customFormat="1" ht="16.5" customHeight="1">
      <c r="A214" s="33"/>
      <c r="B214" s="149"/>
      <c r="C214" s="150" t="s">
        <v>324</v>
      </c>
      <c r="D214" s="150" t="s">
        <v>187</v>
      </c>
      <c r="E214" s="151" t="s">
        <v>325</v>
      </c>
      <c r="F214" s="152" t="s">
        <v>326</v>
      </c>
      <c r="G214" s="153" t="s">
        <v>251</v>
      </c>
      <c r="H214" s="154">
        <v>554.16</v>
      </c>
      <c r="I214" s="155"/>
      <c r="J214" s="156">
        <f>ROUND(I214*H214,2)</f>
        <v>0</v>
      </c>
      <c r="K214" s="152" t="s">
        <v>191</v>
      </c>
      <c r="L214" s="34"/>
      <c r="M214" s="157" t="s">
        <v>1</v>
      </c>
      <c r="N214" s="158" t="s">
        <v>41</v>
      </c>
      <c r="O214" s="59"/>
      <c r="P214" s="159">
        <f>O214*H214</f>
        <v>0</v>
      </c>
      <c r="Q214" s="159">
        <v>6.4999999999999997E-3</v>
      </c>
      <c r="R214" s="159">
        <f>Q214*H214</f>
        <v>3.6020399999999997</v>
      </c>
      <c r="S214" s="159">
        <v>0</v>
      </c>
      <c r="T214" s="160">
        <f>S214*H214</f>
        <v>0</v>
      </c>
      <c r="U214" s="33"/>
      <c r="V214" s="33"/>
      <c r="W214" s="33"/>
      <c r="X214" s="33"/>
      <c r="Y214" s="33"/>
      <c r="Z214" s="33"/>
      <c r="AA214" s="33"/>
      <c r="AB214" s="33"/>
      <c r="AC214" s="33"/>
      <c r="AD214" s="33"/>
      <c r="AE214" s="33"/>
      <c r="AR214" s="161" t="s">
        <v>113</v>
      </c>
      <c r="AT214" s="161" t="s">
        <v>187</v>
      </c>
      <c r="AU214" s="161" t="s">
        <v>86</v>
      </c>
      <c r="AY214" s="18" t="s">
        <v>185</v>
      </c>
      <c r="BE214" s="162">
        <f>IF(N214="základní",J214,0)</f>
        <v>0</v>
      </c>
      <c r="BF214" s="162">
        <f>IF(N214="snížená",J214,0)</f>
        <v>0</v>
      </c>
      <c r="BG214" s="162">
        <f>IF(N214="zákl. přenesená",J214,0)</f>
        <v>0</v>
      </c>
      <c r="BH214" s="162">
        <f>IF(N214="sníž. přenesená",J214,0)</f>
        <v>0</v>
      </c>
      <c r="BI214" s="162">
        <f>IF(N214="nulová",J214,0)</f>
        <v>0</v>
      </c>
      <c r="BJ214" s="18" t="s">
        <v>84</v>
      </c>
      <c r="BK214" s="162">
        <f>ROUND(I214*H214,2)</f>
        <v>0</v>
      </c>
      <c r="BL214" s="18" t="s">
        <v>113</v>
      </c>
      <c r="BM214" s="161" t="s">
        <v>327</v>
      </c>
    </row>
    <row r="215" spans="1:65" s="2" customFormat="1">
      <c r="A215" s="33"/>
      <c r="B215" s="34"/>
      <c r="C215" s="33"/>
      <c r="D215" s="163" t="s">
        <v>193</v>
      </c>
      <c r="E215" s="33"/>
      <c r="F215" s="164" t="s">
        <v>328</v>
      </c>
      <c r="G215" s="33"/>
      <c r="H215" s="33"/>
      <c r="I215" s="165"/>
      <c r="J215" s="33"/>
      <c r="K215" s="33"/>
      <c r="L215" s="34"/>
      <c r="M215" s="166"/>
      <c r="N215" s="167"/>
      <c r="O215" s="59"/>
      <c r="P215" s="59"/>
      <c r="Q215" s="59"/>
      <c r="R215" s="59"/>
      <c r="S215" s="59"/>
      <c r="T215" s="60"/>
      <c r="U215" s="33"/>
      <c r="V215" s="33"/>
      <c r="W215" s="33"/>
      <c r="X215" s="33"/>
      <c r="Y215" s="33"/>
      <c r="Z215" s="33"/>
      <c r="AA215" s="33"/>
      <c r="AB215" s="33"/>
      <c r="AC215" s="33"/>
      <c r="AD215" s="33"/>
      <c r="AE215" s="33"/>
      <c r="AT215" s="18" t="s">
        <v>193</v>
      </c>
      <c r="AU215" s="18" t="s">
        <v>86</v>
      </c>
    </row>
    <row r="216" spans="1:65" s="15" customFormat="1">
      <c r="B216" s="186"/>
      <c r="D216" s="169" t="s">
        <v>195</v>
      </c>
      <c r="E216" s="187" t="s">
        <v>1</v>
      </c>
      <c r="F216" s="188" t="s">
        <v>329</v>
      </c>
      <c r="H216" s="187" t="s">
        <v>1</v>
      </c>
      <c r="I216" s="189"/>
      <c r="L216" s="186"/>
      <c r="M216" s="190"/>
      <c r="N216" s="191"/>
      <c r="O216" s="191"/>
      <c r="P216" s="191"/>
      <c r="Q216" s="191"/>
      <c r="R216" s="191"/>
      <c r="S216" s="191"/>
      <c r="T216" s="192"/>
      <c r="AT216" s="187" t="s">
        <v>195</v>
      </c>
      <c r="AU216" s="187" t="s">
        <v>86</v>
      </c>
      <c r="AV216" s="15" t="s">
        <v>84</v>
      </c>
      <c r="AW216" s="15" t="s">
        <v>32</v>
      </c>
      <c r="AX216" s="15" t="s">
        <v>76</v>
      </c>
      <c r="AY216" s="187" t="s">
        <v>185</v>
      </c>
    </row>
    <row r="217" spans="1:65" s="13" customFormat="1">
      <c r="B217" s="168"/>
      <c r="D217" s="169" t="s">
        <v>195</v>
      </c>
      <c r="E217" s="170" t="s">
        <v>1</v>
      </c>
      <c r="F217" s="171" t="s">
        <v>330</v>
      </c>
      <c r="H217" s="172">
        <v>318.22000000000003</v>
      </c>
      <c r="I217" s="173"/>
      <c r="L217" s="168"/>
      <c r="M217" s="174"/>
      <c r="N217" s="175"/>
      <c r="O217" s="175"/>
      <c r="P217" s="175"/>
      <c r="Q217" s="175"/>
      <c r="R217" s="175"/>
      <c r="S217" s="175"/>
      <c r="T217" s="176"/>
      <c r="AT217" s="170" t="s">
        <v>195</v>
      </c>
      <c r="AU217" s="170" t="s">
        <v>86</v>
      </c>
      <c r="AV217" s="13" t="s">
        <v>86</v>
      </c>
      <c r="AW217" s="13" t="s">
        <v>32</v>
      </c>
      <c r="AX217" s="13" t="s">
        <v>76</v>
      </c>
      <c r="AY217" s="170" t="s">
        <v>185</v>
      </c>
    </row>
    <row r="218" spans="1:65" s="13" customFormat="1">
      <c r="B218" s="168"/>
      <c r="D218" s="169" t="s">
        <v>195</v>
      </c>
      <c r="E218" s="170" t="s">
        <v>1</v>
      </c>
      <c r="F218" s="171" t="s">
        <v>331</v>
      </c>
      <c r="H218" s="172">
        <v>235.94</v>
      </c>
      <c r="I218" s="173"/>
      <c r="L218" s="168"/>
      <c r="M218" s="174"/>
      <c r="N218" s="175"/>
      <c r="O218" s="175"/>
      <c r="P218" s="175"/>
      <c r="Q218" s="175"/>
      <c r="R218" s="175"/>
      <c r="S218" s="175"/>
      <c r="T218" s="176"/>
      <c r="AT218" s="170" t="s">
        <v>195</v>
      </c>
      <c r="AU218" s="170" t="s">
        <v>86</v>
      </c>
      <c r="AV218" s="13" t="s">
        <v>86</v>
      </c>
      <c r="AW218" s="13" t="s">
        <v>32</v>
      </c>
      <c r="AX218" s="13" t="s">
        <v>76</v>
      </c>
      <c r="AY218" s="170" t="s">
        <v>185</v>
      </c>
    </row>
    <row r="219" spans="1:65" s="14" customFormat="1">
      <c r="B219" s="177"/>
      <c r="D219" s="169" t="s">
        <v>195</v>
      </c>
      <c r="E219" s="178" t="s">
        <v>1</v>
      </c>
      <c r="F219" s="179" t="s">
        <v>233</v>
      </c>
      <c r="H219" s="180">
        <v>554.16</v>
      </c>
      <c r="I219" s="181"/>
      <c r="L219" s="177"/>
      <c r="M219" s="182"/>
      <c r="N219" s="183"/>
      <c r="O219" s="183"/>
      <c r="P219" s="183"/>
      <c r="Q219" s="183"/>
      <c r="R219" s="183"/>
      <c r="S219" s="183"/>
      <c r="T219" s="184"/>
      <c r="AT219" s="178" t="s">
        <v>195</v>
      </c>
      <c r="AU219" s="178" t="s">
        <v>86</v>
      </c>
      <c r="AV219" s="14" t="s">
        <v>113</v>
      </c>
      <c r="AW219" s="14" t="s">
        <v>32</v>
      </c>
      <c r="AX219" s="14" t="s">
        <v>84</v>
      </c>
      <c r="AY219" s="178" t="s">
        <v>185</v>
      </c>
    </row>
    <row r="220" spans="1:65" s="2" customFormat="1" ht="16.5" customHeight="1">
      <c r="A220" s="33"/>
      <c r="B220" s="149"/>
      <c r="C220" s="150" t="s">
        <v>332</v>
      </c>
      <c r="D220" s="150" t="s">
        <v>187</v>
      </c>
      <c r="E220" s="151" t="s">
        <v>333</v>
      </c>
      <c r="F220" s="152" t="s">
        <v>334</v>
      </c>
      <c r="G220" s="153" t="s">
        <v>251</v>
      </c>
      <c r="H220" s="154">
        <v>554.16</v>
      </c>
      <c r="I220" s="155"/>
      <c r="J220" s="156">
        <f>ROUND(I220*H220,2)</f>
        <v>0</v>
      </c>
      <c r="K220" s="152" t="s">
        <v>191</v>
      </c>
      <c r="L220" s="34"/>
      <c r="M220" s="157" t="s">
        <v>1</v>
      </c>
      <c r="N220" s="158" t="s">
        <v>41</v>
      </c>
      <c r="O220" s="59"/>
      <c r="P220" s="159">
        <f>O220*H220</f>
        <v>0</v>
      </c>
      <c r="Q220" s="159">
        <v>2.5999999999999998E-4</v>
      </c>
      <c r="R220" s="159">
        <f>Q220*H220</f>
        <v>0.14408159999999998</v>
      </c>
      <c r="S220" s="159">
        <v>0</v>
      </c>
      <c r="T220" s="160">
        <f>S220*H220</f>
        <v>0</v>
      </c>
      <c r="U220" s="33"/>
      <c r="V220" s="33"/>
      <c r="W220" s="33"/>
      <c r="X220" s="33"/>
      <c r="Y220" s="33"/>
      <c r="Z220" s="33"/>
      <c r="AA220" s="33"/>
      <c r="AB220" s="33"/>
      <c r="AC220" s="33"/>
      <c r="AD220" s="33"/>
      <c r="AE220" s="33"/>
      <c r="AR220" s="161" t="s">
        <v>113</v>
      </c>
      <c r="AT220" s="161" t="s">
        <v>187</v>
      </c>
      <c r="AU220" s="161" t="s">
        <v>86</v>
      </c>
      <c r="AY220" s="18" t="s">
        <v>185</v>
      </c>
      <c r="BE220" s="162">
        <f>IF(N220="základní",J220,0)</f>
        <v>0</v>
      </c>
      <c r="BF220" s="162">
        <f>IF(N220="snížená",J220,0)</f>
        <v>0</v>
      </c>
      <c r="BG220" s="162">
        <f>IF(N220="zákl. přenesená",J220,0)</f>
        <v>0</v>
      </c>
      <c r="BH220" s="162">
        <f>IF(N220="sníž. přenesená",J220,0)</f>
        <v>0</v>
      </c>
      <c r="BI220" s="162">
        <f>IF(N220="nulová",J220,0)</f>
        <v>0</v>
      </c>
      <c r="BJ220" s="18" t="s">
        <v>84</v>
      </c>
      <c r="BK220" s="162">
        <f>ROUND(I220*H220,2)</f>
        <v>0</v>
      </c>
      <c r="BL220" s="18" t="s">
        <v>113</v>
      </c>
      <c r="BM220" s="161" t="s">
        <v>335</v>
      </c>
    </row>
    <row r="221" spans="1:65" s="2" customFormat="1">
      <c r="A221" s="33"/>
      <c r="B221" s="34"/>
      <c r="C221" s="33"/>
      <c r="D221" s="163" t="s">
        <v>193</v>
      </c>
      <c r="E221" s="33"/>
      <c r="F221" s="164" t="s">
        <v>336</v>
      </c>
      <c r="G221" s="33"/>
      <c r="H221" s="33"/>
      <c r="I221" s="165"/>
      <c r="J221" s="33"/>
      <c r="K221" s="33"/>
      <c r="L221" s="34"/>
      <c r="M221" s="166"/>
      <c r="N221" s="167"/>
      <c r="O221" s="59"/>
      <c r="P221" s="59"/>
      <c r="Q221" s="59"/>
      <c r="R221" s="59"/>
      <c r="S221" s="59"/>
      <c r="T221" s="60"/>
      <c r="U221" s="33"/>
      <c r="V221" s="33"/>
      <c r="W221" s="33"/>
      <c r="X221" s="33"/>
      <c r="Y221" s="33"/>
      <c r="Z221" s="33"/>
      <c r="AA221" s="33"/>
      <c r="AB221" s="33"/>
      <c r="AC221" s="33"/>
      <c r="AD221" s="33"/>
      <c r="AE221" s="33"/>
      <c r="AT221" s="18" t="s">
        <v>193</v>
      </c>
      <c r="AU221" s="18" t="s">
        <v>86</v>
      </c>
    </row>
    <row r="222" spans="1:65" s="2" customFormat="1" ht="16.5" customHeight="1">
      <c r="A222" s="33"/>
      <c r="B222" s="149"/>
      <c r="C222" s="150" t="s">
        <v>337</v>
      </c>
      <c r="D222" s="150" t="s">
        <v>187</v>
      </c>
      <c r="E222" s="151" t="s">
        <v>338</v>
      </c>
      <c r="F222" s="152" t="s">
        <v>339</v>
      </c>
      <c r="G222" s="153" t="s">
        <v>251</v>
      </c>
      <c r="H222" s="154">
        <v>27.704999999999998</v>
      </c>
      <c r="I222" s="155"/>
      <c r="J222" s="156">
        <f>ROUND(I222*H222,2)</f>
        <v>0</v>
      </c>
      <c r="K222" s="152" t="s">
        <v>191</v>
      </c>
      <c r="L222" s="34"/>
      <c r="M222" s="157" t="s">
        <v>1</v>
      </c>
      <c r="N222" s="158" t="s">
        <v>41</v>
      </c>
      <c r="O222" s="59"/>
      <c r="P222" s="159">
        <f>O222*H222</f>
        <v>0</v>
      </c>
      <c r="Q222" s="159">
        <v>5.6000000000000001E-2</v>
      </c>
      <c r="R222" s="159">
        <f>Q222*H222</f>
        <v>1.55148</v>
      </c>
      <c r="S222" s="159">
        <v>0</v>
      </c>
      <c r="T222" s="160">
        <f>S222*H222</f>
        <v>0</v>
      </c>
      <c r="U222" s="33"/>
      <c r="V222" s="33"/>
      <c r="W222" s="33"/>
      <c r="X222" s="33"/>
      <c r="Y222" s="33"/>
      <c r="Z222" s="33"/>
      <c r="AA222" s="33"/>
      <c r="AB222" s="33"/>
      <c r="AC222" s="33"/>
      <c r="AD222" s="33"/>
      <c r="AE222" s="33"/>
      <c r="AR222" s="161" t="s">
        <v>113</v>
      </c>
      <c r="AT222" s="161" t="s">
        <v>187</v>
      </c>
      <c r="AU222" s="161" t="s">
        <v>86</v>
      </c>
      <c r="AY222" s="18" t="s">
        <v>185</v>
      </c>
      <c r="BE222" s="162">
        <f>IF(N222="základní",J222,0)</f>
        <v>0</v>
      </c>
      <c r="BF222" s="162">
        <f>IF(N222="snížená",J222,0)</f>
        <v>0</v>
      </c>
      <c r="BG222" s="162">
        <f>IF(N222="zákl. přenesená",J222,0)</f>
        <v>0</v>
      </c>
      <c r="BH222" s="162">
        <f>IF(N222="sníž. přenesená",J222,0)</f>
        <v>0</v>
      </c>
      <c r="BI222" s="162">
        <f>IF(N222="nulová",J222,0)</f>
        <v>0</v>
      </c>
      <c r="BJ222" s="18" t="s">
        <v>84</v>
      </c>
      <c r="BK222" s="162">
        <f>ROUND(I222*H222,2)</f>
        <v>0</v>
      </c>
      <c r="BL222" s="18" t="s">
        <v>113</v>
      </c>
      <c r="BM222" s="161" t="s">
        <v>340</v>
      </c>
    </row>
    <row r="223" spans="1:65" s="2" customFormat="1">
      <c r="A223" s="33"/>
      <c r="B223" s="34"/>
      <c r="C223" s="33"/>
      <c r="D223" s="163" t="s">
        <v>193</v>
      </c>
      <c r="E223" s="33"/>
      <c r="F223" s="164" t="s">
        <v>341</v>
      </c>
      <c r="G223" s="33"/>
      <c r="H223" s="33"/>
      <c r="I223" s="165"/>
      <c r="J223" s="33"/>
      <c r="K223" s="33"/>
      <c r="L223" s="34"/>
      <c r="M223" s="166"/>
      <c r="N223" s="167"/>
      <c r="O223" s="59"/>
      <c r="P223" s="59"/>
      <c r="Q223" s="59"/>
      <c r="R223" s="59"/>
      <c r="S223" s="59"/>
      <c r="T223" s="60"/>
      <c r="U223" s="33"/>
      <c r="V223" s="33"/>
      <c r="W223" s="33"/>
      <c r="X223" s="33"/>
      <c r="Y223" s="33"/>
      <c r="Z223" s="33"/>
      <c r="AA223" s="33"/>
      <c r="AB223" s="33"/>
      <c r="AC223" s="33"/>
      <c r="AD223" s="33"/>
      <c r="AE223" s="33"/>
      <c r="AT223" s="18" t="s">
        <v>193</v>
      </c>
      <c r="AU223" s="18" t="s">
        <v>86</v>
      </c>
    </row>
    <row r="224" spans="1:65" s="2" customFormat="1" ht="16.5" customHeight="1">
      <c r="A224" s="33"/>
      <c r="B224" s="149"/>
      <c r="C224" s="150" t="s">
        <v>342</v>
      </c>
      <c r="D224" s="150" t="s">
        <v>187</v>
      </c>
      <c r="E224" s="151" t="s">
        <v>343</v>
      </c>
      <c r="F224" s="152" t="s">
        <v>344</v>
      </c>
      <c r="G224" s="153" t="s">
        <v>251</v>
      </c>
      <c r="H224" s="154">
        <v>554.16</v>
      </c>
      <c r="I224" s="155"/>
      <c r="J224" s="156">
        <f>ROUND(I224*H224,2)</f>
        <v>0</v>
      </c>
      <c r="K224" s="152" t="s">
        <v>191</v>
      </c>
      <c r="L224" s="34"/>
      <c r="M224" s="157" t="s">
        <v>1</v>
      </c>
      <c r="N224" s="158" t="s">
        <v>41</v>
      </c>
      <c r="O224" s="59"/>
      <c r="P224" s="159">
        <f>O224*H224</f>
        <v>0</v>
      </c>
      <c r="Q224" s="159">
        <v>1.103E-2</v>
      </c>
      <c r="R224" s="159">
        <f>Q224*H224</f>
        <v>6.1123847999999992</v>
      </c>
      <c r="S224" s="159">
        <v>0</v>
      </c>
      <c r="T224" s="160">
        <f>S224*H224</f>
        <v>0</v>
      </c>
      <c r="U224" s="33"/>
      <c r="V224" s="33"/>
      <c r="W224" s="33"/>
      <c r="X224" s="33"/>
      <c r="Y224" s="33"/>
      <c r="Z224" s="33"/>
      <c r="AA224" s="33"/>
      <c r="AB224" s="33"/>
      <c r="AC224" s="33"/>
      <c r="AD224" s="33"/>
      <c r="AE224" s="33"/>
      <c r="AR224" s="161" t="s">
        <v>113</v>
      </c>
      <c r="AT224" s="161" t="s">
        <v>187</v>
      </c>
      <c r="AU224" s="161" t="s">
        <v>86</v>
      </c>
      <c r="AY224" s="18" t="s">
        <v>185</v>
      </c>
      <c r="BE224" s="162">
        <f>IF(N224="základní",J224,0)</f>
        <v>0</v>
      </c>
      <c r="BF224" s="162">
        <f>IF(N224="snížená",J224,0)</f>
        <v>0</v>
      </c>
      <c r="BG224" s="162">
        <f>IF(N224="zákl. přenesená",J224,0)</f>
        <v>0</v>
      </c>
      <c r="BH224" s="162">
        <f>IF(N224="sníž. přenesená",J224,0)</f>
        <v>0</v>
      </c>
      <c r="BI224" s="162">
        <f>IF(N224="nulová",J224,0)</f>
        <v>0</v>
      </c>
      <c r="BJ224" s="18" t="s">
        <v>84</v>
      </c>
      <c r="BK224" s="162">
        <f>ROUND(I224*H224,2)</f>
        <v>0</v>
      </c>
      <c r="BL224" s="18" t="s">
        <v>113</v>
      </c>
      <c r="BM224" s="161" t="s">
        <v>345</v>
      </c>
    </row>
    <row r="225" spans="1:65" s="2" customFormat="1">
      <c r="A225" s="33"/>
      <c r="B225" s="34"/>
      <c r="C225" s="33"/>
      <c r="D225" s="163" t="s">
        <v>193</v>
      </c>
      <c r="E225" s="33"/>
      <c r="F225" s="164" t="s">
        <v>346</v>
      </c>
      <c r="G225" s="33"/>
      <c r="H225" s="33"/>
      <c r="I225" s="165"/>
      <c r="J225" s="33"/>
      <c r="K225" s="33"/>
      <c r="L225" s="34"/>
      <c r="M225" s="166"/>
      <c r="N225" s="167"/>
      <c r="O225" s="59"/>
      <c r="P225" s="59"/>
      <c r="Q225" s="59"/>
      <c r="R225" s="59"/>
      <c r="S225" s="59"/>
      <c r="T225" s="60"/>
      <c r="U225" s="33"/>
      <c r="V225" s="33"/>
      <c r="W225" s="33"/>
      <c r="X225" s="33"/>
      <c r="Y225" s="33"/>
      <c r="Z225" s="33"/>
      <c r="AA225" s="33"/>
      <c r="AB225" s="33"/>
      <c r="AC225" s="33"/>
      <c r="AD225" s="33"/>
      <c r="AE225" s="33"/>
      <c r="AT225" s="18" t="s">
        <v>193</v>
      </c>
      <c r="AU225" s="18" t="s">
        <v>86</v>
      </c>
    </row>
    <row r="226" spans="1:65" s="15" customFormat="1">
      <c r="B226" s="186"/>
      <c r="D226" s="169" t="s">
        <v>195</v>
      </c>
      <c r="E226" s="187" t="s">
        <v>1</v>
      </c>
      <c r="F226" s="188" t="s">
        <v>329</v>
      </c>
      <c r="H226" s="187" t="s">
        <v>1</v>
      </c>
      <c r="I226" s="189"/>
      <c r="L226" s="186"/>
      <c r="M226" s="190"/>
      <c r="N226" s="191"/>
      <c r="O226" s="191"/>
      <c r="P226" s="191"/>
      <c r="Q226" s="191"/>
      <c r="R226" s="191"/>
      <c r="S226" s="191"/>
      <c r="T226" s="192"/>
      <c r="AT226" s="187" t="s">
        <v>195</v>
      </c>
      <c r="AU226" s="187" t="s">
        <v>86</v>
      </c>
      <c r="AV226" s="15" t="s">
        <v>84</v>
      </c>
      <c r="AW226" s="15" t="s">
        <v>32</v>
      </c>
      <c r="AX226" s="15" t="s">
        <v>76</v>
      </c>
      <c r="AY226" s="187" t="s">
        <v>185</v>
      </c>
    </row>
    <row r="227" spans="1:65" s="13" customFormat="1">
      <c r="B227" s="168"/>
      <c r="D227" s="169" t="s">
        <v>195</v>
      </c>
      <c r="E227" s="170" t="s">
        <v>1</v>
      </c>
      <c r="F227" s="171" t="s">
        <v>330</v>
      </c>
      <c r="H227" s="172">
        <v>318.22000000000003</v>
      </c>
      <c r="I227" s="173"/>
      <c r="L227" s="168"/>
      <c r="M227" s="174"/>
      <c r="N227" s="175"/>
      <c r="O227" s="175"/>
      <c r="P227" s="175"/>
      <c r="Q227" s="175"/>
      <c r="R227" s="175"/>
      <c r="S227" s="175"/>
      <c r="T227" s="176"/>
      <c r="AT227" s="170" t="s">
        <v>195</v>
      </c>
      <c r="AU227" s="170" t="s">
        <v>86</v>
      </c>
      <c r="AV227" s="13" t="s">
        <v>86</v>
      </c>
      <c r="AW227" s="13" t="s">
        <v>32</v>
      </c>
      <c r="AX227" s="13" t="s">
        <v>76</v>
      </c>
      <c r="AY227" s="170" t="s">
        <v>185</v>
      </c>
    </row>
    <row r="228" spans="1:65" s="13" customFormat="1">
      <c r="B228" s="168"/>
      <c r="D228" s="169" t="s">
        <v>195</v>
      </c>
      <c r="E228" s="170" t="s">
        <v>1</v>
      </c>
      <c r="F228" s="171" t="s">
        <v>331</v>
      </c>
      <c r="H228" s="172">
        <v>235.94</v>
      </c>
      <c r="I228" s="173"/>
      <c r="L228" s="168"/>
      <c r="M228" s="174"/>
      <c r="N228" s="175"/>
      <c r="O228" s="175"/>
      <c r="P228" s="175"/>
      <c r="Q228" s="175"/>
      <c r="R228" s="175"/>
      <c r="S228" s="175"/>
      <c r="T228" s="176"/>
      <c r="AT228" s="170" t="s">
        <v>195</v>
      </c>
      <c r="AU228" s="170" t="s">
        <v>86</v>
      </c>
      <c r="AV228" s="13" t="s">
        <v>86</v>
      </c>
      <c r="AW228" s="13" t="s">
        <v>32</v>
      </c>
      <c r="AX228" s="13" t="s">
        <v>76</v>
      </c>
      <c r="AY228" s="170" t="s">
        <v>185</v>
      </c>
    </row>
    <row r="229" spans="1:65" s="14" customFormat="1">
      <c r="B229" s="177"/>
      <c r="D229" s="169" t="s">
        <v>195</v>
      </c>
      <c r="E229" s="178" t="s">
        <v>1</v>
      </c>
      <c r="F229" s="179" t="s">
        <v>233</v>
      </c>
      <c r="H229" s="180">
        <v>554.16</v>
      </c>
      <c r="I229" s="181"/>
      <c r="L229" s="177"/>
      <c r="M229" s="182"/>
      <c r="N229" s="183"/>
      <c r="O229" s="183"/>
      <c r="P229" s="183"/>
      <c r="Q229" s="183"/>
      <c r="R229" s="183"/>
      <c r="S229" s="183"/>
      <c r="T229" s="184"/>
      <c r="AT229" s="178" t="s">
        <v>195</v>
      </c>
      <c r="AU229" s="178" t="s">
        <v>86</v>
      </c>
      <c r="AV229" s="14" t="s">
        <v>113</v>
      </c>
      <c r="AW229" s="14" t="s">
        <v>32</v>
      </c>
      <c r="AX229" s="14" t="s">
        <v>84</v>
      </c>
      <c r="AY229" s="178" t="s">
        <v>185</v>
      </c>
    </row>
    <row r="230" spans="1:65" s="2" customFormat="1" ht="16.5" customHeight="1">
      <c r="A230" s="33"/>
      <c r="B230" s="149"/>
      <c r="C230" s="150" t="s">
        <v>347</v>
      </c>
      <c r="D230" s="150" t="s">
        <v>187</v>
      </c>
      <c r="E230" s="151" t="s">
        <v>348</v>
      </c>
      <c r="F230" s="152" t="s">
        <v>349</v>
      </c>
      <c r="G230" s="153" t="s">
        <v>251</v>
      </c>
      <c r="H230" s="154">
        <v>554.16</v>
      </c>
      <c r="I230" s="155"/>
      <c r="J230" s="156">
        <f>ROUND(I230*H230,2)</f>
        <v>0</v>
      </c>
      <c r="K230" s="152" t="s">
        <v>191</v>
      </c>
      <c r="L230" s="34"/>
      <c r="M230" s="157" t="s">
        <v>1</v>
      </c>
      <c r="N230" s="158" t="s">
        <v>41</v>
      </c>
      <c r="O230" s="59"/>
      <c r="P230" s="159">
        <f>O230*H230</f>
        <v>0</v>
      </c>
      <c r="Q230" s="159">
        <v>5.5199999999999997E-3</v>
      </c>
      <c r="R230" s="159">
        <f>Q230*H230</f>
        <v>3.0589631999999995</v>
      </c>
      <c r="S230" s="159">
        <v>0</v>
      </c>
      <c r="T230" s="160">
        <f>S230*H230</f>
        <v>0</v>
      </c>
      <c r="U230" s="33"/>
      <c r="V230" s="33"/>
      <c r="W230" s="33"/>
      <c r="X230" s="33"/>
      <c r="Y230" s="33"/>
      <c r="Z230" s="33"/>
      <c r="AA230" s="33"/>
      <c r="AB230" s="33"/>
      <c r="AC230" s="33"/>
      <c r="AD230" s="33"/>
      <c r="AE230" s="33"/>
      <c r="AR230" s="161" t="s">
        <v>113</v>
      </c>
      <c r="AT230" s="161" t="s">
        <v>187</v>
      </c>
      <c r="AU230" s="161" t="s">
        <v>86</v>
      </c>
      <c r="AY230" s="18" t="s">
        <v>185</v>
      </c>
      <c r="BE230" s="162">
        <f>IF(N230="základní",J230,0)</f>
        <v>0</v>
      </c>
      <c r="BF230" s="162">
        <f>IF(N230="snížená",J230,0)</f>
        <v>0</v>
      </c>
      <c r="BG230" s="162">
        <f>IF(N230="zákl. přenesená",J230,0)</f>
        <v>0</v>
      </c>
      <c r="BH230" s="162">
        <f>IF(N230="sníž. přenesená",J230,0)</f>
        <v>0</v>
      </c>
      <c r="BI230" s="162">
        <f>IF(N230="nulová",J230,0)</f>
        <v>0</v>
      </c>
      <c r="BJ230" s="18" t="s">
        <v>84</v>
      </c>
      <c r="BK230" s="162">
        <f>ROUND(I230*H230,2)</f>
        <v>0</v>
      </c>
      <c r="BL230" s="18" t="s">
        <v>113</v>
      </c>
      <c r="BM230" s="161" t="s">
        <v>350</v>
      </c>
    </row>
    <row r="231" spans="1:65" s="2" customFormat="1">
      <c r="A231" s="33"/>
      <c r="B231" s="34"/>
      <c r="C231" s="33"/>
      <c r="D231" s="163" t="s">
        <v>193</v>
      </c>
      <c r="E231" s="33"/>
      <c r="F231" s="164" t="s">
        <v>351</v>
      </c>
      <c r="G231" s="33"/>
      <c r="H231" s="33"/>
      <c r="I231" s="165"/>
      <c r="J231" s="33"/>
      <c r="K231" s="33"/>
      <c r="L231" s="34"/>
      <c r="M231" s="166"/>
      <c r="N231" s="167"/>
      <c r="O231" s="59"/>
      <c r="P231" s="59"/>
      <c r="Q231" s="59"/>
      <c r="R231" s="59"/>
      <c r="S231" s="59"/>
      <c r="T231" s="60"/>
      <c r="U231" s="33"/>
      <c r="V231" s="33"/>
      <c r="W231" s="33"/>
      <c r="X231" s="33"/>
      <c r="Y231" s="33"/>
      <c r="Z231" s="33"/>
      <c r="AA231" s="33"/>
      <c r="AB231" s="33"/>
      <c r="AC231" s="33"/>
      <c r="AD231" s="33"/>
      <c r="AE231" s="33"/>
      <c r="AT231" s="18" t="s">
        <v>193</v>
      </c>
      <c r="AU231" s="18" t="s">
        <v>86</v>
      </c>
    </row>
    <row r="232" spans="1:65" s="2" customFormat="1" ht="16.5" customHeight="1">
      <c r="A232" s="33"/>
      <c r="B232" s="149"/>
      <c r="C232" s="150" t="s">
        <v>352</v>
      </c>
      <c r="D232" s="150" t="s">
        <v>187</v>
      </c>
      <c r="E232" s="151" t="s">
        <v>353</v>
      </c>
      <c r="F232" s="152" t="s">
        <v>354</v>
      </c>
      <c r="G232" s="153" t="s">
        <v>251</v>
      </c>
      <c r="H232" s="154">
        <v>1078.3499999999999</v>
      </c>
      <c r="I232" s="155"/>
      <c r="J232" s="156">
        <f>ROUND(I232*H232,2)</f>
        <v>0</v>
      </c>
      <c r="K232" s="152" t="s">
        <v>191</v>
      </c>
      <c r="L232" s="34"/>
      <c r="M232" s="157" t="s">
        <v>1</v>
      </c>
      <c r="N232" s="158" t="s">
        <v>41</v>
      </c>
      <c r="O232" s="59"/>
      <c r="P232" s="159">
        <f>O232*H232</f>
        <v>0</v>
      </c>
      <c r="Q232" s="159">
        <v>6.4999999999999997E-3</v>
      </c>
      <c r="R232" s="159">
        <f>Q232*H232</f>
        <v>7.0092749999999988</v>
      </c>
      <c r="S232" s="159">
        <v>0</v>
      </c>
      <c r="T232" s="160">
        <f>S232*H232</f>
        <v>0</v>
      </c>
      <c r="U232" s="33"/>
      <c r="V232" s="33"/>
      <c r="W232" s="33"/>
      <c r="X232" s="33"/>
      <c r="Y232" s="33"/>
      <c r="Z232" s="33"/>
      <c r="AA232" s="33"/>
      <c r="AB232" s="33"/>
      <c r="AC232" s="33"/>
      <c r="AD232" s="33"/>
      <c r="AE232" s="33"/>
      <c r="AR232" s="161" t="s">
        <v>113</v>
      </c>
      <c r="AT232" s="161" t="s">
        <v>187</v>
      </c>
      <c r="AU232" s="161" t="s">
        <v>86</v>
      </c>
      <c r="AY232" s="18" t="s">
        <v>185</v>
      </c>
      <c r="BE232" s="162">
        <f>IF(N232="základní",J232,0)</f>
        <v>0</v>
      </c>
      <c r="BF232" s="162">
        <f>IF(N232="snížená",J232,0)</f>
        <v>0</v>
      </c>
      <c r="BG232" s="162">
        <f>IF(N232="zákl. přenesená",J232,0)</f>
        <v>0</v>
      </c>
      <c r="BH232" s="162">
        <f>IF(N232="sníž. přenesená",J232,0)</f>
        <v>0</v>
      </c>
      <c r="BI232" s="162">
        <f>IF(N232="nulová",J232,0)</f>
        <v>0</v>
      </c>
      <c r="BJ232" s="18" t="s">
        <v>84</v>
      </c>
      <c r="BK232" s="162">
        <f>ROUND(I232*H232,2)</f>
        <v>0</v>
      </c>
      <c r="BL232" s="18" t="s">
        <v>113</v>
      </c>
      <c r="BM232" s="161" t="s">
        <v>355</v>
      </c>
    </row>
    <row r="233" spans="1:65" s="2" customFormat="1">
      <c r="A233" s="33"/>
      <c r="B233" s="34"/>
      <c r="C233" s="33"/>
      <c r="D233" s="163" t="s">
        <v>193</v>
      </c>
      <c r="E233" s="33"/>
      <c r="F233" s="164" t="s">
        <v>356</v>
      </c>
      <c r="G233" s="33"/>
      <c r="H233" s="33"/>
      <c r="I233" s="165"/>
      <c r="J233" s="33"/>
      <c r="K233" s="33"/>
      <c r="L233" s="34"/>
      <c r="M233" s="166"/>
      <c r="N233" s="167"/>
      <c r="O233" s="59"/>
      <c r="P233" s="59"/>
      <c r="Q233" s="59"/>
      <c r="R233" s="59"/>
      <c r="S233" s="59"/>
      <c r="T233" s="60"/>
      <c r="U233" s="33"/>
      <c r="V233" s="33"/>
      <c r="W233" s="33"/>
      <c r="X233" s="33"/>
      <c r="Y233" s="33"/>
      <c r="Z233" s="33"/>
      <c r="AA233" s="33"/>
      <c r="AB233" s="33"/>
      <c r="AC233" s="33"/>
      <c r="AD233" s="33"/>
      <c r="AE233" s="33"/>
      <c r="AT233" s="18" t="s">
        <v>193</v>
      </c>
      <c r="AU233" s="18" t="s">
        <v>86</v>
      </c>
    </row>
    <row r="234" spans="1:65" s="15" customFormat="1">
      <c r="B234" s="186"/>
      <c r="D234" s="169" t="s">
        <v>195</v>
      </c>
      <c r="E234" s="187" t="s">
        <v>1</v>
      </c>
      <c r="F234" s="188" t="s">
        <v>357</v>
      </c>
      <c r="H234" s="187" t="s">
        <v>1</v>
      </c>
      <c r="I234" s="189"/>
      <c r="L234" s="186"/>
      <c r="M234" s="190"/>
      <c r="N234" s="191"/>
      <c r="O234" s="191"/>
      <c r="P234" s="191"/>
      <c r="Q234" s="191"/>
      <c r="R234" s="191"/>
      <c r="S234" s="191"/>
      <c r="T234" s="192"/>
      <c r="AT234" s="187" t="s">
        <v>195</v>
      </c>
      <c r="AU234" s="187" t="s">
        <v>86</v>
      </c>
      <c r="AV234" s="15" t="s">
        <v>84</v>
      </c>
      <c r="AW234" s="15" t="s">
        <v>32</v>
      </c>
      <c r="AX234" s="15" t="s">
        <v>76</v>
      </c>
      <c r="AY234" s="187" t="s">
        <v>185</v>
      </c>
    </row>
    <row r="235" spans="1:65" s="13" customFormat="1">
      <c r="B235" s="168"/>
      <c r="D235" s="169" t="s">
        <v>195</v>
      </c>
      <c r="E235" s="170" t="s">
        <v>1</v>
      </c>
      <c r="F235" s="171" t="s">
        <v>358</v>
      </c>
      <c r="H235" s="172">
        <v>1170.5260000000001</v>
      </c>
      <c r="I235" s="173"/>
      <c r="L235" s="168"/>
      <c r="M235" s="174"/>
      <c r="N235" s="175"/>
      <c r="O235" s="175"/>
      <c r="P235" s="175"/>
      <c r="Q235" s="175"/>
      <c r="R235" s="175"/>
      <c r="S235" s="175"/>
      <c r="T235" s="176"/>
      <c r="AT235" s="170" t="s">
        <v>195</v>
      </c>
      <c r="AU235" s="170" t="s">
        <v>86</v>
      </c>
      <c r="AV235" s="13" t="s">
        <v>86</v>
      </c>
      <c r="AW235" s="13" t="s">
        <v>32</v>
      </c>
      <c r="AX235" s="13" t="s">
        <v>76</v>
      </c>
      <c r="AY235" s="170" t="s">
        <v>185</v>
      </c>
    </row>
    <row r="236" spans="1:65" s="13" customFormat="1">
      <c r="B236" s="168"/>
      <c r="D236" s="169" t="s">
        <v>195</v>
      </c>
      <c r="E236" s="170" t="s">
        <v>1</v>
      </c>
      <c r="F236" s="171" t="s">
        <v>359</v>
      </c>
      <c r="H236" s="172">
        <v>627.26400000000001</v>
      </c>
      <c r="I236" s="173"/>
      <c r="L236" s="168"/>
      <c r="M236" s="174"/>
      <c r="N236" s="175"/>
      <c r="O236" s="175"/>
      <c r="P236" s="175"/>
      <c r="Q236" s="175"/>
      <c r="R236" s="175"/>
      <c r="S236" s="175"/>
      <c r="T236" s="176"/>
      <c r="AT236" s="170" t="s">
        <v>195</v>
      </c>
      <c r="AU236" s="170" t="s">
        <v>86</v>
      </c>
      <c r="AV236" s="13" t="s">
        <v>86</v>
      </c>
      <c r="AW236" s="13" t="s">
        <v>32</v>
      </c>
      <c r="AX236" s="13" t="s">
        <v>76</v>
      </c>
      <c r="AY236" s="170" t="s">
        <v>185</v>
      </c>
    </row>
    <row r="237" spans="1:65" s="13" customFormat="1">
      <c r="B237" s="168"/>
      <c r="D237" s="169" t="s">
        <v>195</v>
      </c>
      <c r="E237" s="170" t="s">
        <v>1</v>
      </c>
      <c r="F237" s="171" t="s">
        <v>360</v>
      </c>
      <c r="H237" s="172">
        <v>-719.44</v>
      </c>
      <c r="I237" s="173"/>
      <c r="L237" s="168"/>
      <c r="M237" s="174"/>
      <c r="N237" s="175"/>
      <c r="O237" s="175"/>
      <c r="P237" s="175"/>
      <c r="Q237" s="175"/>
      <c r="R237" s="175"/>
      <c r="S237" s="175"/>
      <c r="T237" s="176"/>
      <c r="AT237" s="170" t="s">
        <v>195</v>
      </c>
      <c r="AU237" s="170" t="s">
        <v>86</v>
      </c>
      <c r="AV237" s="13" t="s">
        <v>86</v>
      </c>
      <c r="AW237" s="13" t="s">
        <v>32</v>
      </c>
      <c r="AX237" s="13" t="s">
        <v>76</v>
      </c>
      <c r="AY237" s="170" t="s">
        <v>185</v>
      </c>
    </row>
    <row r="238" spans="1:65" s="14" customFormat="1">
      <c r="B238" s="177"/>
      <c r="D238" s="169" t="s">
        <v>195</v>
      </c>
      <c r="E238" s="178" t="s">
        <v>1</v>
      </c>
      <c r="F238" s="179" t="s">
        <v>233</v>
      </c>
      <c r="H238" s="180">
        <v>1078.3499999999999</v>
      </c>
      <c r="I238" s="181"/>
      <c r="L238" s="177"/>
      <c r="M238" s="182"/>
      <c r="N238" s="183"/>
      <c r="O238" s="183"/>
      <c r="P238" s="183"/>
      <c r="Q238" s="183"/>
      <c r="R238" s="183"/>
      <c r="S238" s="183"/>
      <c r="T238" s="184"/>
      <c r="AT238" s="178" t="s">
        <v>195</v>
      </c>
      <c r="AU238" s="178" t="s">
        <v>86</v>
      </c>
      <c r="AV238" s="14" t="s">
        <v>113</v>
      </c>
      <c r="AW238" s="14" t="s">
        <v>32</v>
      </c>
      <c r="AX238" s="14" t="s">
        <v>84</v>
      </c>
      <c r="AY238" s="178" t="s">
        <v>185</v>
      </c>
    </row>
    <row r="239" spans="1:65" s="2" customFormat="1" ht="16.5" customHeight="1">
      <c r="A239" s="33"/>
      <c r="B239" s="149"/>
      <c r="C239" s="150" t="s">
        <v>361</v>
      </c>
      <c r="D239" s="150" t="s">
        <v>187</v>
      </c>
      <c r="E239" s="151" t="s">
        <v>362</v>
      </c>
      <c r="F239" s="152" t="s">
        <v>363</v>
      </c>
      <c r="G239" s="153" t="s">
        <v>251</v>
      </c>
      <c r="H239" s="154">
        <v>527.94000000000005</v>
      </c>
      <c r="I239" s="155"/>
      <c r="J239" s="156">
        <f>ROUND(I239*H239,2)</f>
        <v>0</v>
      </c>
      <c r="K239" s="152" t="s">
        <v>191</v>
      </c>
      <c r="L239" s="34"/>
      <c r="M239" s="157" t="s">
        <v>1</v>
      </c>
      <c r="N239" s="158" t="s">
        <v>41</v>
      </c>
      <c r="O239" s="59"/>
      <c r="P239" s="159">
        <f>O239*H239</f>
        <v>0</v>
      </c>
      <c r="Q239" s="159">
        <v>7.3499999999999998E-3</v>
      </c>
      <c r="R239" s="159">
        <f>Q239*H239</f>
        <v>3.8803590000000003</v>
      </c>
      <c r="S239" s="159">
        <v>0</v>
      </c>
      <c r="T239" s="160">
        <f>S239*H239</f>
        <v>0</v>
      </c>
      <c r="U239" s="33"/>
      <c r="V239" s="33"/>
      <c r="W239" s="33"/>
      <c r="X239" s="33"/>
      <c r="Y239" s="33"/>
      <c r="Z239" s="33"/>
      <c r="AA239" s="33"/>
      <c r="AB239" s="33"/>
      <c r="AC239" s="33"/>
      <c r="AD239" s="33"/>
      <c r="AE239" s="33"/>
      <c r="AR239" s="161" t="s">
        <v>113</v>
      </c>
      <c r="AT239" s="161" t="s">
        <v>187</v>
      </c>
      <c r="AU239" s="161" t="s">
        <v>86</v>
      </c>
      <c r="AY239" s="18" t="s">
        <v>185</v>
      </c>
      <c r="BE239" s="162">
        <f>IF(N239="základní",J239,0)</f>
        <v>0</v>
      </c>
      <c r="BF239" s="162">
        <f>IF(N239="snížená",J239,0)</f>
        <v>0</v>
      </c>
      <c r="BG239" s="162">
        <f>IF(N239="zákl. přenesená",J239,0)</f>
        <v>0</v>
      </c>
      <c r="BH239" s="162">
        <f>IF(N239="sníž. přenesená",J239,0)</f>
        <v>0</v>
      </c>
      <c r="BI239" s="162">
        <f>IF(N239="nulová",J239,0)</f>
        <v>0</v>
      </c>
      <c r="BJ239" s="18" t="s">
        <v>84</v>
      </c>
      <c r="BK239" s="162">
        <f>ROUND(I239*H239,2)</f>
        <v>0</v>
      </c>
      <c r="BL239" s="18" t="s">
        <v>113</v>
      </c>
      <c r="BM239" s="161" t="s">
        <v>364</v>
      </c>
    </row>
    <row r="240" spans="1:65" s="2" customFormat="1">
      <c r="A240" s="33"/>
      <c r="B240" s="34"/>
      <c r="C240" s="33"/>
      <c r="D240" s="163" t="s">
        <v>193</v>
      </c>
      <c r="E240" s="33"/>
      <c r="F240" s="164" t="s">
        <v>365</v>
      </c>
      <c r="G240" s="33"/>
      <c r="H240" s="33"/>
      <c r="I240" s="165"/>
      <c r="J240" s="33"/>
      <c r="K240" s="33"/>
      <c r="L240" s="34"/>
      <c r="M240" s="166"/>
      <c r="N240" s="167"/>
      <c r="O240" s="59"/>
      <c r="P240" s="59"/>
      <c r="Q240" s="59"/>
      <c r="R240" s="59"/>
      <c r="S240" s="59"/>
      <c r="T240" s="60"/>
      <c r="U240" s="33"/>
      <c r="V240" s="33"/>
      <c r="W240" s="33"/>
      <c r="X240" s="33"/>
      <c r="Y240" s="33"/>
      <c r="Z240" s="33"/>
      <c r="AA240" s="33"/>
      <c r="AB240" s="33"/>
      <c r="AC240" s="33"/>
      <c r="AD240" s="33"/>
      <c r="AE240" s="33"/>
      <c r="AT240" s="18" t="s">
        <v>193</v>
      </c>
      <c r="AU240" s="18" t="s">
        <v>86</v>
      </c>
    </row>
    <row r="241" spans="1:65" s="13" customFormat="1">
      <c r="B241" s="168"/>
      <c r="D241" s="169" t="s">
        <v>195</v>
      </c>
      <c r="E241" s="170" t="s">
        <v>1</v>
      </c>
      <c r="F241" s="171" t="s">
        <v>366</v>
      </c>
      <c r="H241" s="172">
        <v>527.94000000000005</v>
      </c>
      <c r="I241" s="173"/>
      <c r="L241" s="168"/>
      <c r="M241" s="174"/>
      <c r="N241" s="175"/>
      <c r="O241" s="175"/>
      <c r="P241" s="175"/>
      <c r="Q241" s="175"/>
      <c r="R241" s="175"/>
      <c r="S241" s="175"/>
      <c r="T241" s="176"/>
      <c r="AT241" s="170" t="s">
        <v>195</v>
      </c>
      <c r="AU241" s="170" t="s">
        <v>86</v>
      </c>
      <c r="AV241" s="13" t="s">
        <v>86</v>
      </c>
      <c r="AW241" s="13" t="s">
        <v>32</v>
      </c>
      <c r="AX241" s="13" t="s">
        <v>76</v>
      </c>
      <c r="AY241" s="170" t="s">
        <v>185</v>
      </c>
    </row>
    <row r="242" spans="1:65" s="14" customFormat="1">
      <c r="B242" s="177"/>
      <c r="D242" s="169" t="s">
        <v>195</v>
      </c>
      <c r="E242" s="178" t="s">
        <v>1</v>
      </c>
      <c r="F242" s="179" t="s">
        <v>233</v>
      </c>
      <c r="H242" s="180">
        <v>527.94000000000005</v>
      </c>
      <c r="I242" s="181"/>
      <c r="L242" s="177"/>
      <c r="M242" s="182"/>
      <c r="N242" s="183"/>
      <c r="O242" s="183"/>
      <c r="P242" s="183"/>
      <c r="Q242" s="183"/>
      <c r="R242" s="183"/>
      <c r="S242" s="183"/>
      <c r="T242" s="184"/>
      <c r="AT242" s="178" t="s">
        <v>195</v>
      </c>
      <c r="AU242" s="178" t="s">
        <v>86</v>
      </c>
      <c r="AV242" s="14" t="s">
        <v>113</v>
      </c>
      <c r="AW242" s="14" t="s">
        <v>32</v>
      </c>
      <c r="AX242" s="14" t="s">
        <v>84</v>
      </c>
      <c r="AY242" s="178" t="s">
        <v>185</v>
      </c>
    </row>
    <row r="243" spans="1:65" s="2" customFormat="1" ht="16.5" customHeight="1">
      <c r="A243" s="33"/>
      <c r="B243" s="149"/>
      <c r="C243" s="150" t="s">
        <v>367</v>
      </c>
      <c r="D243" s="150" t="s">
        <v>187</v>
      </c>
      <c r="E243" s="151" t="s">
        <v>368</v>
      </c>
      <c r="F243" s="152" t="s">
        <v>369</v>
      </c>
      <c r="G243" s="153" t="s">
        <v>251</v>
      </c>
      <c r="H243" s="154">
        <v>1078.3499999999999</v>
      </c>
      <c r="I243" s="155"/>
      <c r="J243" s="156">
        <f>ROUND(I243*H243,2)</f>
        <v>0</v>
      </c>
      <c r="K243" s="152" t="s">
        <v>191</v>
      </c>
      <c r="L243" s="34"/>
      <c r="M243" s="157" t="s">
        <v>1</v>
      </c>
      <c r="N243" s="158" t="s">
        <v>41</v>
      </c>
      <c r="O243" s="59"/>
      <c r="P243" s="159">
        <f>O243*H243</f>
        <v>0</v>
      </c>
      <c r="Q243" s="159">
        <v>2.5999999999999998E-4</v>
      </c>
      <c r="R243" s="159">
        <f>Q243*H243</f>
        <v>0.28037099999999993</v>
      </c>
      <c r="S243" s="159">
        <v>0</v>
      </c>
      <c r="T243" s="160">
        <f>S243*H243</f>
        <v>0</v>
      </c>
      <c r="U243" s="33"/>
      <c r="V243" s="33"/>
      <c r="W243" s="33"/>
      <c r="X243" s="33"/>
      <c r="Y243" s="33"/>
      <c r="Z243" s="33"/>
      <c r="AA243" s="33"/>
      <c r="AB243" s="33"/>
      <c r="AC243" s="33"/>
      <c r="AD243" s="33"/>
      <c r="AE243" s="33"/>
      <c r="AR243" s="161" t="s">
        <v>113</v>
      </c>
      <c r="AT243" s="161" t="s">
        <v>187</v>
      </c>
      <c r="AU243" s="161" t="s">
        <v>86</v>
      </c>
      <c r="AY243" s="18" t="s">
        <v>185</v>
      </c>
      <c r="BE243" s="162">
        <f>IF(N243="základní",J243,0)</f>
        <v>0</v>
      </c>
      <c r="BF243" s="162">
        <f>IF(N243="snížená",J243,0)</f>
        <v>0</v>
      </c>
      <c r="BG243" s="162">
        <f>IF(N243="zákl. přenesená",J243,0)</f>
        <v>0</v>
      </c>
      <c r="BH243" s="162">
        <f>IF(N243="sníž. přenesená",J243,0)</f>
        <v>0</v>
      </c>
      <c r="BI243" s="162">
        <f>IF(N243="nulová",J243,0)</f>
        <v>0</v>
      </c>
      <c r="BJ243" s="18" t="s">
        <v>84</v>
      </c>
      <c r="BK243" s="162">
        <f>ROUND(I243*H243,2)</f>
        <v>0</v>
      </c>
      <c r="BL243" s="18" t="s">
        <v>113</v>
      </c>
      <c r="BM243" s="161" t="s">
        <v>370</v>
      </c>
    </row>
    <row r="244" spans="1:65" s="2" customFormat="1">
      <c r="A244" s="33"/>
      <c r="B244" s="34"/>
      <c r="C244" s="33"/>
      <c r="D244" s="163" t="s">
        <v>193</v>
      </c>
      <c r="E244" s="33"/>
      <c r="F244" s="164" t="s">
        <v>371</v>
      </c>
      <c r="G244" s="33"/>
      <c r="H244" s="33"/>
      <c r="I244" s="165"/>
      <c r="J244" s="33"/>
      <c r="K244" s="33"/>
      <c r="L244" s="34"/>
      <c r="M244" s="166"/>
      <c r="N244" s="167"/>
      <c r="O244" s="59"/>
      <c r="P244" s="59"/>
      <c r="Q244" s="59"/>
      <c r="R244" s="59"/>
      <c r="S244" s="59"/>
      <c r="T244" s="60"/>
      <c r="U244" s="33"/>
      <c r="V244" s="33"/>
      <c r="W244" s="33"/>
      <c r="X244" s="33"/>
      <c r="Y244" s="33"/>
      <c r="Z244" s="33"/>
      <c r="AA244" s="33"/>
      <c r="AB244" s="33"/>
      <c r="AC244" s="33"/>
      <c r="AD244" s="33"/>
      <c r="AE244" s="33"/>
      <c r="AT244" s="18" t="s">
        <v>193</v>
      </c>
      <c r="AU244" s="18" t="s">
        <v>86</v>
      </c>
    </row>
    <row r="245" spans="1:65" s="15" customFormat="1">
      <c r="B245" s="186"/>
      <c r="D245" s="169" t="s">
        <v>195</v>
      </c>
      <c r="E245" s="187" t="s">
        <v>1</v>
      </c>
      <c r="F245" s="188" t="s">
        <v>357</v>
      </c>
      <c r="H245" s="187" t="s">
        <v>1</v>
      </c>
      <c r="I245" s="189"/>
      <c r="L245" s="186"/>
      <c r="M245" s="190"/>
      <c r="N245" s="191"/>
      <c r="O245" s="191"/>
      <c r="P245" s="191"/>
      <c r="Q245" s="191"/>
      <c r="R245" s="191"/>
      <c r="S245" s="191"/>
      <c r="T245" s="192"/>
      <c r="AT245" s="187" t="s">
        <v>195</v>
      </c>
      <c r="AU245" s="187" t="s">
        <v>86</v>
      </c>
      <c r="AV245" s="15" t="s">
        <v>84</v>
      </c>
      <c r="AW245" s="15" t="s">
        <v>32</v>
      </c>
      <c r="AX245" s="15" t="s">
        <v>76</v>
      </c>
      <c r="AY245" s="187" t="s">
        <v>185</v>
      </c>
    </row>
    <row r="246" spans="1:65" s="13" customFormat="1">
      <c r="B246" s="168"/>
      <c r="D246" s="169" t="s">
        <v>195</v>
      </c>
      <c r="E246" s="170" t="s">
        <v>1</v>
      </c>
      <c r="F246" s="171" t="s">
        <v>358</v>
      </c>
      <c r="H246" s="172">
        <v>1170.5260000000001</v>
      </c>
      <c r="I246" s="173"/>
      <c r="L246" s="168"/>
      <c r="M246" s="174"/>
      <c r="N246" s="175"/>
      <c r="O246" s="175"/>
      <c r="P246" s="175"/>
      <c r="Q246" s="175"/>
      <c r="R246" s="175"/>
      <c r="S246" s="175"/>
      <c r="T246" s="176"/>
      <c r="AT246" s="170" t="s">
        <v>195</v>
      </c>
      <c r="AU246" s="170" t="s">
        <v>86</v>
      </c>
      <c r="AV246" s="13" t="s">
        <v>86</v>
      </c>
      <c r="AW246" s="13" t="s">
        <v>32</v>
      </c>
      <c r="AX246" s="13" t="s">
        <v>76</v>
      </c>
      <c r="AY246" s="170" t="s">
        <v>185</v>
      </c>
    </row>
    <row r="247" spans="1:65" s="13" customFormat="1">
      <c r="B247" s="168"/>
      <c r="D247" s="169" t="s">
        <v>195</v>
      </c>
      <c r="E247" s="170" t="s">
        <v>1</v>
      </c>
      <c r="F247" s="171" t="s">
        <v>359</v>
      </c>
      <c r="H247" s="172">
        <v>627.26400000000001</v>
      </c>
      <c r="I247" s="173"/>
      <c r="L247" s="168"/>
      <c r="M247" s="174"/>
      <c r="N247" s="175"/>
      <c r="O247" s="175"/>
      <c r="P247" s="175"/>
      <c r="Q247" s="175"/>
      <c r="R247" s="175"/>
      <c r="S247" s="175"/>
      <c r="T247" s="176"/>
      <c r="AT247" s="170" t="s">
        <v>195</v>
      </c>
      <c r="AU247" s="170" t="s">
        <v>86</v>
      </c>
      <c r="AV247" s="13" t="s">
        <v>86</v>
      </c>
      <c r="AW247" s="13" t="s">
        <v>32</v>
      </c>
      <c r="AX247" s="13" t="s">
        <v>76</v>
      </c>
      <c r="AY247" s="170" t="s">
        <v>185</v>
      </c>
    </row>
    <row r="248" spans="1:65" s="13" customFormat="1">
      <c r="B248" s="168"/>
      <c r="D248" s="169" t="s">
        <v>195</v>
      </c>
      <c r="E248" s="170" t="s">
        <v>1</v>
      </c>
      <c r="F248" s="171" t="s">
        <v>360</v>
      </c>
      <c r="H248" s="172">
        <v>-719.44</v>
      </c>
      <c r="I248" s="173"/>
      <c r="L248" s="168"/>
      <c r="M248" s="174"/>
      <c r="N248" s="175"/>
      <c r="O248" s="175"/>
      <c r="P248" s="175"/>
      <c r="Q248" s="175"/>
      <c r="R248" s="175"/>
      <c r="S248" s="175"/>
      <c r="T248" s="176"/>
      <c r="AT248" s="170" t="s">
        <v>195</v>
      </c>
      <c r="AU248" s="170" t="s">
        <v>86</v>
      </c>
      <c r="AV248" s="13" t="s">
        <v>86</v>
      </c>
      <c r="AW248" s="13" t="s">
        <v>32</v>
      </c>
      <c r="AX248" s="13" t="s">
        <v>76</v>
      </c>
      <c r="AY248" s="170" t="s">
        <v>185</v>
      </c>
    </row>
    <row r="249" spans="1:65" s="14" customFormat="1">
      <c r="B249" s="177"/>
      <c r="D249" s="169" t="s">
        <v>195</v>
      </c>
      <c r="E249" s="178" t="s">
        <v>1</v>
      </c>
      <c r="F249" s="179" t="s">
        <v>233</v>
      </c>
      <c r="H249" s="180">
        <v>1078.3499999999999</v>
      </c>
      <c r="I249" s="181"/>
      <c r="L249" s="177"/>
      <c r="M249" s="182"/>
      <c r="N249" s="183"/>
      <c r="O249" s="183"/>
      <c r="P249" s="183"/>
      <c r="Q249" s="183"/>
      <c r="R249" s="183"/>
      <c r="S249" s="183"/>
      <c r="T249" s="184"/>
      <c r="AT249" s="178" t="s">
        <v>195</v>
      </c>
      <c r="AU249" s="178" t="s">
        <v>86</v>
      </c>
      <c r="AV249" s="14" t="s">
        <v>113</v>
      </c>
      <c r="AW249" s="14" t="s">
        <v>32</v>
      </c>
      <c r="AX249" s="14" t="s">
        <v>84</v>
      </c>
      <c r="AY249" s="178" t="s">
        <v>185</v>
      </c>
    </row>
    <row r="250" spans="1:65" s="2" customFormat="1" ht="16.5" customHeight="1">
      <c r="A250" s="33"/>
      <c r="B250" s="149"/>
      <c r="C250" s="150" t="s">
        <v>372</v>
      </c>
      <c r="D250" s="150" t="s">
        <v>187</v>
      </c>
      <c r="E250" s="151" t="s">
        <v>373</v>
      </c>
      <c r="F250" s="152" t="s">
        <v>374</v>
      </c>
      <c r="G250" s="153" t="s">
        <v>251</v>
      </c>
      <c r="H250" s="154">
        <v>80.25</v>
      </c>
      <c r="I250" s="155"/>
      <c r="J250" s="156">
        <f>ROUND(I250*H250,2)</f>
        <v>0</v>
      </c>
      <c r="K250" s="152" t="s">
        <v>191</v>
      </c>
      <c r="L250" s="34"/>
      <c r="M250" s="157" t="s">
        <v>1</v>
      </c>
      <c r="N250" s="158" t="s">
        <v>41</v>
      </c>
      <c r="O250" s="59"/>
      <c r="P250" s="159">
        <f>O250*H250</f>
        <v>0</v>
      </c>
      <c r="Q250" s="159">
        <v>5.6000000000000001E-2</v>
      </c>
      <c r="R250" s="159">
        <f>Q250*H250</f>
        <v>4.4939999999999998</v>
      </c>
      <c r="S250" s="159">
        <v>0</v>
      </c>
      <c r="T250" s="160">
        <f>S250*H250</f>
        <v>0</v>
      </c>
      <c r="U250" s="33"/>
      <c r="V250" s="33"/>
      <c r="W250" s="33"/>
      <c r="X250" s="33"/>
      <c r="Y250" s="33"/>
      <c r="Z250" s="33"/>
      <c r="AA250" s="33"/>
      <c r="AB250" s="33"/>
      <c r="AC250" s="33"/>
      <c r="AD250" s="33"/>
      <c r="AE250" s="33"/>
      <c r="AR250" s="161" t="s">
        <v>113</v>
      </c>
      <c r="AT250" s="161" t="s">
        <v>187</v>
      </c>
      <c r="AU250" s="161" t="s">
        <v>86</v>
      </c>
      <c r="AY250" s="18" t="s">
        <v>185</v>
      </c>
      <c r="BE250" s="162">
        <f>IF(N250="základní",J250,0)</f>
        <v>0</v>
      </c>
      <c r="BF250" s="162">
        <f>IF(N250="snížená",J250,0)</f>
        <v>0</v>
      </c>
      <c r="BG250" s="162">
        <f>IF(N250="zákl. přenesená",J250,0)</f>
        <v>0</v>
      </c>
      <c r="BH250" s="162">
        <f>IF(N250="sníž. přenesená",J250,0)</f>
        <v>0</v>
      </c>
      <c r="BI250" s="162">
        <f>IF(N250="nulová",J250,0)</f>
        <v>0</v>
      </c>
      <c r="BJ250" s="18" t="s">
        <v>84</v>
      </c>
      <c r="BK250" s="162">
        <f>ROUND(I250*H250,2)</f>
        <v>0</v>
      </c>
      <c r="BL250" s="18" t="s">
        <v>113</v>
      </c>
      <c r="BM250" s="161" t="s">
        <v>375</v>
      </c>
    </row>
    <row r="251" spans="1:65" s="2" customFormat="1">
      <c r="A251" s="33"/>
      <c r="B251" s="34"/>
      <c r="C251" s="33"/>
      <c r="D251" s="163" t="s">
        <v>193</v>
      </c>
      <c r="E251" s="33"/>
      <c r="F251" s="164" t="s">
        <v>376</v>
      </c>
      <c r="G251" s="33"/>
      <c r="H251" s="33"/>
      <c r="I251" s="165"/>
      <c r="J251" s="33"/>
      <c r="K251" s="33"/>
      <c r="L251" s="34"/>
      <c r="M251" s="166"/>
      <c r="N251" s="167"/>
      <c r="O251" s="59"/>
      <c r="P251" s="59"/>
      <c r="Q251" s="59"/>
      <c r="R251" s="59"/>
      <c r="S251" s="59"/>
      <c r="T251" s="60"/>
      <c r="U251" s="33"/>
      <c r="V251" s="33"/>
      <c r="W251" s="33"/>
      <c r="X251" s="33"/>
      <c r="Y251" s="33"/>
      <c r="Z251" s="33"/>
      <c r="AA251" s="33"/>
      <c r="AB251" s="33"/>
      <c r="AC251" s="33"/>
      <c r="AD251" s="33"/>
      <c r="AE251" s="33"/>
      <c r="AT251" s="18" t="s">
        <v>193</v>
      </c>
      <c r="AU251" s="18" t="s">
        <v>86</v>
      </c>
    </row>
    <row r="252" spans="1:65" s="2" customFormat="1" ht="16.5" customHeight="1">
      <c r="A252" s="33"/>
      <c r="B252" s="149"/>
      <c r="C252" s="150" t="s">
        <v>377</v>
      </c>
      <c r="D252" s="150" t="s">
        <v>187</v>
      </c>
      <c r="E252" s="151" t="s">
        <v>378</v>
      </c>
      <c r="F252" s="152" t="s">
        <v>379</v>
      </c>
      <c r="G252" s="153" t="s">
        <v>251</v>
      </c>
      <c r="H252" s="154">
        <v>627.26400000000001</v>
      </c>
      <c r="I252" s="155"/>
      <c r="J252" s="156">
        <f>ROUND(I252*H252,2)</f>
        <v>0</v>
      </c>
      <c r="K252" s="152" t="s">
        <v>191</v>
      </c>
      <c r="L252" s="34"/>
      <c r="M252" s="157" t="s">
        <v>1</v>
      </c>
      <c r="N252" s="158" t="s">
        <v>41</v>
      </c>
      <c r="O252" s="59"/>
      <c r="P252" s="159">
        <f>O252*H252</f>
        <v>0</v>
      </c>
      <c r="Q252" s="159">
        <v>4.3800000000000002E-3</v>
      </c>
      <c r="R252" s="159">
        <f>Q252*H252</f>
        <v>2.7474163200000001</v>
      </c>
      <c r="S252" s="159">
        <v>0</v>
      </c>
      <c r="T252" s="160">
        <f>S252*H252</f>
        <v>0</v>
      </c>
      <c r="U252" s="33"/>
      <c r="V252" s="33"/>
      <c r="W252" s="33"/>
      <c r="X252" s="33"/>
      <c r="Y252" s="33"/>
      <c r="Z252" s="33"/>
      <c r="AA252" s="33"/>
      <c r="AB252" s="33"/>
      <c r="AC252" s="33"/>
      <c r="AD252" s="33"/>
      <c r="AE252" s="33"/>
      <c r="AR252" s="161" t="s">
        <v>113</v>
      </c>
      <c r="AT252" s="161" t="s">
        <v>187</v>
      </c>
      <c r="AU252" s="161" t="s">
        <v>86</v>
      </c>
      <c r="AY252" s="18" t="s">
        <v>185</v>
      </c>
      <c r="BE252" s="162">
        <f>IF(N252="základní",J252,0)</f>
        <v>0</v>
      </c>
      <c r="BF252" s="162">
        <f>IF(N252="snížená",J252,0)</f>
        <v>0</v>
      </c>
      <c r="BG252" s="162">
        <f>IF(N252="zákl. přenesená",J252,0)</f>
        <v>0</v>
      </c>
      <c r="BH252" s="162">
        <f>IF(N252="sníž. přenesená",J252,0)</f>
        <v>0</v>
      </c>
      <c r="BI252" s="162">
        <f>IF(N252="nulová",J252,0)</f>
        <v>0</v>
      </c>
      <c r="BJ252" s="18" t="s">
        <v>84</v>
      </c>
      <c r="BK252" s="162">
        <f>ROUND(I252*H252,2)</f>
        <v>0</v>
      </c>
      <c r="BL252" s="18" t="s">
        <v>113</v>
      </c>
      <c r="BM252" s="161" t="s">
        <v>380</v>
      </c>
    </row>
    <row r="253" spans="1:65" s="2" customFormat="1">
      <c r="A253" s="33"/>
      <c r="B253" s="34"/>
      <c r="C253" s="33"/>
      <c r="D253" s="163" t="s">
        <v>193</v>
      </c>
      <c r="E253" s="33"/>
      <c r="F253" s="164" t="s">
        <v>381</v>
      </c>
      <c r="G253" s="33"/>
      <c r="H253" s="33"/>
      <c r="I253" s="165"/>
      <c r="J253" s="33"/>
      <c r="K253" s="33"/>
      <c r="L253" s="34"/>
      <c r="M253" s="166"/>
      <c r="N253" s="167"/>
      <c r="O253" s="59"/>
      <c r="P253" s="59"/>
      <c r="Q253" s="59"/>
      <c r="R253" s="59"/>
      <c r="S253" s="59"/>
      <c r="T253" s="60"/>
      <c r="U253" s="33"/>
      <c r="V253" s="33"/>
      <c r="W253" s="33"/>
      <c r="X253" s="33"/>
      <c r="Y253" s="33"/>
      <c r="Z253" s="33"/>
      <c r="AA253" s="33"/>
      <c r="AB253" s="33"/>
      <c r="AC253" s="33"/>
      <c r="AD253" s="33"/>
      <c r="AE253" s="33"/>
      <c r="AT253" s="18" t="s">
        <v>193</v>
      </c>
      <c r="AU253" s="18" t="s">
        <v>86</v>
      </c>
    </row>
    <row r="254" spans="1:65" s="13" customFormat="1">
      <c r="B254" s="168"/>
      <c r="D254" s="169" t="s">
        <v>195</v>
      </c>
      <c r="E254" s="170" t="s">
        <v>1</v>
      </c>
      <c r="F254" s="171" t="s">
        <v>359</v>
      </c>
      <c r="H254" s="172">
        <v>627.26400000000001</v>
      </c>
      <c r="I254" s="173"/>
      <c r="L254" s="168"/>
      <c r="M254" s="174"/>
      <c r="N254" s="175"/>
      <c r="O254" s="175"/>
      <c r="P254" s="175"/>
      <c r="Q254" s="175"/>
      <c r="R254" s="175"/>
      <c r="S254" s="175"/>
      <c r="T254" s="176"/>
      <c r="AT254" s="170" t="s">
        <v>195</v>
      </c>
      <c r="AU254" s="170" t="s">
        <v>86</v>
      </c>
      <c r="AV254" s="13" t="s">
        <v>86</v>
      </c>
      <c r="AW254" s="13" t="s">
        <v>32</v>
      </c>
      <c r="AX254" s="13" t="s">
        <v>76</v>
      </c>
      <c r="AY254" s="170" t="s">
        <v>185</v>
      </c>
    </row>
    <row r="255" spans="1:65" s="14" customFormat="1">
      <c r="B255" s="177"/>
      <c r="D255" s="169" t="s">
        <v>195</v>
      </c>
      <c r="E255" s="178" t="s">
        <v>1</v>
      </c>
      <c r="F255" s="179" t="s">
        <v>233</v>
      </c>
      <c r="H255" s="180">
        <v>627.26400000000001</v>
      </c>
      <c r="I255" s="181"/>
      <c r="L255" s="177"/>
      <c r="M255" s="182"/>
      <c r="N255" s="183"/>
      <c r="O255" s="183"/>
      <c r="P255" s="183"/>
      <c r="Q255" s="183"/>
      <c r="R255" s="183"/>
      <c r="S255" s="183"/>
      <c r="T255" s="184"/>
      <c r="AT255" s="178" t="s">
        <v>195</v>
      </c>
      <c r="AU255" s="178" t="s">
        <v>86</v>
      </c>
      <c r="AV255" s="14" t="s">
        <v>113</v>
      </c>
      <c r="AW255" s="14" t="s">
        <v>32</v>
      </c>
      <c r="AX255" s="14" t="s">
        <v>84</v>
      </c>
      <c r="AY255" s="178" t="s">
        <v>185</v>
      </c>
    </row>
    <row r="256" spans="1:65" s="2" customFormat="1" ht="16.5" customHeight="1">
      <c r="A256" s="33"/>
      <c r="B256" s="149"/>
      <c r="C256" s="150" t="s">
        <v>382</v>
      </c>
      <c r="D256" s="150" t="s">
        <v>187</v>
      </c>
      <c r="E256" s="151" t="s">
        <v>383</v>
      </c>
      <c r="F256" s="152" t="s">
        <v>384</v>
      </c>
      <c r="G256" s="153" t="s">
        <v>385</v>
      </c>
      <c r="H256" s="154">
        <v>952.5</v>
      </c>
      <c r="I256" s="155"/>
      <c r="J256" s="156">
        <f>ROUND(I256*H256,2)</f>
        <v>0</v>
      </c>
      <c r="K256" s="152" t="s">
        <v>191</v>
      </c>
      <c r="L256" s="34"/>
      <c r="M256" s="157" t="s">
        <v>1</v>
      </c>
      <c r="N256" s="158" t="s">
        <v>41</v>
      </c>
      <c r="O256" s="59"/>
      <c r="P256" s="159">
        <f>O256*H256</f>
        <v>0</v>
      </c>
      <c r="Q256" s="159">
        <v>0</v>
      </c>
      <c r="R256" s="159">
        <f>Q256*H256</f>
        <v>0</v>
      </c>
      <c r="S256" s="159">
        <v>0</v>
      </c>
      <c r="T256" s="160">
        <f>S256*H256</f>
        <v>0</v>
      </c>
      <c r="U256" s="33"/>
      <c r="V256" s="33"/>
      <c r="W256" s="33"/>
      <c r="X256" s="33"/>
      <c r="Y256" s="33"/>
      <c r="Z256" s="33"/>
      <c r="AA256" s="33"/>
      <c r="AB256" s="33"/>
      <c r="AC256" s="33"/>
      <c r="AD256" s="33"/>
      <c r="AE256" s="33"/>
      <c r="AR256" s="161" t="s">
        <v>113</v>
      </c>
      <c r="AT256" s="161" t="s">
        <v>187</v>
      </c>
      <c r="AU256" s="161" t="s">
        <v>86</v>
      </c>
      <c r="AY256" s="18" t="s">
        <v>185</v>
      </c>
      <c r="BE256" s="162">
        <f>IF(N256="základní",J256,0)</f>
        <v>0</v>
      </c>
      <c r="BF256" s="162">
        <f>IF(N256="snížená",J256,0)</f>
        <v>0</v>
      </c>
      <c r="BG256" s="162">
        <f>IF(N256="zákl. přenesená",J256,0)</f>
        <v>0</v>
      </c>
      <c r="BH256" s="162">
        <f>IF(N256="sníž. přenesená",J256,0)</f>
        <v>0</v>
      </c>
      <c r="BI256" s="162">
        <f>IF(N256="nulová",J256,0)</f>
        <v>0</v>
      </c>
      <c r="BJ256" s="18" t="s">
        <v>84</v>
      </c>
      <c r="BK256" s="162">
        <f>ROUND(I256*H256,2)</f>
        <v>0</v>
      </c>
      <c r="BL256" s="18" t="s">
        <v>113</v>
      </c>
      <c r="BM256" s="161" t="s">
        <v>386</v>
      </c>
    </row>
    <row r="257" spans="1:65" s="2" customFormat="1">
      <c r="A257" s="33"/>
      <c r="B257" s="34"/>
      <c r="C257" s="33"/>
      <c r="D257" s="163" t="s">
        <v>193</v>
      </c>
      <c r="E257" s="33"/>
      <c r="F257" s="164" t="s">
        <v>387</v>
      </c>
      <c r="G257" s="33"/>
      <c r="H257" s="33"/>
      <c r="I257" s="165"/>
      <c r="J257" s="33"/>
      <c r="K257" s="33"/>
      <c r="L257" s="34"/>
      <c r="M257" s="166"/>
      <c r="N257" s="167"/>
      <c r="O257" s="59"/>
      <c r="P257" s="59"/>
      <c r="Q257" s="59"/>
      <c r="R257" s="59"/>
      <c r="S257" s="59"/>
      <c r="T257" s="60"/>
      <c r="U257" s="33"/>
      <c r="V257" s="33"/>
      <c r="W257" s="33"/>
      <c r="X257" s="33"/>
      <c r="Y257" s="33"/>
      <c r="Z257" s="33"/>
      <c r="AA257" s="33"/>
      <c r="AB257" s="33"/>
      <c r="AC257" s="33"/>
      <c r="AD257" s="33"/>
      <c r="AE257" s="33"/>
      <c r="AT257" s="18" t="s">
        <v>193</v>
      </c>
      <c r="AU257" s="18" t="s">
        <v>86</v>
      </c>
    </row>
    <row r="258" spans="1:65" s="2" customFormat="1" ht="16.5" customHeight="1">
      <c r="A258" s="33"/>
      <c r="B258" s="149"/>
      <c r="C258" s="193" t="s">
        <v>388</v>
      </c>
      <c r="D258" s="193" t="s">
        <v>389</v>
      </c>
      <c r="E258" s="194" t="s">
        <v>390</v>
      </c>
      <c r="F258" s="195" t="s">
        <v>391</v>
      </c>
      <c r="G258" s="196" t="s">
        <v>385</v>
      </c>
      <c r="H258" s="197">
        <v>1000.125</v>
      </c>
      <c r="I258" s="198"/>
      <c r="J258" s="199">
        <f>ROUND(I258*H258,2)</f>
        <v>0</v>
      </c>
      <c r="K258" s="195" t="s">
        <v>191</v>
      </c>
      <c r="L258" s="200"/>
      <c r="M258" s="201" t="s">
        <v>1</v>
      </c>
      <c r="N258" s="202" t="s">
        <v>41</v>
      </c>
      <c r="O258" s="59"/>
      <c r="P258" s="159">
        <f>O258*H258</f>
        <v>0</v>
      </c>
      <c r="Q258" s="159">
        <v>1E-4</v>
      </c>
      <c r="R258" s="159">
        <f>Q258*H258</f>
        <v>0.1000125</v>
      </c>
      <c r="S258" s="159">
        <v>0</v>
      </c>
      <c r="T258" s="160">
        <f>S258*H258</f>
        <v>0</v>
      </c>
      <c r="U258" s="33"/>
      <c r="V258" s="33"/>
      <c r="W258" s="33"/>
      <c r="X258" s="33"/>
      <c r="Y258" s="33"/>
      <c r="Z258" s="33"/>
      <c r="AA258" s="33"/>
      <c r="AB258" s="33"/>
      <c r="AC258" s="33"/>
      <c r="AD258" s="33"/>
      <c r="AE258" s="33"/>
      <c r="AR258" s="161" t="s">
        <v>227</v>
      </c>
      <c r="AT258" s="161" t="s">
        <v>389</v>
      </c>
      <c r="AU258" s="161" t="s">
        <v>86</v>
      </c>
      <c r="AY258" s="18" t="s">
        <v>185</v>
      </c>
      <c r="BE258" s="162">
        <f>IF(N258="základní",J258,0)</f>
        <v>0</v>
      </c>
      <c r="BF258" s="162">
        <f>IF(N258="snížená",J258,0)</f>
        <v>0</v>
      </c>
      <c r="BG258" s="162">
        <f>IF(N258="zákl. přenesená",J258,0)</f>
        <v>0</v>
      </c>
      <c r="BH258" s="162">
        <f>IF(N258="sníž. přenesená",J258,0)</f>
        <v>0</v>
      </c>
      <c r="BI258" s="162">
        <f>IF(N258="nulová",J258,0)</f>
        <v>0</v>
      </c>
      <c r="BJ258" s="18" t="s">
        <v>84</v>
      </c>
      <c r="BK258" s="162">
        <f>ROUND(I258*H258,2)</f>
        <v>0</v>
      </c>
      <c r="BL258" s="18" t="s">
        <v>113</v>
      </c>
      <c r="BM258" s="161" t="s">
        <v>392</v>
      </c>
    </row>
    <row r="259" spans="1:65" s="13" customFormat="1">
      <c r="B259" s="168"/>
      <c r="D259" s="169" t="s">
        <v>195</v>
      </c>
      <c r="F259" s="171" t="s">
        <v>393</v>
      </c>
      <c r="H259" s="172">
        <v>1000.125</v>
      </c>
      <c r="I259" s="173"/>
      <c r="L259" s="168"/>
      <c r="M259" s="174"/>
      <c r="N259" s="175"/>
      <c r="O259" s="175"/>
      <c r="P259" s="175"/>
      <c r="Q259" s="175"/>
      <c r="R259" s="175"/>
      <c r="S259" s="175"/>
      <c r="T259" s="176"/>
      <c r="AT259" s="170" t="s">
        <v>195</v>
      </c>
      <c r="AU259" s="170" t="s">
        <v>86</v>
      </c>
      <c r="AV259" s="13" t="s">
        <v>86</v>
      </c>
      <c r="AW259" s="13" t="s">
        <v>3</v>
      </c>
      <c r="AX259" s="13" t="s">
        <v>84</v>
      </c>
      <c r="AY259" s="170" t="s">
        <v>185</v>
      </c>
    </row>
    <row r="260" spans="1:65" s="2" customFormat="1" ht="16.5" customHeight="1">
      <c r="A260" s="33"/>
      <c r="B260" s="149"/>
      <c r="C260" s="150" t="s">
        <v>394</v>
      </c>
      <c r="D260" s="150" t="s">
        <v>187</v>
      </c>
      <c r="E260" s="151" t="s">
        <v>395</v>
      </c>
      <c r="F260" s="152" t="s">
        <v>396</v>
      </c>
      <c r="G260" s="153" t="s">
        <v>251</v>
      </c>
      <c r="H260" s="154">
        <v>527.94000000000005</v>
      </c>
      <c r="I260" s="155"/>
      <c r="J260" s="156">
        <f>ROUND(I260*H260,2)</f>
        <v>0</v>
      </c>
      <c r="K260" s="152" t="s">
        <v>191</v>
      </c>
      <c r="L260" s="34"/>
      <c r="M260" s="157" t="s">
        <v>1</v>
      </c>
      <c r="N260" s="158" t="s">
        <v>41</v>
      </c>
      <c r="O260" s="59"/>
      <c r="P260" s="159">
        <f>O260*H260</f>
        <v>0</v>
      </c>
      <c r="Q260" s="159">
        <v>1.575E-2</v>
      </c>
      <c r="R260" s="159">
        <f>Q260*H260</f>
        <v>8.315055000000001</v>
      </c>
      <c r="S260" s="159">
        <v>0</v>
      </c>
      <c r="T260" s="160">
        <f>S260*H260</f>
        <v>0</v>
      </c>
      <c r="U260" s="33"/>
      <c r="V260" s="33"/>
      <c r="W260" s="33"/>
      <c r="X260" s="33"/>
      <c r="Y260" s="33"/>
      <c r="Z260" s="33"/>
      <c r="AA260" s="33"/>
      <c r="AB260" s="33"/>
      <c r="AC260" s="33"/>
      <c r="AD260" s="33"/>
      <c r="AE260" s="33"/>
      <c r="AR260" s="161" t="s">
        <v>113</v>
      </c>
      <c r="AT260" s="161" t="s">
        <v>187</v>
      </c>
      <c r="AU260" s="161" t="s">
        <v>86</v>
      </c>
      <c r="AY260" s="18" t="s">
        <v>185</v>
      </c>
      <c r="BE260" s="162">
        <f>IF(N260="základní",J260,0)</f>
        <v>0</v>
      </c>
      <c r="BF260" s="162">
        <f>IF(N260="snížená",J260,0)</f>
        <v>0</v>
      </c>
      <c r="BG260" s="162">
        <f>IF(N260="zákl. přenesená",J260,0)</f>
        <v>0</v>
      </c>
      <c r="BH260" s="162">
        <f>IF(N260="sníž. přenesená",J260,0)</f>
        <v>0</v>
      </c>
      <c r="BI260" s="162">
        <f>IF(N260="nulová",J260,0)</f>
        <v>0</v>
      </c>
      <c r="BJ260" s="18" t="s">
        <v>84</v>
      </c>
      <c r="BK260" s="162">
        <f>ROUND(I260*H260,2)</f>
        <v>0</v>
      </c>
      <c r="BL260" s="18" t="s">
        <v>113</v>
      </c>
      <c r="BM260" s="161" t="s">
        <v>397</v>
      </c>
    </row>
    <row r="261" spans="1:65" s="2" customFormat="1">
      <c r="A261" s="33"/>
      <c r="B261" s="34"/>
      <c r="C261" s="33"/>
      <c r="D261" s="163" t="s">
        <v>193</v>
      </c>
      <c r="E261" s="33"/>
      <c r="F261" s="164" t="s">
        <v>398</v>
      </c>
      <c r="G261" s="33"/>
      <c r="H261" s="33"/>
      <c r="I261" s="165"/>
      <c r="J261" s="33"/>
      <c r="K261" s="33"/>
      <c r="L261" s="34"/>
      <c r="M261" s="166"/>
      <c r="N261" s="167"/>
      <c r="O261" s="59"/>
      <c r="P261" s="59"/>
      <c r="Q261" s="59"/>
      <c r="R261" s="59"/>
      <c r="S261" s="59"/>
      <c r="T261" s="60"/>
      <c r="U261" s="33"/>
      <c r="V261" s="33"/>
      <c r="W261" s="33"/>
      <c r="X261" s="33"/>
      <c r="Y261" s="33"/>
      <c r="Z261" s="33"/>
      <c r="AA261" s="33"/>
      <c r="AB261" s="33"/>
      <c r="AC261" s="33"/>
      <c r="AD261" s="33"/>
      <c r="AE261" s="33"/>
      <c r="AT261" s="18" t="s">
        <v>193</v>
      </c>
      <c r="AU261" s="18" t="s">
        <v>86</v>
      </c>
    </row>
    <row r="262" spans="1:65" s="13" customFormat="1">
      <c r="B262" s="168"/>
      <c r="D262" s="169" t="s">
        <v>195</v>
      </c>
      <c r="E262" s="170" t="s">
        <v>1</v>
      </c>
      <c r="F262" s="171" t="s">
        <v>366</v>
      </c>
      <c r="H262" s="172">
        <v>527.94000000000005</v>
      </c>
      <c r="I262" s="173"/>
      <c r="L262" s="168"/>
      <c r="M262" s="174"/>
      <c r="N262" s="175"/>
      <c r="O262" s="175"/>
      <c r="P262" s="175"/>
      <c r="Q262" s="175"/>
      <c r="R262" s="175"/>
      <c r="S262" s="175"/>
      <c r="T262" s="176"/>
      <c r="AT262" s="170" t="s">
        <v>195</v>
      </c>
      <c r="AU262" s="170" t="s">
        <v>86</v>
      </c>
      <c r="AV262" s="13" t="s">
        <v>86</v>
      </c>
      <c r="AW262" s="13" t="s">
        <v>32</v>
      </c>
      <c r="AX262" s="13" t="s">
        <v>76</v>
      </c>
      <c r="AY262" s="170" t="s">
        <v>185</v>
      </c>
    </row>
    <row r="263" spans="1:65" s="14" customFormat="1">
      <c r="B263" s="177"/>
      <c r="D263" s="169" t="s">
        <v>195</v>
      </c>
      <c r="E263" s="178" t="s">
        <v>1</v>
      </c>
      <c r="F263" s="179" t="s">
        <v>233</v>
      </c>
      <c r="H263" s="180">
        <v>527.94000000000005</v>
      </c>
      <c r="I263" s="181"/>
      <c r="L263" s="177"/>
      <c r="M263" s="182"/>
      <c r="N263" s="183"/>
      <c r="O263" s="183"/>
      <c r="P263" s="183"/>
      <c r="Q263" s="183"/>
      <c r="R263" s="183"/>
      <c r="S263" s="183"/>
      <c r="T263" s="184"/>
      <c r="AT263" s="178" t="s">
        <v>195</v>
      </c>
      <c r="AU263" s="178" t="s">
        <v>86</v>
      </c>
      <c r="AV263" s="14" t="s">
        <v>113</v>
      </c>
      <c r="AW263" s="14" t="s">
        <v>32</v>
      </c>
      <c r="AX263" s="14" t="s">
        <v>84</v>
      </c>
      <c r="AY263" s="178" t="s">
        <v>185</v>
      </c>
    </row>
    <row r="264" spans="1:65" s="2" customFormat="1" ht="16.5" customHeight="1">
      <c r="A264" s="33"/>
      <c r="B264" s="149"/>
      <c r="C264" s="150" t="s">
        <v>399</v>
      </c>
      <c r="D264" s="150" t="s">
        <v>187</v>
      </c>
      <c r="E264" s="151" t="s">
        <v>400</v>
      </c>
      <c r="F264" s="152" t="s">
        <v>401</v>
      </c>
      <c r="G264" s="153" t="s">
        <v>251</v>
      </c>
      <c r="H264" s="154">
        <v>527.94000000000005</v>
      </c>
      <c r="I264" s="155"/>
      <c r="J264" s="156">
        <f>ROUND(I264*H264,2)</f>
        <v>0</v>
      </c>
      <c r="K264" s="152" t="s">
        <v>191</v>
      </c>
      <c r="L264" s="34"/>
      <c r="M264" s="157" t="s">
        <v>1</v>
      </c>
      <c r="N264" s="158" t="s">
        <v>41</v>
      </c>
      <c r="O264" s="59"/>
      <c r="P264" s="159">
        <f>O264*H264</f>
        <v>0</v>
      </c>
      <c r="Q264" s="159">
        <v>7.9000000000000008E-3</v>
      </c>
      <c r="R264" s="159">
        <f>Q264*H264</f>
        <v>4.170726000000001</v>
      </c>
      <c r="S264" s="159">
        <v>0</v>
      </c>
      <c r="T264" s="160">
        <f>S264*H264</f>
        <v>0</v>
      </c>
      <c r="U264" s="33"/>
      <c r="V264" s="33"/>
      <c r="W264" s="33"/>
      <c r="X264" s="33"/>
      <c r="Y264" s="33"/>
      <c r="Z264" s="33"/>
      <c r="AA264" s="33"/>
      <c r="AB264" s="33"/>
      <c r="AC264" s="33"/>
      <c r="AD264" s="33"/>
      <c r="AE264" s="33"/>
      <c r="AR264" s="161" t="s">
        <v>113</v>
      </c>
      <c r="AT264" s="161" t="s">
        <v>187</v>
      </c>
      <c r="AU264" s="161" t="s">
        <v>86</v>
      </c>
      <c r="AY264" s="18" t="s">
        <v>185</v>
      </c>
      <c r="BE264" s="162">
        <f>IF(N264="základní",J264,0)</f>
        <v>0</v>
      </c>
      <c r="BF264" s="162">
        <f>IF(N264="snížená",J264,0)</f>
        <v>0</v>
      </c>
      <c r="BG264" s="162">
        <f>IF(N264="zákl. přenesená",J264,0)</f>
        <v>0</v>
      </c>
      <c r="BH264" s="162">
        <f>IF(N264="sníž. přenesená",J264,0)</f>
        <v>0</v>
      </c>
      <c r="BI264" s="162">
        <f>IF(N264="nulová",J264,0)</f>
        <v>0</v>
      </c>
      <c r="BJ264" s="18" t="s">
        <v>84</v>
      </c>
      <c r="BK264" s="162">
        <f>ROUND(I264*H264,2)</f>
        <v>0</v>
      </c>
      <c r="BL264" s="18" t="s">
        <v>113</v>
      </c>
      <c r="BM264" s="161" t="s">
        <v>402</v>
      </c>
    </row>
    <row r="265" spans="1:65" s="2" customFormat="1">
      <c r="A265" s="33"/>
      <c r="B265" s="34"/>
      <c r="C265" s="33"/>
      <c r="D265" s="163" t="s">
        <v>193</v>
      </c>
      <c r="E265" s="33"/>
      <c r="F265" s="164" t="s">
        <v>403</v>
      </c>
      <c r="G265" s="33"/>
      <c r="H265" s="33"/>
      <c r="I265" s="165"/>
      <c r="J265" s="33"/>
      <c r="K265" s="33"/>
      <c r="L265" s="34"/>
      <c r="M265" s="166"/>
      <c r="N265" s="167"/>
      <c r="O265" s="59"/>
      <c r="P265" s="59"/>
      <c r="Q265" s="59"/>
      <c r="R265" s="59"/>
      <c r="S265" s="59"/>
      <c r="T265" s="60"/>
      <c r="U265" s="33"/>
      <c r="V265" s="33"/>
      <c r="W265" s="33"/>
      <c r="X265" s="33"/>
      <c r="Y265" s="33"/>
      <c r="Z265" s="33"/>
      <c r="AA265" s="33"/>
      <c r="AB265" s="33"/>
      <c r="AC265" s="33"/>
      <c r="AD265" s="33"/>
      <c r="AE265" s="33"/>
      <c r="AT265" s="18" t="s">
        <v>193</v>
      </c>
      <c r="AU265" s="18" t="s">
        <v>86</v>
      </c>
    </row>
    <row r="266" spans="1:65" s="2" customFormat="1" ht="16.5" customHeight="1">
      <c r="A266" s="33"/>
      <c r="B266" s="149"/>
      <c r="C266" s="150" t="s">
        <v>404</v>
      </c>
      <c r="D266" s="150" t="s">
        <v>187</v>
      </c>
      <c r="E266" s="151" t="s">
        <v>405</v>
      </c>
      <c r="F266" s="152" t="s">
        <v>406</v>
      </c>
      <c r="G266" s="153" t="s">
        <v>251</v>
      </c>
      <c r="H266" s="154">
        <v>1078.3499999999999</v>
      </c>
      <c r="I266" s="155"/>
      <c r="J266" s="156">
        <f>ROUND(I266*H266,2)</f>
        <v>0</v>
      </c>
      <c r="K266" s="152" t="s">
        <v>191</v>
      </c>
      <c r="L266" s="34"/>
      <c r="M266" s="157" t="s">
        <v>1</v>
      </c>
      <c r="N266" s="158" t="s">
        <v>41</v>
      </c>
      <c r="O266" s="59"/>
      <c r="P266" s="159">
        <f>O266*H266</f>
        <v>0</v>
      </c>
      <c r="Q266" s="159">
        <v>1.103E-2</v>
      </c>
      <c r="R266" s="159">
        <f>Q266*H266</f>
        <v>11.894200499999998</v>
      </c>
      <c r="S266" s="159">
        <v>0</v>
      </c>
      <c r="T266" s="160">
        <f>S266*H266</f>
        <v>0</v>
      </c>
      <c r="U266" s="33"/>
      <c r="V266" s="33"/>
      <c r="W266" s="33"/>
      <c r="X266" s="33"/>
      <c r="Y266" s="33"/>
      <c r="Z266" s="33"/>
      <c r="AA266" s="33"/>
      <c r="AB266" s="33"/>
      <c r="AC266" s="33"/>
      <c r="AD266" s="33"/>
      <c r="AE266" s="33"/>
      <c r="AR266" s="161" t="s">
        <v>113</v>
      </c>
      <c r="AT266" s="161" t="s">
        <v>187</v>
      </c>
      <c r="AU266" s="161" t="s">
        <v>86</v>
      </c>
      <c r="AY266" s="18" t="s">
        <v>185</v>
      </c>
      <c r="BE266" s="162">
        <f>IF(N266="základní",J266,0)</f>
        <v>0</v>
      </c>
      <c r="BF266" s="162">
        <f>IF(N266="snížená",J266,0)</f>
        <v>0</v>
      </c>
      <c r="BG266" s="162">
        <f>IF(N266="zákl. přenesená",J266,0)</f>
        <v>0</v>
      </c>
      <c r="BH266" s="162">
        <f>IF(N266="sníž. přenesená",J266,0)</f>
        <v>0</v>
      </c>
      <c r="BI266" s="162">
        <f>IF(N266="nulová",J266,0)</f>
        <v>0</v>
      </c>
      <c r="BJ266" s="18" t="s">
        <v>84</v>
      </c>
      <c r="BK266" s="162">
        <f>ROUND(I266*H266,2)</f>
        <v>0</v>
      </c>
      <c r="BL266" s="18" t="s">
        <v>113</v>
      </c>
      <c r="BM266" s="161" t="s">
        <v>407</v>
      </c>
    </row>
    <row r="267" spans="1:65" s="2" customFormat="1">
      <c r="A267" s="33"/>
      <c r="B267" s="34"/>
      <c r="C267" s="33"/>
      <c r="D267" s="163" t="s">
        <v>193</v>
      </c>
      <c r="E267" s="33"/>
      <c r="F267" s="164" t="s">
        <v>408</v>
      </c>
      <c r="G267" s="33"/>
      <c r="H267" s="33"/>
      <c r="I267" s="165"/>
      <c r="J267" s="33"/>
      <c r="K267" s="33"/>
      <c r="L267" s="34"/>
      <c r="M267" s="166"/>
      <c r="N267" s="167"/>
      <c r="O267" s="59"/>
      <c r="P267" s="59"/>
      <c r="Q267" s="59"/>
      <c r="R267" s="59"/>
      <c r="S267" s="59"/>
      <c r="T267" s="60"/>
      <c r="U267" s="33"/>
      <c r="V267" s="33"/>
      <c r="W267" s="33"/>
      <c r="X267" s="33"/>
      <c r="Y267" s="33"/>
      <c r="Z267" s="33"/>
      <c r="AA267" s="33"/>
      <c r="AB267" s="33"/>
      <c r="AC267" s="33"/>
      <c r="AD267" s="33"/>
      <c r="AE267" s="33"/>
      <c r="AT267" s="18" t="s">
        <v>193</v>
      </c>
      <c r="AU267" s="18" t="s">
        <v>86</v>
      </c>
    </row>
    <row r="268" spans="1:65" s="15" customFormat="1">
      <c r="B268" s="186"/>
      <c r="D268" s="169" t="s">
        <v>195</v>
      </c>
      <c r="E268" s="187" t="s">
        <v>1</v>
      </c>
      <c r="F268" s="188" t="s">
        <v>357</v>
      </c>
      <c r="H268" s="187" t="s">
        <v>1</v>
      </c>
      <c r="I268" s="189"/>
      <c r="L268" s="186"/>
      <c r="M268" s="190"/>
      <c r="N268" s="191"/>
      <c r="O268" s="191"/>
      <c r="P268" s="191"/>
      <c r="Q268" s="191"/>
      <c r="R268" s="191"/>
      <c r="S268" s="191"/>
      <c r="T268" s="192"/>
      <c r="AT268" s="187" t="s">
        <v>195</v>
      </c>
      <c r="AU268" s="187" t="s">
        <v>86</v>
      </c>
      <c r="AV268" s="15" t="s">
        <v>84</v>
      </c>
      <c r="AW268" s="15" t="s">
        <v>32</v>
      </c>
      <c r="AX268" s="15" t="s">
        <v>76</v>
      </c>
      <c r="AY268" s="187" t="s">
        <v>185</v>
      </c>
    </row>
    <row r="269" spans="1:65" s="13" customFormat="1">
      <c r="B269" s="168"/>
      <c r="D269" s="169" t="s">
        <v>195</v>
      </c>
      <c r="E269" s="170" t="s">
        <v>1</v>
      </c>
      <c r="F269" s="171" t="s">
        <v>358</v>
      </c>
      <c r="H269" s="172">
        <v>1170.5260000000001</v>
      </c>
      <c r="I269" s="173"/>
      <c r="L269" s="168"/>
      <c r="M269" s="174"/>
      <c r="N269" s="175"/>
      <c r="O269" s="175"/>
      <c r="P269" s="175"/>
      <c r="Q269" s="175"/>
      <c r="R269" s="175"/>
      <c r="S269" s="175"/>
      <c r="T269" s="176"/>
      <c r="AT269" s="170" t="s">
        <v>195</v>
      </c>
      <c r="AU269" s="170" t="s">
        <v>86</v>
      </c>
      <c r="AV269" s="13" t="s">
        <v>86</v>
      </c>
      <c r="AW269" s="13" t="s">
        <v>32</v>
      </c>
      <c r="AX269" s="13" t="s">
        <v>76</v>
      </c>
      <c r="AY269" s="170" t="s">
        <v>185</v>
      </c>
    </row>
    <row r="270" spans="1:65" s="13" customFormat="1">
      <c r="B270" s="168"/>
      <c r="D270" s="169" t="s">
        <v>195</v>
      </c>
      <c r="E270" s="170" t="s">
        <v>1</v>
      </c>
      <c r="F270" s="171" t="s">
        <v>359</v>
      </c>
      <c r="H270" s="172">
        <v>627.26400000000001</v>
      </c>
      <c r="I270" s="173"/>
      <c r="L270" s="168"/>
      <c r="M270" s="174"/>
      <c r="N270" s="175"/>
      <c r="O270" s="175"/>
      <c r="P270" s="175"/>
      <c r="Q270" s="175"/>
      <c r="R270" s="175"/>
      <c r="S270" s="175"/>
      <c r="T270" s="176"/>
      <c r="AT270" s="170" t="s">
        <v>195</v>
      </c>
      <c r="AU270" s="170" t="s">
        <v>86</v>
      </c>
      <c r="AV270" s="13" t="s">
        <v>86</v>
      </c>
      <c r="AW270" s="13" t="s">
        <v>32</v>
      </c>
      <c r="AX270" s="13" t="s">
        <v>76</v>
      </c>
      <c r="AY270" s="170" t="s">
        <v>185</v>
      </c>
    </row>
    <row r="271" spans="1:65" s="13" customFormat="1">
      <c r="B271" s="168"/>
      <c r="D271" s="169" t="s">
        <v>195</v>
      </c>
      <c r="E271" s="170" t="s">
        <v>1</v>
      </c>
      <c r="F271" s="171" t="s">
        <v>360</v>
      </c>
      <c r="H271" s="172">
        <v>-719.44</v>
      </c>
      <c r="I271" s="173"/>
      <c r="L271" s="168"/>
      <c r="M271" s="174"/>
      <c r="N271" s="175"/>
      <c r="O271" s="175"/>
      <c r="P271" s="175"/>
      <c r="Q271" s="175"/>
      <c r="R271" s="175"/>
      <c r="S271" s="175"/>
      <c r="T271" s="176"/>
      <c r="AT271" s="170" t="s">
        <v>195</v>
      </c>
      <c r="AU271" s="170" t="s">
        <v>86</v>
      </c>
      <c r="AV271" s="13" t="s">
        <v>86</v>
      </c>
      <c r="AW271" s="13" t="s">
        <v>32</v>
      </c>
      <c r="AX271" s="13" t="s">
        <v>76</v>
      </c>
      <c r="AY271" s="170" t="s">
        <v>185</v>
      </c>
    </row>
    <row r="272" spans="1:65" s="14" customFormat="1">
      <c r="B272" s="177"/>
      <c r="D272" s="169" t="s">
        <v>195</v>
      </c>
      <c r="E272" s="178" t="s">
        <v>1</v>
      </c>
      <c r="F272" s="179" t="s">
        <v>233</v>
      </c>
      <c r="H272" s="180">
        <v>1078.3499999999999</v>
      </c>
      <c r="I272" s="181"/>
      <c r="L272" s="177"/>
      <c r="M272" s="182"/>
      <c r="N272" s="183"/>
      <c r="O272" s="183"/>
      <c r="P272" s="183"/>
      <c r="Q272" s="183"/>
      <c r="R272" s="183"/>
      <c r="S272" s="183"/>
      <c r="T272" s="184"/>
      <c r="AT272" s="178" t="s">
        <v>195</v>
      </c>
      <c r="AU272" s="178" t="s">
        <v>86</v>
      </c>
      <c r="AV272" s="14" t="s">
        <v>113</v>
      </c>
      <c r="AW272" s="14" t="s">
        <v>32</v>
      </c>
      <c r="AX272" s="14" t="s">
        <v>84</v>
      </c>
      <c r="AY272" s="178" t="s">
        <v>185</v>
      </c>
    </row>
    <row r="273" spans="1:65" s="2" customFormat="1" ht="16.5" customHeight="1">
      <c r="A273" s="33"/>
      <c r="B273" s="149"/>
      <c r="C273" s="150" t="s">
        <v>409</v>
      </c>
      <c r="D273" s="150" t="s">
        <v>187</v>
      </c>
      <c r="E273" s="151" t="s">
        <v>410</v>
      </c>
      <c r="F273" s="152" t="s">
        <v>411</v>
      </c>
      <c r="G273" s="153" t="s">
        <v>251</v>
      </c>
      <c r="H273" s="154">
        <v>1078.3499999999999</v>
      </c>
      <c r="I273" s="155"/>
      <c r="J273" s="156">
        <f>ROUND(I273*H273,2)</f>
        <v>0</v>
      </c>
      <c r="K273" s="152" t="s">
        <v>191</v>
      </c>
      <c r="L273" s="34"/>
      <c r="M273" s="157" t="s">
        <v>1</v>
      </c>
      <c r="N273" s="158" t="s">
        <v>41</v>
      </c>
      <c r="O273" s="59"/>
      <c r="P273" s="159">
        <f>O273*H273</f>
        <v>0</v>
      </c>
      <c r="Q273" s="159">
        <v>5.5199999999999997E-3</v>
      </c>
      <c r="R273" s="159">
        <f>Q273*H273</f>
        <v>5.9524919999999995</v>
      </c>
      <c r="S273" s="159">
        <v>0</v>
      </c>
      <c r="T273" s="160">
        <f>S273*H273</f>
        <v>0</v>
      </c>
      <c r="U273" s="33"/>
      <c r="V273" s="33"/>
      <c r="W273" s="33"/>
      <c r="X273" s="33"/>
      <c r="Y273" s="33"/>
      <c r="Z273" s="33"/>
      <c r="AA273" s="33"/>
      <c r="AB273" s="33"/>
      <c r="AC273" s="33"/>
      <c r="AD273" s="33"/>
      <c r="AE273" s="33"/>
      <c r="AR273" s="161" t="s">
        <v>113</v>
      </c>
      <c r="AT273" s="161" t="s">
        <v>187</v>
      </c>
      <c r="AU273" s="161" t="s">
        <v>86</v>
      </c>
      <c r="AY273" s="18" t="s">
        <v>185</v>
      </c>
      <c r="BE273" s="162">
        <f>IF(N273="základní",J273,0)</f>
        <v>0</v>
      </c>
      <c r="BF273" s="162">
        <f>IF(N273="snížená",J273,0)</f>
        <v>0</v>
      </c>
      <c r="BG273" s="162">
        <f>IF(N273="zákl. přenesená",J273,0)</f>
        <v>0</v>
      </c>
      <c r="BH273" s="162">
        <f>IF(N273="sníž. přenesená",J273,0)</f>
        <v>0</v>
      </c>
      <c r="BI273" s="162">
        <f>IF(N273="nulová",J273,0)</f>
        <v>0</v>
      </c>
      <c r="BJ273" s="18" t="s">
        <v>84</v>
      </c>
      <c r="BK273" s="162">
        <f>ROUND(I273*H273,2)</f>
        <v>0</v>
      </c>
      <c r="BL273" s="18" t="s">
        <v>113</v>
      </c>
      <c r="BM273" s="161" t="s">
        <v>412</v>
      </c>
    </row>
    <row r="274" spans="1:65" s="2" customFormat="1">
      <c r="A274" s="33"/>
      <c r="B274" s="34"/>
      <c r="C274" s="33"/>
      <c r="D274" s="163" t="s">
        <v>193</v>
      </c>
      <c r="E274" s="33"/>
      <c r="F274" s="164" t="s">
        <v>413</v>
      </c>
      <c r="G274" s="33"/>
      <c r="H274" s="33"/>
      <c r="I274" s="165"/>
      <c r="J274" s="33"/>
      <c r="K274" s="33"/>
      <c r="L274" s="34"/>
      <c r="M274" s="166"/>
      <c r="N274" s="167"/>
      <c r="O274" s="59"/>
      <c r="P274" s="59"/>
      <c r="Q274" s="59"/>
      <c r="R274" s="59"/>
      <c r="S274" s="59"/>
      <c r="T274" s="60"/>
      <c r="U274" s="33"/>
      <c r="V274" s="33"/>
      <c r="W274" s="33"/>
      <c r="X274" s="33"/>
      <c r="Y274" s="33"/>
      <c r="Z274" s="33"/>
      <c r="AA274" s="33"/>
      <c r="AB274" s="33"/>
      <c r="AC274" s="33"/>
      <c r="AD274" s="33"/>
      <c r="AE274" s="33"/>
      <c r="AT274" s="18" t="s">
        <v>193</v>
      </c>
      <c r="AU274" s="18" t="s">
        <v>86</v>
      </c>
    </row>
    <row r="275" spans="1:65" s="2" customFormat="1" ht="16.5" customHeight="1">
      <c r="A275" s="33"/>
      <c r="B275" s="149"/>
      <c r="C275" s="150" t="s">
        <v>414</v>
      </c>
      <c r="D275" s="150" t="s">
        <v>187</v>
      </c>
      <c r="E275" s="151" t="s">
        <v>415</v>
      </c>
      <c r="F275" s="152" t="s">
        <v>416</v>
      </c>
      <c r="G275" s="153" t="s">
        <v>251</v>
      </c>
      <c r="H275" s="154">
        <v>191.5</v>
      </c>
      <c r="I275" s="155"/>
      <c r="J275" s="156">
        <f>ROUND(I275*H275,2)</f>
        <v>0</v>
      </c>
      <c r="K275" s="152" t="s">
        <v>191</v>
      </c>
      <c r="L275" s="34"/>
      <c r="M275" s="157" t="s">
        <v>1</v>
      </c>
      <c r="N275" s="158" t="s">
        <v>41</v>
      </c>
      <c r="O275" s="59"/>
      <c r="P275" s="159">
        <f>O275*H275</f>
        <v>0</v>
      </c>
      <c r="Q275" s="159">
        <v>6.4999999999999997E-3</v>
      </c>
      <c r="R275" s="159">
        <f>Q275*H275</f>
        <v>1.24475</v>
      </c>
      <c r="S275" s="159">
        <v>0</v>
      </c>
      <c r="T275" s="160">
        <f>S275*H275</f>
        <v>0</v>
      </c>
      <c r="U275" s="33"/>
      <c r="V275" s="33"/>
      <c r="W275" s="33"/>
      <c r="X275" s="33"/>
      <c r="Y275" s="33"/>
      <c r="Z275" s="33"/>
      <c r="AA275" s="33"/>
      <c r="AB275" s="33"/>
      <c r="AC275" s="33"/>
      <c r="AD275" s="33"/>
      <c r="AE275" s="33"/>
      <c r="AR275" s="161" t="s">
        <v>113</v>
      </c>
      <c r="AT275" s="161" t="s">
        <v>187</v>
      </c>
      <c r="AU275" s="161" t="s">
        <v>86</v>
      </c>
      <c r="AY275" s="18" t="s">
        <v>185</v>
      </c>
      <c r="BE275" s="162">
        <f>IF(N275="základní",J275,0)</f>
        <v>0</v>
      </c>
      <c r="BF275" s="162">
        <f>IF(N275="snížená",J275,0)</f>
        <v>0</v>
      </c>
      <c r="BG275" s="162">
        <f>IF(N275="zákl. přenesená",J275,0)</f>
        <v>0</v>
      </c>
      <c r="BH275" s="162">
        <f>IF(N275="sníž. přenesená",J275,0)</f>
        <v>0</v>
      </c>
      <c r="BI275" s="162">
        <f>IF(N275="nulová",J275,0)</f>
        <v>0</v>
      </c>
      <c r="BJ275" s="18" t="s">
        <v>84</v>
      </c>
      <c r="BK275" s="162">
        <f>ROUND(I275*H275,2)</f>
        <v>0</v>
      </c>
      <c r="BL275" s="18" t="s">
        <v>113</v>
      </c>
      <c r="BM275" s="161" t="s">
        <v>417</v>
      </c>
    </row>
    <row r="276" spans="1:65" s="2" customFormat="1">
      <c r="A276" s="33"/>
      <c r="B276" s="34"/>
      <c r="C276" s="33"/>
      <c r="D276" s="163" t="s">
        <v>193</v>
      </c>
      <c r="E276" s="33"/>
      <c r="F276" s="164" t="s">
        <v>418</v>
      </c>
      <c r="G276" s="33"/>
      <c r="H276" s="33"/>
      <c r="I276" s="165"/>
      <c r="J276" s="33"/>
      <c r="K276" s="33"/>
      <c r="L276" s="34"/>
      <c r="M276" s="166"/>
      <c r="N276" s="167"/>
      <c r="O276" s="59"/>
      <c r="P276" s="59"/>
      <c r="Q276" s="59"/>
      <c r="R276" s="59"/>
      <c r="S276" s="59"/>
      <c r="T276" s="60"/>
      <c r="U276" s="33"/>
      <c r="V276" s="33"/>
      <c r="W276" s="33"/>
      <c r="X276" s="33"/>
      <c r="Y276" s="33"/>
      <c r="Z276" s="33"/>
      <c r="AA276" s="33"/>
      <c r="AB276" s="33"/>
      <c r="AC276" s="33"/>
      <c r="AD276" s="33"/>
      <c r="AE276" s="33"/>
      <c r="AT276" s="18" t="s">
        <v>193</v>
      </c>
      <c r="AU276" s="18" t="s">
        <v>86</v>
      </c>
    </row>
    <row r="277" spans="1:65" s="2" customFormat="1" ht="16.5" customHeight="1">
      <c r="A277" s="33"/>
      <c r="B277" s="149"/>
      <c r="C277" s="150" t="s">
        <v>419</v>
      </c>
      <c r="D277" s="150" t="s">
        <v>187</v>
      </c>
      <c r="E277" s="151" t="s">
        <v>420</v>
      </c>
      <c r="F277" s="152" t="s">
        <v>421</v>
      </c>
      <c r="G277" s="153" t="s">
        <v>251</v>
      </c>
      <c r="H277" s="154">
        <v>191.5</v>
      </c>
      <c r="I277" s="155"/>
      <c r="J277" s="156">
        <f>ROUND(I277*H277,2)</f>
        <v>0</v>
      </c>
      <c r="K277" s="152" t="s">
        <v>191</v>
      </c>
      <c r="L277" s="34"/>
      <c r="M277" s="157" t="s">
        <v>1</v>
      </c>
      <c r="N277" s="158" t="s">
        <v>41</v>
      </c>
      <c r="O277" s="59"/>
      <c r="P277" s="159">
        <f>O277*H277</f>
        <v>0</v>
      </c>
      <c r="Q277" s="159">
        <v>2.5999999999999998E-4</v>
      </c>
      <c r="R277" s="159">
        <f>Q277*H277</f>
        <v>4.9789999999999994E-2</v>
      </c>
      <c r="S277" s="159">
        <v>0</v>
      </c>
      <c r="T277" s="160">
        <f>S277*H277</f>
        <v>0</v>
      </c>
      <c r="U277" s="33"/>
      <c r="V277" s="33"/>
      <c r="W277" s="33"/>
      <c r="X277" s="33"/>
      <c r="Y277" s="33"/>
      <c r="Z277" s="33"/>
      <c r="AA277" s="33"/>
      <c r="AB277" s="33"/>
      <c r="AC277" s="33"/>
      <c r="AD277" s="33"/>
      <c r="AE277" s="33"/>
      <c r="AR277" s="161" t="s">
        <v>113</v>
      </c>
      <c r="AT277" s="161" t="s">
        <v>187</v>
      </c>
      <c r="AU277" s="161" t="s">
        <v>86</v>
      </c>
      <c r="AY277" s="18" t="s">
        <v>185</v>
      </c>
      <c r="BE277" s="162">
        <f>IF(N277="základní",J277,0)</f>
        <v>0</v>
      </c>
      <c r="BF277" s="162">
        <f>IF(N277="snížená",J277,0)</f>
        <v>0</v>
      </c>
      <c r="BG277" s="162">
        <f>IF(N277="zákl. přenesená",J277,0)</f>
        <v>0</v>
      </c>
      <c r="BH277" s="162">
        <f>IF(N277="sníž. přenesená",J277,0)</f>
        <v>0</v>
      </c>
      <c r="BI277" s="162">
        <f>IF(N277="nulová",J277,0)</f>
        <v>0</v>
      </c>
      <c r="BJ277" s="18" t="s">
        <v>84</v>
      </c>
      <c r="BK277" s="162">
        <f>ROUND(I277*H277,2)</f>
        <v>0</v>
      </c>
      <c r="BL277" s="18" t="s">
        <v>113</v>
      </c>
      <c r="BM277" s="161" t="s">
        <v>422</v>
      </c>
    </row>
    <row r="278" spans="1:65" s="2" customFormat="1">
      <c r="A278" s="33"/>
      <c r="B278" s="34"/>
      <c r="C278" s="33"/>
      <c r="D278" s="163" t="s">
        <v>193</v>
      </c>
      <c r="E278" s="33"/>
      <c r="F278" s="164" t="s">
        <v>423</v>
      </c>
      <c r="G278" s="33"/>
      <c r="H278" s="33"/>
      <c r="I278" s="165"/>
      <c r="J278" s="33"/>
      <c r="K278" s="33"/>
      <c r="L278" s="34"/>
      <c r="M278" s="166"/>
      <c r="N278" s="167"/>
      <c r="O278" s="59"/>
      <c r="P278" s="59"/>
      <c r="Q278" s="59"/>
      <c r="R278" s="59"/>
      <c r="S278" s="59"/>
      <c r="T278" s="60"/>
      <c r="U278" s="33"/>
      <c r="V278" s="33"/>
      <c r="W278" s="33"/>
      <c r="X278" s="33"/>
      <c r="Y278" s="33"/>
      <c r="Z278" s="33"/>
      <c r="AA278" s="33"/>
      <c r="AB278" s="33"/>
      <c r="AC278" s="33"/>
      <c r="AD278" s="33"/>
      <c r="AE278" s="33"/>
      <c r="AT278" s="18" t="s">
        <v>193</v>
      </c>
      <c r="AU278" s="18" t="s">
        <v>86</v>
      </c>
    </row>
    <row r="279" spans="1:65" s="2" customFormat="1" ht="16.5" customHeight="1">
      <c r="A279" s="33"/>
      <c r="B279" s="149"/>
      <c r="C279" s="150" t="s">
        <v>424</v>
      </c>
      <c r="D279" s="150" t="s">
        <v>187</v>
      </c>
      <c r="E279" s="151" t="s">
        <v>425</v>
      </c>
      <c r="F279" s="152" t="s">
        <v>426</v>
      </c>
      <c r="G279" s="153" t="s">
        <v>251</v>
      </c>
      <c r="H279" s="154">
        <v>191.5</v>
      </c>
      <c r="I279" s="155"/>
      <c r="J279" s="156">
        <f>ROUND(I279*H279,2)</f>
        <v>0</v>
      </c>
      <c r="K279" s="152" t="s">
        <v>191</v>
      </c>
      <c r="L279" s="34"/>
      <c r="M279" s="157" t="s">
        <v>1</v>
      </c>
      <c r="N279" s="158" t="s">
        <v>41</v>
      </c>
      <c r="O279" s="59"/>
      <c r="P279" s="159">
        <f>O279*H279</f>
        <v>0</v>
      </c>
      <c r="Q279" s="159">
        <v>4.4099999999999999E-3</v>
      </c>
      <c r="R279" s="159">
        <f>Q279*H279</f>
        <v>0.84451500000000002</v>
      </c>
      <c r="S279" s="159">
        <v>0</v>
      </c>
      <c r="T279" s="160">
        <f>S279*H279</f>
        <v>0</v>
      </c>
      <c r="U279" s="33"/>
      <c r="V279" s="33"/>
      <c r="W279" s="33"/>
      <c r="X279" s="33"/>
      <c r="Y279" s="33"/>
      <c r="Z279" s="33"/>
      <c r="AA279" s="33"/>
      <c r="AB279" s="33"/>
      <c r="AC279" s="33"/>
      <c r="AD279" s="33"/>
      <c r="AE279" s="33"/>
      <c r="AR279" s="161" t="s">
        <v>113</v>
      </c>
      <c r="AT279" s="161" t="s">
        <v>187</v>
      </c>
      <c r="AU279" s="161" t="s">
        <v>86</v>
      </c>
      <c r="AY279" s="18" t="s">
        <v>185</v>
      </c>
      <c r="BE279" s="162">
        <f>IF(N279="základní",J279,0)</f>
        <v>0</v>
      </c>
      <c r="BF279" s="162">
        <f>IF(N279="snížená",J279,0)</f>
        <v>0</v>
      </c>
      <c r="BG279" s="162">
        <f>IF(N279="zákl. přenesená",J279,0)</f>
        <v>0</v>
      </c>
      <c r="BH279" s="162">
        <f>IF(N279="sníž. přenesená",J279,0)</f>
        <v>0</v>
      </c>
      <c r="BI279" s="162">
        <f>IF(N279="nulová",J279,0)</f>
        <v>0</v>
      </c>
      <c r="BJ279" s="18" t="s">
        <v>84</v>
      </c>
      <c r="BK279" s="162">
        <f>ROUND(I279*H279,2)</f>
        <v>0</v>
      </c>
      <c r="BL279" s="18" t="s">
        <v>113</v>
      </c>
      <c r="BM279" s="161" t="s">
        <v>427</v>
      </c>
    </row>
    <row r="280" spans="1:65" s="2" customFormat="1">
      <c r="A280" s="33"/>
      <c r="B280" s="34"/>
      <c r="C280" s="33"/>
      <c r="D280" s="163" t="s">
        <v>193</v>
      </c>
      <c r="E280" s="33"/>
      <c r="F280" s="164" t="s">
        <v>428</v>
      </c>
      <c r="G280" s="33"/>
      <c r="H280" s="33"/>
      <c r="I280" s="165"/>
      <c r="J280" s="33"/>
      <c r="K280" s="33"/>
      <c r="L280" s="34"/>
      <c r="M280" s="166"/>
      <c r="N280" s="167"/>
      <c r="O280" s="59"/>
      <c r="P280" s="59"/>
      <c r="Q280" s="59"/>
      <c r="R280" s="59"/>
      <c r="S280" s="59"/>
      <c r="T280" s="60"/>
      <c r="U280" s="33"/>
      <c r="V280" s="33"/>
      <c r="W280" s="33"/>
      <c r="X280" s="33"/>
      <c r="Y280" s="33"/>
      <c r="Z280" s="33"/>
      <c r="AA280" s="33"/>
      <c r="AB280" s="33"/>
      <c r="AC280" s="33"/>
      <c r="AD280" s="33"/>
      <c r="AE280" s="33"/>
      <c r="AT280" s="18" t="s">
        <v>193</v>
      </c>
      <c r="AU280" s="18" t="s">
        <v>86</v>
      </c>
    </row>
    <row r="281" spans="1:65" s="2" customFormat="1" ht="21.75" customHeight="1">
      <c r="A281" s="33"/>
      <c r="B281" s="149"/>
      <c r="C281" s="150" t="s">
        <v>429</v>
      </c>
      <c r="D281" s="150" t="s">
        <v>187</v>
      </c>
      <c r="E281" s="151" t="s">
        <v>430</v>
      </c>
      <c r="F281" s="152" t="s">
        <v>431</v>
      </c>
      <c r="G281" s="153" t="s">
        <v>251</v>
      </c>
      <c r="H281" s="154">
        <v>191.5</v>
      </c>
      <c r="I281" s="155"/>
      <c r="J281" s="156">
        <f>ROUND(I281*H281,2)</f>
        <v>0</v>
      </c>
      <c r="K281" s="152" t="s">
        <v>191</v>
      </c>
      <c r="L281" s="34"/>
      <c r="M281" s="157" t="s">
        <v>1</v>
      </c>
      <c r="N281" s="158" t="s">
        <v>41</v>
      </c>
      <c r="O281" s="59"/>
      <c r="P281" s="159">
        <f>O281*H281</f>
        <v>0</v>
      </c>
      <c r="Q281" s="159">
        <v>1.103E-2</v>
      </c>
      <c r="R281" s="159">
        <f>Q281*H281</f>
        <v>2.1122450000000002</v>
      </c>
      <c r="S281" s="159">
        <v>0</v>
      </c>
      <c r="T281" s="160">
        <f>S281*H281</f>
        <v>0</v>
      </c>
      <c r="U281" s="33"/>
      <c r="V281" s="33"/>
      <c r="W281" s="33"/>
      <c r="X281" s="33"/>
      <c r="Y281" s="33"/>
      <c r="Z281" s="33"/>
      <c r="AA281" s="33"/>
      <c r="AB281" s="33"/>
      <c r="AC281" s="33"/>
      <c r="AD281" s="33"/>
      <c r="AE281" s="33"/>
      <c r="AR281" s="161" t="s">
        <v>113</v>
      </c>
      <c r="AT281" s="161" t="s">
        <v>187</v>
      </c>
      <c r="AU281" s="161" t="s">
        <v>86</v>
      </c>
      <c r="AY281" s="18" t="s">
        <v>185</v>
      </c>
      <c r="BE281" s="162">
        <f>IF(N281="základní",J281,0)</f>
        <v>0</v>
      </c>
      <c r="BF281" s="162">
        <f>IF(N281="snížená",J281,0)</f>
        <v>0</v>
      </c>
      <c r="BG281" s="162">
        <f>IF(N281="zákl. přenesená",J281,0)</f>
        <v>0</v>
      </c>
      <c r="BH281" s="162">
        <f>IF(N281="sníž. přenesená",J281,0)</f>
        <v>0</v>
      </c>
      <c r="BI281" s="162">
        <f>IF(N281="nulová",J281,0)</f>
        <v>0</v>
      </c>
      <c r="BJ281" s="18" t="s">
        <v>84</v>
      </c>
      <c r="BK281" s="162">
        <f>ROUND(I281*H281,2)</f>
        <v>0</v>
      </c>
      <c r="BL281" s="18" t="s">
        <v>113</v>
      </c>
      <c r="BM281" s="161" t="s">
        <v>432</v>
      </c>
    </row>
    <row r="282" spans="1:65" s="2" customFormat="1">
      <c r="A282" s="33"/>
      <c r="B282" s="34"/>
      <c r="C282" s="33"/>
      <c r="D282" s="163" t="s">
        <v>193</v>
      </c>
      <c r="E282" s="33"/>
      <c r="F282" s="164" t="s">
        <v>433</v>
      </c>
      <c r="G282" s="33"/>
      <c r="H282" s="33"/>
      <c r="I282" s="165"/>
      <c r="J282" s="33"/>
      <c r="K282" s="33"/>
      <c r="L282" s="34"/>
      <c r="M282" s="166"/>
      <c r="N282" s="167"/>
      <c r="O282" s="59"/>
      <c r="P282" s="59"/>
      <c r="Q282" s="59"/>
      <c r="R282" s="59"/>
      <c r="S282" s="59"/>
      <c r="T282" s="60"/>
      <c r="U282" s="33"/>
      <c r="V282" s="33"/>
      <c r="W282" s="33"/>
      <c r="X282" s="33"/>
      <c r="Y282" s="33"/>
      <c r="Z282" s="33"/>
      <c r="AA282" s="33"/>
      <c r="AB282" s="33"/>
      <c r="AC282" s="33"/>
      <c r="AD282" s="33"/>
      <c r="AE282" s="33"/>
      <c r="AT282" s="18" t="s">
        <v>193</v>
      </c>
      <c r="AU282" s="18" t="s">
        <v>86</v>
      </c>
    </row>
    <row r="283" spans="1:65" s="2" customFormat="1" ht="16.5" customHeight="1">
      <c r="A283" s="33"/>
      <c r="B283" s="149"/>
      <c r="C283" s="150" t="s">
        <v>434</v>
      </c>
      <c r="D283" s="150" t="s">
        <v>187</v>
      </c>
      <c r="E283" s="151" t="s">
        <v>435</v>
      </c>
      <c r="F283" s="152" t="s">
        <v>436</v>
      </c>
      <c r="G283" s="153" t="s">
        <v>251</v>
      </c>
      <c r="H283" s="154">
        <v>191.5</v>
      </c>
      <c r="I283" s="155"/>
      <c r="J283" s="156">
        <f>ROUND(I283*H283,2)</f>
        <v>0</v>
      </c>
      <c r="K283" s="152" t="s">
        <v>191</v>
      </c>
      <c r="L283" s="34"/>
      <c r="M283" s="157" t="s">
        <v>1</v>
      </c>
      <c r="N283" s="158" t="s">
        <v>41</v>
      </c>
      <c r="O283" s="59"/>
      <c r="P283" s="159">
        <f>O283*H283</f>
        <v>0</v>
      </c>
      <c r="Q283" s="159">
        <v>5.5199999999999997E-3</v>
      </c>
      <c r="R283" s="159">
        <f>Q283*H283</f>
        <v>1.05708</v>
      </c>
      <c r="S283" s="159">
        <v>0</v>
      </c>
      <c r="T283" s="160">
        <f>S283*H283</f>
        <v>0</v>
      </c>
      <c r="U283" s="33"/>
      <c r="V283" s="33"/>
      <c r="W283" s="33"/>
      <c r="X283" s="33"/>
      <c r="Y283" s="33"/>
      <c r="Z283" s="33"/>
      <c r="AA283" s="33"/>
      <c r="AB283" s="33"/>
      <c r="AC283" s="33"/>
      <c r="AD283" s="33"/>
      <c r="AE283" s="33"/>
      <c r="AR283" s="161" t="s">
        <v>113</v>
      </c>
      <c r="AT283" s="161" t="s">
        <v>187</v>
      </c>
      <c r="AU283" s="161" t="s">
        <v>86</v>
      </c>
      <c r="AY283" s="18" t="s">
        <v>185</v>
      </c>
      <c r="BE283" s="162">
        <f>IF(N283="základní",J283,0)</f>
        <v>0</v>
      </c>
      <c r="BF283" s="162">
        <f>IF(N283="snížená",J283,0)</f>
        <v>0</v>
      </c>
      <c r="BG283" s="162">
        <f>IF(N283="zákl. přenesená",J283,0)</f>
        <v>0</v>
      </c>
      <c r="BH283" s="162">
        <f>IF(N283="sníž. přenesená",J283,0)</f>
        <v>0</v>
      </c>
      <c r="BI283" s="162">
        <f>IF(N283="nulová",J283,0)</f>
        <v>0</v>
      </c>
      <c r="BJ283" s="18" t="s">
        <v>84</v>
      </c>
      <c r="BK283" s="162">
        <f>ROUND(I283*H283,2)</f>
        <v>0</v>
      </c>
      <c r="BL283" s="18" t="s">
        <v>113</v>
      </c>
      <c r="BM283" s="161" t="s">
        <v>437</v>
      </c>
    </row>
    <row r="284" spans="1:65" s="2" customFormat="1">
      <c r="A284" s="33"/>
      <c r="B284" s="34"/>
      <c r="C284" s="33"/>
      <c r="D284" s="163" t="s">
        <v>193</v>
      </c>
      <c r="E284" s="33"/>
      <c r="F284" s="164" t="s">
        <v>438</v>
      </c>
      <c r="G284" s="33"/>
      <c r="H284" s="33"/>
      <c r="I284" s="165"/>
      <c r="J284" s="33"/>
      <c r="K284" s="33"/>
      <c r="L284" s="34"/>
      <c r="M284" s="166"/>
      <c r="N284" s="167"/>
      <c r="O284" s="59"/>
      <c r="P284" s="59"/>
      <c r="Q284" s="59"/>
      <c r="R284" s="59"/>
      <c r="S284" s="59"/>
      <c r="T284" s="60"/>
      <c r="U284" s="33"/>
      <c r="V284" s="33"/>
      <c r="W284" s="33"/>
      <c r="X284" s="33"/>
      <c r="Y284" s="33"/>
      <c r="Z284" s="33"/>
      <c r="AA284" s="33"/>
      <c r="AB284" s="33"/>
      <c r="AC284" s="33"/>
      <c r="AD284" s="33"/>
      <c r="AE284" s="33"/>
      <c r="AT284" s="18" t="s">
        <v>193</v>
      </c>
      <c r="AU284" s="18" t="s">
        <v>86</v>
      </c>
    </row>
    <row r="285" spans="1:65" s="2" customFormat="1" ht="16.5" customHeight="1">
      <c r="A285" s="33"/>
      <c r="B285" s="149"/>
      <c r="C285" s="150" t="s">
        <v>439</v>
      </c>
      <c r="D285" s="150" t="s">
        <v>187</v>
      </c>
      <c r="E285" s="151" t="s">
        <v>440</v>
      </c>
      <c r="F285" s="152" t="s">
        <v>441</v>
      </c>
      <c r="G285" s="153" t="s">
        <v>251</v>
      </c>
      <c r="H285" s="154">
        <v>5</v>
      </c>
      <c r="I285" s="155"/>
      <c r="J285" s="156">
        <f>ROUND(I285*H285,2)</f>
        <v>0</v>
      </c>
      <c r="K285" s="152" t="s">
        <v>191</v>
      </c>
      <c r="L285" s="34"/>
      <c r="M285" s="157" t="s">
        <v>1</v>
      </c>
      <c r="N285" s="158" t="s">
        <v>41</v>
      </c>
      <c r="O285" s="59"/>
      <c r="P285" s="159">
        <f>O285*H285</f>
        <v>0</v>
      </c>
      <c r="Q285" s="159">
        <v>8.4999999999999995E-4</v>
      </c>
      <c r="R285" s="159">
        <f>Q285*H285</f>
        <v>4.2499999999999994E-3</v>
      </c>
      <c r="S285" s="159">
        <v>0</v>
      </c>
      <c r="T285" s="160">
        <f>S285*H285</f>
        <v>0</v>
      </c>
      <c r="U285" s="33"/>
      <c r="V285" s="33"/>
      <c r="W285" s="33"/>
      <c r="X285" s="33"/>
      <c r="Y285" s="33"/>
      <c r="Z285" s="33"/>
      <c r="AA285" s="33"/>
      <c r="AB285" s="33"/>
      <c r="AC285" s="33"/>
      <c r="AD285" s="33"/>
      <c r="AE285" s="33"/>
      <c r="AR285" s="161" t="s">
        <v>113</v>
      </c>
      <c r="AT285" s="161" t="s">
        <v>187</v>
      </c>
      <c r="AU285" s="161" t="s">
        <v>86</v>
      </c>
      <c r="AY285" s="18" t="s">
        <v>185</v>
      </c>
      <c r="BE285" s="162">
        <f>IF(N285="základní",J285,0)</f>
        <v>0</v>
      </c>
      <c r="BF285" s="162">
        <f>IF(N285="snížená",J285,0)</f>
        <v>0</v>
      </c>
      <c r="BG285" s="162">
        <f>IF(N285="zákl. přenesená",J285,0)</f>
        <v>0</v>
      </c>
      <c r="BH285" s="162">
        <f>IF(N285="sníž. přenesená",J285,0)</f>
        <v>0</v>
      </c>
      <c r="BI285" s="162">
        <f>IF(N285="nulová",J285,0)</f>
        <v>0</v>
      </c>
      <c r="BJ285" s="18" t="s">
        <v>84</v>
      </c>
      <c r="BK285" s="162">
        <f>ROUND(I285*H285,2)</f>
        <v>0</v>
      </c>
      <c r="BL285" s="18" t="s">
        <v>113</v>
      </c>
      <c r="BM285" s="161" t="s">
        <v>442</v>
      </c>
    </row>
    <row r="286" spans="1:65" s="2" customFormat="1">
      <c r="A286" s="33"/>
      <c r="B286" s="34"/>
      <c r="C286" s="33"/>
      <c r="D286" s="163" t="s">
        <v>193</v>
      </c>
      <c r="E286" s="33"/>
      <c r="F286" s="164" t="s">
        <v>443</v>
      </c>
      <c r="G286" s="33"/>
      <c r="H286" s="33"/>
      <c r="I286" s="165"/>
      <c r="J286" s="33"/>
      <c r="K286" s="33"/>
      <c r="L286" s="34"/>
      <c r="M286" s="166"/>
      <c r="N286" s="167"/>
      <c r="O286" s="59"/>
      <c r="P286" s="59"/>
      <c r="Q286" s="59"/>
      <c r="R286" s="59"/>
      <c r="S286" s="59"/>
      <c r="T286" s="60"/>
      <c r="U286" s="33"/>
      <c r="V286" s="33"/>
      <c r="W286" s="33"/>
      <c r="X286" s="33"/>
      <c r="Y286" s="33"/>
      <c r="Z286" s="33"/>
      <c r="AA286" s="33"/>
      <c r="AB286" s="33"/>
      <c r="AC286" s="33"/>
      <c r="AD286" s="33"/>
      <c r="AE286" s="33"/>
      <c r="AT286" s="18" t="s">
        <v>193</v>
      </c>
      <c r="AU286" s="18" t="s">
        <v>86</v>
      </c>
    </row>
    <row r="287" spans="1:65" s="2" customFormat="1" ht="21.75" customHeight="1">
      <c r="A287" s="33"/>
      <c r="B287" s="149"/>
      <c r="C287" s="150" t="s">
        <v>444</v>
      </c>
      <c r="D287" s="150" t="s">
        <v>187</v>
      </c>
      <c r="E287" s="151" t="s">
        <v>445</v>
      </c>
      <c r="F287" s="152" t="s">
        <v>446</v>
      </c>
      <c r="G287" s="153" t="s">
        <v>190</v>
      </c>
      <c r="H287" s="154">
        <v>36.164000000000001</v>
      </c>
      <c r="I287" s="155"/>
      <c r="J287" s="156">
        <f>ROUND(I287*H287,2)</f>
        <v>0</v>
      </c>
      <c r="K287" s="152" t="s">
        <v>191</v>
      </c>
      <c r="L287" s="34"/>
      <c r="M287" s="157" t="s">
        <v>1</v>
      </c>
      <c r="N287" s="158" t="s">
        <v>41</v>
      </c>
      <c r="O287" s="59"/>
      <c r="P287" s="159">
        <f>O287*H287</f>
        <v>0</v>
      </c>
      <c r="Q287" s="159">
        <v>2.3010199999999998</v>
      </c>
      <c r="R287" s="159">
        <f>Q287*H287</f>
        <v>83.214087280000001</v>
      </c>
      <c r="S287" s="159">
        <v>0</v>
      </c>
      <c r="T287" s="160">
        <f>S287*H287</f>
        <v>0</v>
      </c>
      <c r="U287" s="33"/>
      <c r="V287" s="33"/>
      <c r="W287" s="33"/>
      <c r="X287" s="33"/>
      <c r="Y287" s="33"/>
      <c r="Z287" s="33"/>
      <c r="AA287" s="33"/>
      <c r="AB287" s="33"/>
      <c r="AC287" s="33"/>
      <c r="AD287" s="33"/>
      <c r="AE287" s="33"/>
      <c r="AR287" s="161" t="s">
        <v>113</v>
      </c>
      <c r="AT287" s="161" t="s">
        <v>187</v>
      </c>
      <c r="AU287" s="161" t="s">
        <v>86</v>
      </c>
      <c r="AY287" s="18" t="s">
        <v>185</v>
      </c>
      <c r="BE287" s="162">
        <f>IF(N287="základní",J287,0)</f>
        <v>0</v>
      </c>
      <c r="BF287" s="162">
        <f>IF(N287="snížená",J287,0)</f>
        <v>0</v>
      </c>
      <c r="BG287" s="162">
        <f>IF(N287="zákl. přenesená",J287,0)</f>
        <v>0</v>
      </c>
      <c r="BH287" s="162">
        <f>IF(N287="sníž. přenesená",J287,0)</f>
        <v>0</v>
      </c>
      <c r="BI287" s="162">
        <f>IF(N287="nulová",J287,0)</f>
        <v>0</v>
      </c>
      <c r="BJ287" s="18" t="s">
        <v>84</v>
      </c>
      <c r="BK287" s="162">
        <f>ROUND(I287*H287,2)</f>
        <v>0</v>
      </c>
      <c r="BL287" s="18" t="s">
        <v>113</v>
      </c>
      <c r="BM287" s="161" t="s">
        <v>447</v>
      </c>
    </row>
    <row r="288" spans="1:65" s="2" customFormat="1">
      <c r="A288" s="33"/>
      <c r="B288" s="34"/>
      <c r="C288" s="33"/>
      <c r="D288" s="163" t="s">
        <v>193</v>
      </c>
      <c r="E288" s="33"/>
      <c r="F288" s="164" t="s">
        <v>448</v>
      </c>
      <c r="G288" s="33"/>
      <c r="H288" s="33"/>
      <c r="I288" s="165"/>
      <c r="J288" s="33"/>
      <c r="K288" s="33"/>
      <c r="L288" s="34"/>
      <c r="M288" s="166"/>
      <c r="N288" s="167"/>
      <c r="O288" s="59"/>
      <c r="P288" s="59"/>
      <c r="Q288" s="59"/>
      <c r="R288" s="59"/>
      <c r="S288" s="59"/>
      <c r="T288" s="60"/>
      <c r="U288" s="33"/>
      <c r="V288" s="33"/>
      <c r="W288" s="33"/>
      <c r="X288" s="33"/>
      <c r="Y288" s="33"/>
      <c r="Z288" s="33"/>
      <c r="AA288" s="33"/>
      <c r="AB288" s="33"/>
      <c r="AC288" s="33"/>
      <c r="AD288" s="33"/>
      <c r="AE288" s="33"/>
      <c r="AT288" s="18" t="s">
        <v>193</v>
      </c>
      <c r="AU288" s="18" t="s">
        <v>86</v>
      </c>
    </row>
    <row r="289" spans="1:65" s="2" customFormat="1" ht="19.5">
      <c r="A289" s="33"/>
      <c r="B289" s="34"/>
      <c r="C289" s="33"/>
      <c r="D289" s="169" t="s">
        <v>239</v>
      </c>
      <c r="E289" s="33"/>
      <c r="F289" s="185" t="s">
        <v>449</v>
      </c>
      <c r="G289" s="33"/>
      <c r="H289" s="33"/>
      <c r="I289" s="165"/>
      <c r="J289" s="33"/>
      <c r="K289" s="33"/>
      <c r="L289" s="34"/>
      <c r="M289" s="166"/>
      <c r="N289" s="167"/>
      <c r="O289" s="59"/>
      <c r="P289" s="59"/>
      <c r="Q289" s="59"/>
      <c r="R289" s="59"/>
      <c r="S289" s="59"/>
      <c r="T289" s="60"/>
      <c r="U289" s="33"/>
      <c r="V289" s="33"/>
      <c r="W289" s="33"/>
      <c r="X289" s="33"/>
      <c r="Y289" s="33"/>
      <c r="Z289" s="33"/>
      <c r="AA289" s="33"/>
      <c r="AB289" s="33"/>
      <c r="AC289" s="33"/>
      <c r="AD289" s="33"/>
      <c r="AE289" s="33"/>
      <c r="AT289" s="18" t="s">
        <v>239</v>
      </c>
      <c r="AU289" s="18" t="s">
        <v>86</v>
      </c>
    </row>
    <row r="290" spans="1:65" s="13" customFormat="1">
      <c r="B290" s="168"/>
      <c r="D290" s="169" t="s">
        <v>195</v>
      </c>
      <c r="E290" s="170" t="s">
        <v>1</v>
      </c>
      <c r="F290" s="171" t="s">
        <v>450</v>
      </c>
      <c r="H290" s="172">
        <v>19.954999999999998</v>
      </c>
      <c r="I290" s="173"/>
      <c r="L290" s="168"/>
      <c r="M290" s="174"/>
      <c r="N290" s="175"/>
      <c r="O290" s="175"/>
      <c r="P290" s="175"/>
      <c r="Q290" s="175"/>
      <c r="R290" s="175"/>
      <c r="S290" s="175"/>
      <c r="T290" s="176"/>
      <c r="AT290" s="170" t="s">
        <v>195</v>
      </c>
      <c r="AU290" s="170" t="s">
        <v>86</v>
      </c>
      <c r="AV290" s="13" t="s">
        <v>86</v>
      </c>
      <c r="AW290" s="13" t="s">
        <v>32</v>
      </c>
      <c r="AX290" s="13" t="s">
        <v>76</v>
      </c>
      <c r="AY290" s="170" t="s">
        <v>185</v>
      </c>
    </row>
    <row r="291" spans="1:65" s="13" customFormat="1">
      <c r="B291" s="168"/>
      <c r="D291" s="169" t="s">
        <v>195</v>
      </c>
      <c r="E291" s="170" t="s">
        <v>1</v>
      </c>
      <c r="F291" s="171" t="s">
        <v>451</v>
      </c>
      <c r="H291" s="172">
        <v>1.0529999999999999</v>
      </c>
      <c r="I291" s="173"/>
      <c r="L291" s="168"/>
      <c r="M291" s="174"/>
      <c r="N291" s="175"/>
      <c r="O291" s="175"/>
      <c r="P291" s="175"/>
      <c r="Q291" s="175"/>
      <c r="R291" s="175"/>
      <c r="S291" s="175"/>
      <c r="T291" s="176"/>
      <c r="AT291" s="170" t="s">
        <v>195</v>
      </c>
      <c r="AU291" s="170" t="s">
        <v>86</v>
      </c>
      <c r="AV291" s="13" t="s">
        <v>86</v>
      </c>
      <c r="AW291" s="13" t="s">
        <v>32</v>
      </c>
      <c r="AX291" s="13" t="s">
        <v>76</v>
      </c>
      <c r="AY291" s="170" t="s">
        <v>185</v>
      </c>
    </row>
    <row r="292" spans="1:65" s="13" customFormat="1">
      <c r="B292" s="168"/>
      <c r="D292" s="169" t="s">
        <v>195</v>
      </c>
      <c r="E292" s="170" t="s">
        <v>1</v>
      </c>
      <c r="F292" s="171" t="s">
        <v>452</v>
      </c>
      <c r="H292" s="172">
        <v>15.156000000000001</v>
      </c>
      <c r="I292" s="173"/>
      <c r="L292" s="168"/>
      <c r="M292" s="174"/>
      <c r="N292" s="175"/>
      <c r="O292" s="175"/>
      <c r="P292" s="175"/>
      <c r="Q292" s="175"/>
      <c r="R292" s="175"/>
      <c r="S292" s="175"/>
      <c r="T292" s="176"/>
      <c r="AT292" s="170" t="s">
        <v>195</v>
      </c>
      <c r="AU292" s="170" t="s">
        <v>86</v>
      </c>
      <c r="AV292" s="13" t="s">
        <v>86</v>
      </c>
      <c r="AW292" s="13" t="s">
        <v>32</v>
      </c>
      <c r="AX292" s="13" t="s">
        <v>76</v>
      </c>
      <c r="AY292" s="170" t="s">
        <v>185</v>
      </c>
    </row>
    <row r="293" spans="1:65" s="14" customFormat="1">
      <c r="B293" s="177"/>
      <c r="D293" s="169" t="s">
        <v>195</v>
      </c>
      <c r="E293" s="178" t="s">
        <v>1</v>
      </c>
      <c r="F293" s="179" t="s">
        <v>233</v>
      </c>
      <c r="H293" s="180">
        <v>36.164000000000001</v>
      </c>
      <c r="I293" s="181"/>
      <c r="L293" s="177"/>
      <c r="M293" s="182"/>
      <c r="N293" s="183"/>
      <c r="O293" s="183"/>
      <c r="P293" s="183"/>
      <c r="Q293" s="183"/>
      <c r="R293" s="183"/>
      <c r="S293" s="183"/>
      <c r="T293" s="184"/>
      <c r="AT293" s="178" t="s">
        <v>195</v>
      </c>
      <c r="AU293" s="178" t="s">
        <v>86</v>
      </c>
      <c r="AV293" s="14" t="s">
        <v>113</v>
      </c>
      <c r="AW293" s="14" t="s">
        <v>32</v>
      </c>
      <c r="AX293" s="14" t="s">
        <v>84</v>
      </c>
      <c r="AY293" s="178" t="s">
        <v>185</v>
      </c>
    </row>
    <row r="294" spans="1:65" s="2" customFormat="1" ht="21.75" customHeight="1">
      <c r="A294" s="33"/>
      <c r="B294" s="149"/>
      <c r="C294" s="150" t="s">
        <v>453</v>
      </c>
      <c r="D294" s="150" t="s">
        <v>187</v>
      </c>
      <c r="E294" s="151" t="s">
        <v>454</v>
      </c>
      <c r="F294" s="152" t="s">
        <v>455</v>
      </c>
      <c r="G294" s="153" t="s">
        <v>190</v>
      </c>
      <c r="H294" s="154">
        <v>36.164000000000001</v>
      </c>
      <c r="I294" s="155"/>
      <c r="J294" s="156">
        <f>ROUND(I294*H294,2)</f>
        <v>0</v>
      </c>
      <c r="K294" s="152" t="s">
        <v>191</v>
      </c>
      <c r="L294" s="34"/>
      <c r="M294" s="157" t="s">
        <v>1</v>
      </c>
      <c r="N294" s="158" t="s">
        <v>41</v>
      </c>
      <c r="O294" s="59"/>
      <c r="P294" s="159">
        <f>O294*H294</f>
        <v>0</v>
      </c>
      <c r="Q294" s="159">
        <v>0</v>
      </c>
      <c r="R294" s="159">
        <f>Q294*H294</f>
        <v>0</v>
      </c>
      <c r="S294" s="159">
        <v>0</v>
      </c>
      <c r="T294" s="160">
        <f>S294*H294</f>
        <v>0</v>
      </c>
      <c r="U294" s="33"/>
      <c r="V294" s="33"/>
      <c r="W294" s="33"/>
      <c r="X294" s="33"/>
      <c r="Y294" s="33"/>
      <c r="Z294" s="33"/>
      <c r="AA294" s="33"/>
      <c r="AB294" s="33"/>
      <c r="AC294" s="33"/>
      <c r="AD294" s="33"/>
      <c r="AE294" s="33"/>
      <c r="AR294" s="161" t="s">
        <v>113</v>
      </c>
      <c r="AT294" s="161" t="s">
        <v>187</v>
      </c>
      <c r="AU294" s="161" t="s">
        <v>86</v>
      </c>
      <c r="AY294" s="18" t="s">
        <v>185</v>
      </c>
      <c r="BE294" s="162">
        <f>IF(N294="základní",J294,0)</f>
        <v>0</v>
      </c>
      <c r="BF294" s="162">
        <f>IF(N294="snížená",J294,0)</f>
        <v>0</v>
      </c>
      <c r="BG294" s="162">
        <f>IF(N294="zákl. přenesená",J294,0)</f>
        <v>0</v>
      </c>
      <c r="BH294" s="162">
        <f>IF(N294="sníž. přenesená",J294,0)</f>
        <v>0</v>
      </c>
      <c r="BI294" s="162">
        <f>IF(N294="nulová",J294,0)</f>
        <v>0</v>
      </c>
      <c r="BJ294" s="18" t="s">
        <v>84</v>
      </c>
      <c r="BK294" s="162">
        <f>ROUND(I294*H294,2)</f>
        <v>0</v>
      </c>
      <c r="BL294" s="18" t="s">
        <v>113</v>
      </c>
      <c r="BM294" s="161" t="s">
        <v>456</v>
      </c>
    </row>
    <row r="295" spans="1:65" s="2" customFormat="1">
      <c r="A295" s="33"/>
      <c r="B295" s="34"/>
      <c r="C295" s="33"/>
      <c r="D295" s="163" t="s">
        <v>193</v>
      </c>
      <c r="E295" s="33"/>
      <c r="F295" s="164" t="s">
        <v>457</v>
      </c>
      <c r="G295" s="33"/>
      <c r="H295" s="33"/>
      <c r="I295" s="165"/>
      <c r="J295" s="33"/>
      <c r="K295" s="33"/>
      <c r="L295" s="34"/>
      <c r="M295" s="166"/>
      <c r="N295" s="167"/>
      <c r="O295" s="59"/>
      <c r="P295" s="59"/>
      <c r="Q295" s="59"/>
      <c r="R295" s="59"/>
      <c r="S295" s="59"/>
      <c r="T295" s="60"/>
      <c r="U295" s="33"/>
      <c r="V295" s="33"/>
      <c r="W295" s="33"/>
      <c r="X295" s="33"/>
      <c r="Y295" s="33"/>
      <c r="Z295" s="33"/>
      <c r="AA295" s="33"/>
      <c r="AB295" s="33"/>
      <c r="AC295" s="33"/>
      <c r="AD295" s="33"/>
      <c r="AE295" s="33"/>
      <c r="AT295" s="18" t="s">
        <v>193</v>
      </c>
      <c r="AU295" s="18" t="s">
        <v>86</v>
      </c>
    </row>
    <row r="296" spans="1:65" s="2" customFormat="1" ht="16.5" customHeight="1">
      <c r="A296" s="33"/>
      <c r="B296" s="149"/>
      <c r="C296" s="150" t="s">
        <v>458</v>
      </c>
      <c r="D296" s="150" t="s">
        <v>187</v>
      </c>
      <c r="E296" s="151" t="s">
        <v>459</v>
      </c>
      <c r="F296" s="152" t="s">
        <v>460</v>
      </c>
      <c r="G296" s="153" t="s">
        <v>217</v>
      </c>
      <c r="H296" s="154">
        <v>2.4079999999999999</v>
      </c>
      <c r="I296" s="155"/>
      <c r="J296" s="156">
        <f>ROUND(I296*H296,2)</f>
        <v>0</v>
      </c>
      <c r="K296" s="152" t="s">
        <v>191</v>
      </c>
      <c r="L296" s="34"/>
      <c r="M296" s="157" t="s">
        <v>1</v>
      </c>
      <c r="N296" s="158" t="s">
        <v>41</v>
      </c>
      <c r="O296" s="59"/>
      <c r="P296" s="159">
        <f>O296*H296</f>
        <v>0</v>
      </c>
      <c r="Q296" s="159">
        <v>1.06277</v>
      </c>
      <c r="R296" s="159">
        <f>Q296*H296</f>
        <v>2.5591501599999997</v>
      </c>
      <c r="S296" s="159">
        <v>0</v>
      </c>
      <c r="T296" s="160">
        <f>S296*H296</f>
        <v>0</v>
      </c>
      <c r="U296" s="33"/>
      <c r="V296" s="33"/>
      <c r="W296" s="33"/>
      <c r="X296" s="33"/>
      <c r="Y296" s="33"/>
      <c r="Z296" s="33"/>
      <c r="AA296" s="33"/>
      <c r="AB296" s="33"/>
      <c r="AC296" s="33"/>
      <c r="AD296" s="33"/>
      <c r="AE296" s="33"/>
      <c r="AR296" s="161" t="s">
        <v>113</v>
      </c>
      <c r="AT296" s="161" t="s">
        <v>187</v>
      </c>
      <c r="AU296" s="161" t="s">
        <v>86</v>
      </c>
      <c r="AY296" s="18" t="s">
        <v>185</v>
      </c>
      <c r="BE296" s="162">
        <f>IF(N296="základní",J296,0)</f>
        <v>0</v>
      </c>
      <c r="BF296" s="162">
        <f>IF(N296="snížená",J296,0)</f>
        <v>0</v>
      </c>
      <c r="BG296" s="162">
        <f>IF(N296="zákl. přenesená",J296,0)</f>
        <v>0</v>
      </c>
      <c r="BH296" s="162">
        <f>IF(N296="sníž. přenesená",J296,0)</f>
        <v>0</v>
      </c>
      <c r="BI296" s="162">
        <f>IF(N296="nulová",J296,0)</f>
        <v>0</v>
      </c>
      <c r="BJ296" s="18" t="s">
        <v>84</v>
      </c>
      <c r="BK296" s="162">
        <f>ROUND(I296*H296,2)</f>
        <v>0</v>
      </c>
      <c r="BL296" s="18" t="s">
        <v>113</v>
      </c>
      <c r="BM296" s="161" t="s">
        <v>461</v>
      </c>
    </row>
    <row r="297" spans="1:65" s="2" customFormat="1">
      <c r="A297" s="33"/>
      <c r="B297" s="34"/>
      <c r="C297" s="33"/>
      <c r="D297" s="163" t="s">
        <v>193</v>
      </c>
      <c r="E297" s="33"/>
      <c r="F297" s="164" t="s">
        <v>462</v>
      </c>
      <c r="G297" s="33"/>
      <c r="H297" s="33"/>
      <c r="I297" s="165"/>
      <c r="J297" s="33"/>
      <c r="K297" s="33"/>
      <c r="L297" s="34"/>
      <c r="M297" s="166"/>
      <c r="N297" s="167"/>
      <c r="O297" s="59"/>
      <c r="P297" s="59"/>
      <c r="Q297" s="59"/>
      <c r="R297" s="59"/>
      <c r="S297" s="59"/>
      <c r="T297" s="60"/>
      <c r="U297" s="33"/>
      <c r="V297" s="33"/>
      <c r="W297" s="33"/>
      <c r="X297" s="33"/>
      <c r="Y297" s="33"/>
      <c r="Z297" s="33"/>
      <c r="AA297" s="33"/>
      <c r="AB297" s="33"/>
      <c r="AC297" s="33"/>
      <c r="AD297" s="33"/>
      <c r="AE297" s="33"/>
      <c r="AT297" s="18" t="s">
        <v>193</v>
      </c>
      <c r="AU297" s="18" t="s">
        <v>86</v>
      </c>
    </row>
    <row r="298" spans="1:65" s="13" customFormat="1">
      <c r="B298" s="168"/>
      <c r="D298" s="169" t="s">
        <v>195</v>
      </c>
      <c r="E298" s="170" t="s">
        <v>1</v>
      </c>
      <c r="F298" s="171" t="s">
        <v>463</v>
      </c>
      <c r="H298" s="172">
        <v>1.329</v>
      </c>
      <c r="I298" s="173"/>
      <c r="L298" s="168"/>
      <c r="M298" s="174"/>
      <c r="N298" s="175"/>
      <c r="O298" s="175"/>
      <c r="P298" s="175"/>
      <c r="Q298" s="175"/>
      <c r="R298" s="175"/>
      <c r="S298" s="175"/>
      <c r="T298" s="176"/>
      <c r="AT298" s="170" t="s">
        <v>195</v>
      </c>
      <c r="AU298" s="170" t="s">
        <v>86</v>
      </c>
      <c r="AV298" s="13" t="s">
        <v>86</v>
      </c>
      <c r="AW298" s="13" t="s">
        <v>32</v>
      </c>
      <c r="AX298" s="13" t="s">
        <v>76</v>
      </c>
      <c r="AY298" s="170" t="s">
        <v>185</v>
      </c>
    </row>
    <row r="299" spans="1:65" s="13" customFormat="1">
      <c r="B299" s="168"/>
      <c r="D299" s="169" t="s">
        <v>195</v>
      </c>
      <c r="E299" s="170" t="s">
        <v>1</v>
      </c>
      <c r="F299" s="171" t="s">
        <v>464</v>
      </c>
      <c r="H299" s="172">
        <v>7.0000000000000007E-2</v>
      </c>
      <c r="I299" s="173"/>
      <c r="L299" s="168"/>
      <c r="M299" s="174"/>
      <c r="N299" s="175"/>
      <c r="O299" s="175"/>
      <c r="P299" s="175"/>
      <c r="Q299" s="175"/>
      <c r="R299" s="175"/>
      <c r="S299" s="175"/>
      <c r="T299" s="176"/>
      <c r="AT299" s="170" t="s">
        <v>195</v>
      </c>
      <c r="AU299" s="170" t="s">
        <v>86</v>
      </c>
      <c r="AV299" s="13" t="s">
        <v>86</v>
      </c>
      <c r="AW299" s="13" t="s">
        <v>32</v>
      </c>
      <c r="AX299" s="13" t="s">
        <v>76</v>
      </c>
      <c r="AY299" s="170" t="s">
        <v>185</v>
      </c>
    </row>
    <row r="300" spans="1:65" s="13" customFormat="1">
      <c r="B300" s="168"/>
      <c r="D300" s="169" t="s">
        <v>195</v>
      </c>
      <c r="E300" s="170" t="s">
        <v>1</v>
      </c>
      <c r="F300" s="171" t="s">
        <v>465</v>
      </c>
      <c r="H300" s="172">
        <v>1.0089999999999999</v>
      </c>
      <c r="I300" s="173"/>
      <c r="L300" s="168"/>
      <c r="M300" s="174"/>
      <c r="N300" s="175"/>
      <c r="O300" s="175"/>
      <c r="P300" s="175"/>
      <c r="Q300" s="175"/>
      <c r="R300" s="175"/>
      <c r="S300" s="175"/>
      <c r="T300" s="176"/>
      <c r="AT300" s="170" t="s">
        <v>195</v>
      </c>
      <c r="AU300" s="170" t="s">
        <v>86</v>
      </c>
      <c r="AV300" s="13" t="s">
        <v>86</v>
      </c>
      <c r="AW300" s="13" t="s">
        <v>32</v>
      </c>
      <c r="AX300" s="13" t="s">
        <v>76</v>
      </c>
      <c r="AY300" s="170" t="s">
        <v>185</v>
      </c>
    </row>
    <row r="301" spans="1:65" s="14" customFormat="1">
      <c r="B301" s="177"/>
      <c r="D301" s="169" t="s">
        <v>195</v>
      </c>
      <c r="E301" s="178" t="s">
        <v>1</v>
      </c>
      <c r="F301" s="179" t="s">
        <v>233</v>
      </c>
      <c r="H301" s="180">
        <v>2.4079999999999999</v>
      </c>
      <c r="I301" s="181"/>
      <c r="L301" s="177"/>
      <c r="M301" s="182"/>
      <c r="N301" s="183"/>
      <c r="O301" s="183"/>
      <c r="P301" s="183"/>
      <c r="Q301" s="183"/>
      <c r="R301" s="183"/>
      <c r="S301" s="183"/>
      <c r="T301" s="184"/>
      <c r="AT301" s="178" t="s">
        <v>195</v>
      </c>
      <c r="AU301" s="178" t="s">
        <v>86</v>
      </c>
      <c r="AV301" s="14" t="s">
        <v>113</v>
      </c>
      <c r="AW301" s="14" t="s">
        <v>32</v>
      </c>
      <c r="AX301" s="14" t="s">
        <v>84</v>
      </c>
      <c r="AY301" s="178" t="s">
        <v>185</v>
      </c>
    </row>
    <row r="302" spans="1:65" s="2" customFormat="1" ht="16.5" customHeight="1">
      <c r="A302" s="33"/>
      <c r="B302" s="149"/>
      <c r="C302" s="150" t="s">
        <v>466</v>
      </c>
      <c r="D302" s="150" t="s">
        <v>187</v>
      </c>
      <c r="E302" s="151" t="s">
        <v>467</v>
      </c>
      <c r="F302" s="152" t="s">
        <v>468</v>
      </c>
      <c r="G302" s="153" t="s">
        <v>251</v>
      </c>
      <c r="H302" s="154">
        <v>27.62</v>
      </c>
      <c r="I302" s="155"/>
      <c r="J302" s="156">
        <f>ROUND(I302*H302,2)</f>
        <v>0</v>
      </c>
      <c r="K302" s="152" t="s">
        <v>191</v>
      </c>
      <c r="L302" s="34"/>
      <c r="M302" s="157" t="s">
        <v>1</v>
      </c>
      <c r="N302" s="158" t="s">
        <v>41</v>
      </c>
      <c r="O302" s="59"/>
      <c r="P302" s="159">
        <f>O302*H302</f>
        <v>0</v>
      </c>
      <c r="Q302" s="159">
        <v>4.2000000000000003E-2</v>
      </c>
      <c r="R302" s="159">
        <f>Q302*H302</f>
        <v>1.1600400000000002</v>
      </c>
      <c r="S302" s="159">
        <v>0</v>
      </c>
      <c r="T302" s="160">
        <f>S302*H302</f>
        <v>0</v>
      </c>
      <c r="U302" s="33"/>
      <c r="V302" s="33"/>
      <c r="W302" s="33"/>
      <c r="X302" s="33"/>
      <c r="Y302" s="33"/>
      <c r="Z302" s="33"/>
      <c r="AA302" s="33"/>
      <c r="AB302" s="33"/>
      <c r="AC302" s="33"/>
      <c r="AD302" s="33"/>
      <c r="AE302" s="33"/>
      <c r="AR302" s="161" t="s">
        <v>113</v>
      </c>
      <c r="AT302" s="161" t="s">
        <v>187</v>
      </c>
      <c r="AU302" s="161" t="s">
        <v>86</v>
      </c>
      <c r="AY302" s="18" t="s">
        <v>185</v>
      </c>
      <c r="BE302" s="162">
        <f>IF(N302="základní",J302,0)</f>
        <v>0</v>
      </c>
      <c r="BF302" s="162">
        <f>IF(N302="snížená",J302,0)</f>
        <v>0</v>
      </c>
      <c r="BG302" s="162">
        <f>IF(N302="zákl. přenesená",J302,0)</f>
        <v>0</v>
      </c>
      <c r="BH302" s="162">
        <f>IF(N302="sníž. přenesená",J302,0)</f>
        <v>0</v>
      </c>
      <c r="BI302" s="162">
        <f>IF(N302="nulová",J302,0)</f>
        <v>0</v>
      </c>
      <c r="BJ302" s="18" t="s">
        <v>84</v>
      </c>
      <c r="BK302" s="162">
        <f>ROUND(I302*H302,2)</f>
        <v>0</v>
      </c>
      <c r="BL302" s="18" t="s">
        <v>113</v>
      </c>
      <c r="BM302" s="161" t="s">
        <v>469</v>
      </c>
    </row>
    <row r="303" spans="1:65" s="2" customFormat="1">
      <c r="A303" s="33"/>
      <c r="B303" s="34"/>
      <c r="C303" s="33"/>
      <c r="D303" s="163" t="s">
        <v>193</v>
      </c>
      <c r="E303" s="33"/>
      <c r="F303" s="164" t="s">
        <v>470</v>
      </c>
      <c r="G303" s="33"/>
      <c r="H303" s="33"/>
      <c r="I303" s="165"/>
      <c r="J303" s="33"/>
      <c r="K303" s="33"/>
      <c r="L303" s="34"/>
      <c r="M303" s="166"/>
      <c r="N303" s="167"/>
      <c r="O303" s="59"/>
      <c r="P303" s="59"/>
      <c r="Q303" s="59"/>
      <c r="R303" s="59"/>
      <c r="S303" s="59"/>
      <c r="T303" s="60"/>
      <c r="U303" s="33"/>
      <c r="V303" s="33"/>
      <c r="W303" s="33"/>
      <c r="X303" s="33"/>
      <c r="Y303" s="33"/>
      <c r="Z303" s="33"/>
      <c r="AA303" s="33"/>
      <c r="AB303" s="33"/>
      <c r="AC303" s="33"/>
      <c r="AD303" s="33"/>
      <c r="AE303" s="33"/>
      <c r="AT303" s="18" t="s">
        <v>193</v>
      </c>
      <c r="AU303" s="18" t="s">
        <v>86</v>
      </c>
    </row>
    <row r="304" spans="1:65" s="13" customFormat="1">
      <c r="B304" s="168"/>
      <c r="D304" s="169" t="s">
        <v>195</v>
      </c>
      <c r="E304" s="170" t="s">
        <v>1</v>
      </c>
      <c r="F304" s="171" t="s">
        <v>471</v>
      </c>
      <c r="H304" s="172">
        <v>27.62</v>
      </c>
      <c r="I304" s="173"/>
      <c r="L304" s="168"/>
      <c r="M304" s="174"/>
      <c r="N304" s="175"/>
      <c r="O304" s="175"/>
      <c r="P304" s="175"/>
      <c r="Q304" s="175"/>
      <c r="R304" s="175"/>
      <c r="S304" s="175"/>
      <c r="T304" s="176"/>
      <c r="AT304" s="170" t="s">
        <v>195</v>
      </c>
      <c r="AU304" s="170" t="s">
        <v>86</v>
      </c>
      <c r="AV304" s="13" t="s">
        <v>86</v>
      </c>
      <c r="AW304" s="13" t="s">
        <v>32</v>
      </c>
      <c r="AX304" s="13" t="s">
        <v>76</v>
      </c>
      <c r="AY304" s="170" t="s">
        <v>185</v>
      </c>
    </row>
    <row r="305" spans="1:65" s="14" customFormat="1">
      <c r="B305" s="177"/>
      <c r="D305" s="169" t="s">
        <v>195</v>
      </c>
      <c r="E305" s="178" t="s">
        <v>1</v>
      </c>
      <c r="F305" s="179" t="s">
        <v>233</v>
      </c>
      <c r="H305" s="180">
        <v>27.62</v>
      </c>
      <c r="I305" s="181"/>
      <c r="L305" s="177"/>
      <c r="M305" s="182"/>
      <c r="N305" s="183"/>
      <c r="O305" s="183"/>
      <c r="P305" s="183"/>
      <c r="Q305" s="183"/>
      <c r="R305" s="183"/>
      <c r="S305" s="183"/>
      <c r="T305" s="184"/>
      <c r="AT305" s="178" t="s">
        <v>195</v>
      </c>
      <c r="AU305" s="178" t="s">
        <v>86</v>
      </c>
      <c r="AV305" s="14" t="s">
        <v>113</v>
      </c>
      <c r="AW305" s="14" t="s">
        <v>32</v>
      </c>
      <c r="AX305" s="14" t="s">
        <v>84</v>
      </c>
      <c r="AY305" s="178" t="s">
        <v>185</v>
      </c>
    </row>
    <row r="306" spans="1:65" s="2" customFormat="1" ht="16.5" customHeight="1">
      <c r="A306" s="33"/>
      <c r="B306" s="149"/>
      <c r="C306" s="150" t="s">
        <v>472</v>
      </c>
      <c r="D306" s="150" t="s">
        <v>187</v>
      </c>
      <c r="E306" s="151" t="s">
        <v>473</v>
      </c>
      <c r="F306" s="152" t="s">
        <v>474</v>
      </c>
      <c r="G306" s="153" t="s">
        <v>251</v>
      </c>
      <c r="H306" s="154">
        <v>11.7</v>
      </c>
      <c r="I306" s="155"/>
      <c r="J306" s="156">
        <f>ROUND(I306*H306,2)</f>
        <v>0</v>
      </c>
      <c r="K306" s="152" t="s">
        <v>191</v>
      </c>
      <c r="L306" s="34"/>
      <c r="M306" s="157" t="s">
        <v>1</v>
      </c>
      <c r="N306" s="158" t="s">
        <v>41</v>
      </c>
      <c r="O306" s="59"/>
      <c r="P306" s="159">
        <f>O306*H306</f>
        <v>0</v>
      </c>
      <c r="Q306" s="159">
        <v>6.3E-2</v>
      </c>
      <c r="R306" s="159">
        <f>Q306*H306</f>
        <v>0.73709999999999998</v>
      </c>
      <c r="S306" s="159">
        <v>0</v>
      </c>
      <c r="T306" s="160">
        <f>S306*H306</f>
        <v>0</v>
      </c>
      <c r="U306" s="33"/>
      <c r="V306" s="33"/>
      <c r="W306" s="33"/>
      <c r="X306" s="33"/>
      <c r="Y306" s="33"/>
      <c r="Z306" s="33"/>
      <c r="AA306" s="33"/>
      <c r="AB306" s="33"/>
      <c r="AC306" s="33"/>
      <c r="AD306" s="33"/>
      <c r="AE306" s="33"/>
      <c r="AR306" s="161" t="s">
        <v>113</v>
      </c>
      <c r="AT306" s="161" t="s">
        <v>187</v>
      </c>
      <c r="AU306" s="161" t="s">
        <v>86</v>
      </c>
      <c r="AY306" s="18" t="s">
        <v>185</v>
      </c>
      <c r="BE306" s="162">
        <f>IF(N306="základní",J306,0)</f>
        <v>0</v>
      </c>
      <c r="BF306" s="162">
        <f>IF(N306="snížená",J306,0)</f>
        <v>0</v>
      </c>
      <c r="BG306" s="162">
        <f>IF(N306="zákl. přenesená",J306,0)</f>
        <v>0</v>
      </c>
      <c r="BH306" s="162">
        <f>IF(N306="sníž. přenesená",J306,0)</f>
        <v>0</v>
      </c>
      <c r="BI306" s="162">
        <f>IF(N306="nulová",J306,0)</f>
        <v>0</v>
      </c>
      <c r="BJ306" s="18" t="s">
        <v>84</v>
      </c>
      <c r="BK306" s="162">
        <f>ROUND(I306*H306,2)</f>
        <v>0</v>
      </c>
      <c r="BL306" s="18" t="s">
        <v>113</v>
      </c>
      <c r="BM306" s="161" t="s">
        <v>475</v>
      </c>
    </row>
    <row r="307" spans="1:65" s="2" customFormat="1">
      <c r="A307" s="33"/>
      <c r="B307" s="34"/>
      <c r="C307" s="33"/>
      <c r="D307" s="163" t="s">
        <v>193</v>
      </c>
      <c r="E307" s="33"/>
      <c r="F307" s="164" t="s">
        <v>476</v>
      </c>
      <c r="G307" s="33"/>
      <c r="H307" s="33"/>
      <c r="I307" s="165"/>
      <c r="J307" s="33"/>
      <c r="K307" s="33"/>
      <c r="L307" s="34"/>
      <c r="M307" s="166"/>
      <c r="N307" s="167"/>
      <c r="O307" s="59"/>
      <c r="P307" s="59"/>
      <c r="Q307" s="59"/>
      <c r="R307" s="59"/>
      <c r="S307" s="59"/>
      <c r="T307" s="60"/>
      <c r="U307" s="33"/>
      <c r="V307" s="33"/>
      <c r="W307" s="33"/>
      <c r="X307" s="33"/>
      <c r="Y307" s="33"/>
      <c r="Z307" s="33"/>
      <c r="AA307" s="33"/>
      <c r="AB307" s="33"/>
      <c r="AC307" s="33"/>
      <c r="AD307" s="33"/>
      <c r="AE307" s="33"/>
      <c r="AT307" s="18" t="s">
        <v>193</v>
      </c>
      <c r="AU307" s="18" t="s">
        <v>86</v>
      </c>
    </row>
    <row r="308" spans="1:65" s="13" customFormat="1">
      <c r="B308" s="168"/>
      <c r="D308" s="169" t="s">
        <v>195</v>
      </c>
      <c r="E308" s="170" t="s">
        <v>1</v>
      </c>
      <c r="F308" s="171" t="s">
        <v>477</v>
      </c>
      <c r="H308" s="172">
        <v>11.7</v>
      </c>
      <c r="I308" s="173"/>
      <c r="L308" s="168"/>
      <c r="M308" s="174"/>
      <c r="N308" s="175"/>
      <c r="O308" s="175"/>
      <c r="P308" s="175"/>
      <c r="Q308" s="175"/>
      <c r="R308" s="175"/>
      <c r="S308" s="175"/>
      <c r="T308" s="176"/>
      <c r="AT308" s="170" t="s">
        <v>195</v>
      </c>
      <c r="AU308" s="170" t="s">
        <v>86</v>
      </c>
      <c r="AV308" s="13" t="s">
        <v>86</v>
      </c>
      <c r="AW308" s="13" t="s">
        <v>32</v>
      </c>
      <c r="AX308" s="13" t="s">
        <v>76</v>
      </c>
      <c r="AY308" s="170" t="s">
        <v>185</v>
      </c>
    </row>
    <row r="309" spans="1:65" s="14" customFormat="1">
      <c r="B309" s="177"/>
      <c r="D309" s="169" t="s">
        <v>195</v>
      </c>
      <c r="E309" s="178" t="s">
        <v>1</v>
      </c>
      <c r="F309" s="179" t="s">
        <v>233</v>
      </c>
      <c r="H309" s="180">
        <v>11.7</v>
      </c>
      <c r="I309" s="181"/>
      <c r="L309" s="177"/>
      <c r="M309" s="182"/>
      <c r="N309" s="183"/>
      <c r="O309" s="183"/>
      <c r="P309" s="183"/>
      <c r="Q309" s="183"/>
      <c r="R309" s="183"/>
      <c r="S309" s="183"/>
      <c r="T309" s="184"/>
      <c r="AT309" s="178" t="s">
        <v>195</v>
      </c>
      <c r="AU309" s="178" t="s">
        <v>86</v>
      </c>
      <c r="AV309" s="14" t="s">
        <v>113</v>
      </c>
      <c r="AW309" s="14" t="s">
        <v>32</v>
      </c>
      <c r="AX309" s="14" t="s">
        <v>84</v>
      </c>
      <c r="AY309" s="178" t="s">
        <v>185</v>
      </c>
    </row>
    <row r="310" spans="1:65" s="2" customFormat="1" ht="24.2" customHeight="1">
      <c r="A310" s="33"/>
      <c r="B310" s="149"/>
      <c r="C310" s="150" t="s">
        <v>478</v>
      </c>
      <c r="D310" s="150" t="s">
        <v>187</v>
      </c>
      <c r="E310" s="151" t="s">
        <v>479</v>
      </c>
      <c r="F310" s="152" t="s">
        <v>480</v>
      </c>
      <c r="G310" s="153" t="s">
        <v>251</v>
      </c>
      <c r="H310" s="154">
        <v>39.32</v>
      </c>
      <c r="I310" s="155"/>
      <c r="J310" s="156">
        <f>ROUND(I310*H310,2)</f>
        <v>0</v>
      </c>
      <c r="K310" s="152" t="s">
        <v>481</v>
      </c>
      <c r="L310" s="34"/>
      <c r="M310" s="157" t="s">
        <v>1</v>
      </c>
      <c r="N310" s="158" t="s">
        <v>41</v>
      </c>
      <c r="O310" s="59"/>
      <c r="P310" s="159">
        <f>O310*H310</f>
        <v>0</v>
      </c>
      <c r="Q310" s="159">
        <v>0</v>
      </c>
      <c r="R310" s="159">
        <f>Q310*H310</f>
        <v>0</v>
      </c>
      <c r="S310" s="159">
        <v>0</v>
      </c>
      <c r="T310" s="160">
        <f>S310*H310</f>
        <v>0</v>
      </c>
      <c r="U310" s="33"/>
      <c r="V310" s="33"/>
      <c r="W310" s="33"/>
      <c r="X310" s="33"/>
      <c r="Y310" s="33"/>
      <c r="Z310" s="33"/>
      <c r="AA310" s="33"/>
      <c r="AB310" s="33"/>
      <c r="AC310" s="33"/>
      <c r="AD310" s="33"/>
      <c r="AE310" s="33"/>
      <c r="AR310" s="161" t="s">
        <v>113</v>
      </c>
      <c r="AT310" s="161" t="s">
        <v>187</v>
      </c>
      <c r="AU310" s="161" t="s">
        <v>86</v>
      </c>
      <c r="AY310" s="18" t="s">
        <v>185</v>
      </c>
      <c r="BE310" s="162">
        <f>IF(N310="základní",J310,0)</f>
        <v>0</v>
      </c>
      <c r="BF310" s="162">
        <f>IF(N310="snížená",J310,0)</f>
        <v>0</v>
      </c>
      <c r="BG310" s="162">
        <f>IF(N310="zákl. přenesená",J310,0)</f>
        <v>0</v>
      </c>
      <c r="BH310" s="162">
        <f>IF(N310="sníž. přenesená",J310,0)</f>
        <v>0</v>
      </c>
      <c r="BI310" s="162">
        <f>IF(N310="nulová",J310,0)</f>
        <v>0</v>
      </c>
      <c r="BJ310" s="18" t="s">
        <v>84</v>
      </c>
      <c r="BK310" s="162">
        <f>ROUND(I310*H310,2)</f>
        <v>0</v>
      </c>
      <c r="BL310" s="18" t="s">
        <v>113</v>
      </c>
      <c r="BM310" s="161" t="s">
        <v>482</v>
      </c>
    </row>
    <row r="311" spans="1:65" s="13" customFormat="1">
      <c r="B311" s="168"/>
      <c r="D311" s="169" t="s">
        <v>195</v>
      </c>
      <c r="E311" s="170" t="s">
        <v>1</v>
      </c>
      <c r="F311" s="171" t="s">
        <v>477</v>
      </c>
      <c r="H311" s="172">
        <v>11.7</v>
      </c>
      <c r="I311" s="173"/>
      <c r="L311" s="168"/>
      <c r="M311" s="174"/>
      <c r="N311" s="175"/>
      <c r="O311" s="175"/>
      <c r="P311" s="175"/>
      <c r="Q311" s="175"/>
      <c r="R311" s="175"/>
      <c r="S311" s="175"/>
      <c r="T311" s="176"/>
      <c r="AT311" s="170" t="s">
        <v>195</v>
      </c>
      <c r="AU311" s="170" t="s">
        <v>86</v>
      </c>
      <c r="AV311" s="13" t="s">
        <v>86</v>
      </c>
      <c r="AW311" s="13" t="s">
        <v>32</v>
      </c>
      <c r="AX311" s="13" t="s">
        <v>76</v>
      </c>
      <c r="AY311" s="170" t="s">
        <v>185</v>
      </c>
    </row>
    <row r="312" spans="1:65" s="13" customFormat="1">
      <c r="B312" s="168"/>
      <c r="D312" s="169" t="s">
        <v>195</v>
      </c>
      <c r="E312" s="170" t="s">
        <v>1</v>
      </c>
      <c r="F312" s="171" t="s">
        <v>471</v>
      </c>
      <c r="H312" s="172">
        <v>27.62</v>
      </c>
      <c r="I312" s="173"/>
      <c r="L312" s="168"/>
      <c r="M312" s="174"/>
      <c r="N312" s="175"/>
      <c r="O312" s="175"/>
      <c r="P312" s="175"/>
      <c r="Q312" s="175"/>
      <c r="R312" s="175"/>
      <c r="S312" s="175"/>
      <c r="T312" s="176"/>
      <c r="AT312" s="170" t="s">
        <v>195</v>
      </c>
      <c r="AU312" s="170" t="s">
        <v>86</v>
      </c>
      <c r="AV312" s="13" t="s">
        <v>86</v>
      </c>
      <c r="AW312" s="13" t="s">
        <v>32</v>
      </c>
      <c r="AX312" s="13" t="s">
        <v>76</v>
      </c>
      <c r="AY312" s="170" t="s">
        <v>185</v>
      </c>
    </row>
    <row r="313" spans="1:65" s="14" customFormat="1">
      <c r="B313" s="177"/>
      <c r="D313" s="169" t="s">
        <v>195</v>
      </c>
      <c r="E313" s="178" t="s">
        <v>1</v>
      </c>
      <c r="F313" s="179" t="s">
        <v>233</v>
      </c>
      <c r="H313" s="180">
        <v>39.32</v>
      </c>
      <c r="I313" s="181"/>
      <c r="L313" s="177"/>
      <c r="M313" s="182"/>
      <c r="N313" s="183"/>
      <c r="O313" s="183"/>
      <c r="P313" s="183"/>
      <c r="Q313" s="183"/>
      <c r="R313" s="183"/>
      <c r="S313" s="183"/>
      <c r="T313" s="184"/>
      <c r="AT313" s="178" t="s">
        <v>195</v>
      </c>
      <c r="AU313" s="178" t="s">
        <v>86</v>
      </c>
      <c r="AV313" s="14" t="s">
        <v>113</v>
      </c>
      <c r="AW313" s="14" t="s">
        <v>32</v>
      </c>
      <c r="AX313" s="14" t="s">
        <v>84</v>
      </c>
      <c r="AY313" s="178" t="s">
        <v>185</v>
      </c>
    </row>
    <row r="314" spans="1:65" s="2" customFormat="1" ht="16.5" customHeight="1">
      <c r="A314" s="33"/>
      <c r="B314" s="149"/>
      <c r="C314" s="150" t="s">
        <v>483</v>
      </c>
      <c r="D314" s="150" t="s">
        <v>187</v>
      </c>
      <c r="E314" s="151" t="s">
        <v>484</v>
      </c>
      <c r="F314" s="152" t="s">
        <v>485</v>
      </c>
      <c r="G314" s="153" t="s">
        <v>251</v>
      </c>
      <c r="H314" s="154">
        <v>852.97</v>
      </c>
      <c r="I314" s="155"/>
      <c r="J314" s="156">
        <f>ROUND(I314*H314,2)</f>
        <v>0</v>
      </c>
      <c r="K314" s="152" t="s">
        <v>191</v>
      </c>
      <c r="L314" s="34"/>
      <c r="M314" s="157" t="s">
        <v>1</v>
      </c>
      <c r="N314" s="158" t="s">
        <v>41</v>
      </c>
      <c r="O314" s="59"/>
      <c r="P314" s="159">
        <f>O314*H314</f>
        <v>0</v>
      </c>
      <c r="Q314" s="159">
        <v>1.0200000000000001E-2</v>
      </c>
      <c r="R314" s="159">
        <f>Q314*H314</f>
        <v>8.7002940000000013</v>
      </c>
      <c r="S314" s="159">
        <v>0</v>
      </c>
      <c r="T314" s="160">
        <f>S314*H314</f>
        <v>0</v>
      </c>
      <c r="U314" s="33"/>
      <c r="V314" s="33"/>
      <c r="W314" s="33"/>
      <c r="X314" s="33"/>
      <c r="Y314" s="33"/>
      <c r="Z314" s="33"/>
      <c r="AA314" s="33"/>
      <c r="AB314" s="33"/>
      <c r="AC314" s="33"/>
      <c r="AD314" s="33"/>
      <c r="AE314" s="33"/>
      <c r="AR314" s="161" t="s">
        <v>113</v>
      </c>
      <c r="AT314" s="161" t="s">
        <v>187</v>
      </c>
      <c r="AU314" s="161" t="s">
        <v>86</v>
      </c>
      <c r="AY314" s="18" t="s">
        <v>185</v>
      </c>
      <c r="BE314" s="162">
        <f>IF(N314="základní",J314,0)</f>
        <v>0</v>
      </c>
      <c r="BF314" s="162">
        <f>IF(N314="snížená",J314,0)</f>
        <v>0</v>
      </c>
      <c r="BG314" s="162">
        <f>IF(N314="zákl. přenesená",J314,0)</f>
        <v>0</v>
      </c>
      <c r="BH314" s="162">
        <f>IF(N314="sníž. přenesená",J314,0)</f>
        <v>0</v>
      </c>
      <c r="BI314" s="162">
        <f>IF(N314="nulová",J314,0)</f>
        <v>0</v>
      </c>
      <c r="BJ314" s="18" t="s">
        <v>84</v>
      </c>
      <c r="BK314" s="162">
        <f>ROUND(I314*H314,2)</f>
        <v>0</v>
      </c>
      <c r="BL314" s="18" t="s">
        <v>113</v>
      </c>
      <c r="BM314" s="161" t="s">
        <v>486</v>
      </c>
    </row>
    <row r="315" spans="1:65" s="2" customFormat="1">
      <c r="A315" s="33"/>
      <c r="B315" s="34"/>
      <c r="C315" s="33"/>
      <c r="D315" s="163" t="s">
        <v>193</v>
      </c>
      <c r="E315" s="33"/>
      <c r="F315" s="164" t="s">
        <v>487</v>
      </c>
      <c r="G315" s="33"/>
      <c r="H315" s="33"/>
      <c r="I315" s="165"/>
      <c r="J315" s="33"/>
      <c r="K315" s="33"/>
      <c r="L315" s="34"/>
      <c r="M315" s="166"/>
      <c r="N315" s="167"/>
      <c r="O315" s="59"/>
      <c r="P315" s="59"/>
      <c r="Q315" s="59"/>
      <c r="R315" s="59"/>
      <c r="S315" s="59"/>
      <c r="T315" s="60"/>
      <c r="U315" s="33"/>
      <c r="V315" s="33"/>
      <c r="W315" s="33"/>
      <c r="X315" s="33"/>
      <c r="Y315" s="33"/>
      <c r="Z315" s="33"/>
      <c r="AA315" s="33"/>
      <c r="AB315" s="33"/>
      <c r="AC315" s="33"/>
      <c r="AD315" s="33"/>
      <c r="AE315" s="33"/>
      <c r="AT315" s="18" t="s">
        <v>193</v>
      </c>
      <c r="AU315" s="18" t="s">
        <v>86</v>
      </c>
    </row>
    <row r="316" spans="1:65" s="15" customFormat="1">
      <c r="B316" s="186"/>
      <c r="D316" s="169" t="s">
        <v>195</v>
      </c>
      <c r="E316" s="187" t="s">
        <v>1</v>
      </c>
      <c r="F316" s="188" t="s">
        <v>488</v>
      </c>
      <c r="H316" s="187" t="s">
        <v>1</v>
      </c>
      <c r="I316" s="189"/>
      <c r="L316" s="186"/>
      <c r="M316" s="190"/>
      <c r="N316" s="191"/>
      <c r="O316" s="191"/>
      <c r="P316" s="191"/>
      <c r="Q316" s="191"/>
      <c r="R316" s="191"/>
      <c r="S316" s="191"/>
      <c r="T316" s="192"/>
      <c r="AT316" s="187" t="s">
        <v>195</v>
      </c>
      <c r="AU316" s="187" t="s">
        <v>86</v>
      </c>
      <c r="AV316" s="15" t="s">
        <v>84</v>
      </c>
      <c r="AW316" s="15" t="s">
        <v>32</v>
      </c>
      <c r="AX316" s="15" t="s">
        <v>76</v>
      </c>
      <c r="AY316" s="187" t="s">
        <v>185</v>
      </c>
    </row>
    <row r="317" spans="1:65" s="15" customFormat="1">
      <c r="B317" s="186"/>
      <c r="D317" s="169" t="s">
        <v>195</v>
      </c>
      <c r="E317" s="187" t="s">
        <v>1</v>
      </c>
      <c r="F317" s="188" t="s">
        <v>489</v>
      </c>
      <c r="H317" s="187" t="s">
        <v>1</v>
      </c>
      <c r="I317" s="189"/>
      <c r="L317" s="186"/>
      <c r="M317" s="190"/>
      <c r="N317" s="191"/>
      <c r="O317" s="191"/>
      <c r="P317" s="191"/>
      <c r="Q317" s="191"/>
      <c r="R317" s="191"/>
      <c r="S317" s="191"/>
      <c r="T317" s="192"/>
      <c r="AT317" s="187" t="s">
        <v>195</v>
      </c>
      <c r="AU317" s="187" t="s">
        <v>86</v>
      </c>
      <c r="AV317" s="15" t="s">
        <v>84</v>
      </c>
      <c r="AW317" s="15" t="s">
        <v>32</v>
      </c>
      <c r="AX317" s="15" t="s">
        <v>76</v>
      </c>
      <c r="AY317" s="187" t="s">
        <v>185</v>
      </c>
    </row>
    <row r="318" spans="1:65" s="13" customFormat="1">
      <c r="B318" s="168"/>
      <c r="D318" s="169" t="s">
        <v>195</v>
      </c>
      <c r="E318" s="170" t="s">
        <v>1</v>
      </c>
      <c r="F318" s="171" t="s">
        <v>490</v>
      </c>
      <c r="H318" s="172">
        <v>46.3</v>
      </c>
      <c r="I318" s="173"/>
      <c r="L318" s="168"/>
      <c r="M318" s="174"/>
      <c r="N318" s="175"/>
      <c r="O318" s="175"/>
      <c r="P318" s="175"/>
      <c r="Q318" s="175"/>
      <c r="R318" s="175"/>
      <c r="S318" s="175"/>
      <c r="T318" s="176"/>
      <c r="AT318" s="170" t="s">
        <v>195</v>
      </c>
      <c r="AU318" s="170" t="s">
        <v>86</v>
      </c>
      <c r="AV318" s="13" t="s">
        <v>86</v>
      </c>
      <c r="AW318" s="13" t="s">
        <v>32</v>
      </c>
      <c r="AX318" s="13" t="s">
        <v>76</v>
      </c>
      <c r="AY318" s="170" t="s">
        <v>185</v>
      </c>
    </row>
    <row r="319" spans="1:65" s="13" customFormat="1">
      <c r="B319" s="168"/>
      <c r="D319" s="169" t="s">
        <v>195</v>
      </c>
      <c r="E319" s="170" t="s">
        <v>1</v>
      </c>
      <c r="F319" s="171" t="s">
        <v>491</v>
      </c>
      <c r="H319" s="172">
        <v>282.89999999999998</v>
      </c>
      <c r="I319" s="173"/>
      <c r="L319" s="168"/>
      <c r="M319" s="174"/>
      <c r="N319" s="175"/>
      <c r="O319" s="175"/>
      <c r="P319" s="175"/>
      <c r="Q319" s="175"/>
      <c r="R319" s="175"/>
      <c r="S319" s="175"/>
      <c r="T319" s="176"/>
      <c r="AT319" s="170" t="s">
        <v>195</v>
      </c>
      <c r="AU319" s="170" t="s">
        <v>86</v>
      </c>
      <c r="AV319" s="13" t="s">
        <v>86</v>
      </c>
      <c r="AW319" s="13" t="s">
        <v>32</v>
      </c>
      <c r="AX319" s="13" t="s">
        <v>76</v>
      </c>
      <c r="AY319" s="170" t="s">
        <v>185</v>
      </c>
    </row>
    <row r="320" spans="1:65" s="16" customFormat="1">
      <c r="B320" s="203"/>
      <c r="D320" s="169" t="s">
        <v>195</v>
      </c>
      <c r="E320" s="204" t="s">
        <v>1</v>
      </c>
      <c r="F320" s="205" t="s">
        <v>492</v>
      </c>
      <c r="H320" s="206">
        <v>329.2</v>
      </c>
      <c r="I320" s="207"/>
      <c r="L320" s="203"/>
      <c r="M320" s="208"/>
      <c r="N320" s="209"/>
      <c r="O320" s="209"/>
      <c r="P320" s="209"/>
      <c r="Q320" s="209"/>
      <c r="R320" s="209"/>
      <c r="S320" s="209"/>
      <c r="T320" s="210"/>
      <c r="AT320" s="204" t="s">
        <v>195</v>
      </c>
      <c r="AU320" s="204" t="s">
        <v>86</v>
      </c>
      <c r="AV320" s="16" t="s">
        <v>107</v>
      </c>
      <c r="AW320" s="16" t="s">
        <v>32</v>
      </c>
      <c r="AX320" s="16" t="s">
        <v>76</v>
      </c>
      <c r="AY320" s="204" t="s">
        <v>185</v>
      </c>
    </row>
    <row r="321" spans="1:65" s="13" customFormat="1">
      <c r="B321" s="168"/>
      <c r="D321" s="169" t="s">
        <v>195</v>
      </c>
      <c r="E321" s="170" t="s">
        <v>1</v>
      </c>
      <c r="F321" s="171" t="s">
        <v>493</v>
      </c>
      <c r="H321" s="172">
        <v>249.44</v>
      </c>
      <c r="I321" s="173"/>
      <c r="L321" s="168"/>
      <c r="M321" s="174"/>
      <c r="N321" s="175"/>
      <c r="O321" s="175"/>
      <c r="P321" s="175"/>
      <c r="Q321" s="175"/>
      <c r="R321" s="175"/>
      <c r="S321" s="175"/>
      <c r="T321" s="176"/>
      <c r="AT321" s="170" t="s">
        <v>195</v>
      </c>
      <c r="AU321" s="170" t="s">
        <v>86</v>
      </c>
      <c r="AV321" s="13" t="s">
        <v>86</v>
      </c>
      <c r="AW321" s="13" t="s">
        <v>32</v>
      </c>
      <c r="AX321" s="13" t="s">
        <v>76</v>
      </c>
      <c r="AY321" s="170" t="s">
        <v>185</v>
      </c>
    </row>
    <row r="322" spans="1:65" s="13" customFormat="1">
      <c r="B322" s="168"/>
      <c r="D322" s="169" t="s">
        <v>195</v>
      </c>
      <c r="E322" s="170" t="s">
        <v>1</v>
      </c>
      <c r="F322" s="171" t="s">
        <v>494</v>
      </c>
      <c r="H322" s="172">
        <v>261.17</v>
      </c>
      <c r="I322" s="173"/>
      <c r="L322" s="168"/>
      <c r="M322" s="174"/>
      <c r="N322" s="175"/>
      <c r="O322" s="175"/>
      <c r="P322" s="175"/>
      <c r="Q322" s="175"/>
      <c r="R322" s="175"/>
      <c r="S322" s="175"/>
      <c r="T322" s="176"/>
      <c r="AT322" s="170" t="s">
        <v>195</v>
      </c>
      <c r="AU322" s="170" t="s">
        <v>86</v>
      </c>
      <c r="AV322" s="13" t="s">
        <v>86</v>
      </c>
      <c r="AW322" s="13" t="s">
        <v>32</v>
      </c>
      <c r="AX322" s="13" t="s">
        <v>76</v>
      </c>
      <c r="AY322" s="170" t="s">
        <v>185</v>
      </c>
    </row>
    <row r="323" spans="1:65" s="13" customFormat="1">
      <c r="B323" s="168"/>
      <c r="D323" s="169" t="s">
        <v>195</v>
      </c>
      <c r="E323" s="170" t="s">
        <v>1</v>
      </c>
      <c r="F323" s="171" t="s">
        <v>495</v>
      </c>
      <c r="H323" s="172">
        <v>13.16</v>
      </c>
      <c r="I323" s="173"/>
      <c r="L323" s="168"/>
      <c r="M323" s="174"/>
      <c r="N323" s="175"/>
      <c r="O323" s="175"/>
      <c r="P323" s="175"/>
      <c r="Q323" s="175"/>
      <c r="R323" s="175"/>
      <c r="S323" s="175"/>
      <c r="T323" s="176"/>
      <c r="AT323" s="170" t="s">
        <v>195</v>
      </c>
      <c r="AU323" s="170" t="s">
        <v>86</v>
      </c>
      <c r="AV323" s="13" t="s">
        <v>86</v>
      </c>
      <c r="AW323" s="13" t="s">
        <v>32</v>
      </c>
      <c r="AX323" s="13" t="s">
        <v>76</v>
      </c>
      <c r="AY323" s="170" t="s">
        <v>185</v>
      </c>
    </row>
    <row r="324" spans="1:65" s="16" customFormat="1">
      <c r="B324" s="203"/>
      <c r="D324" s="169" t="s">
        <v>195</v>
      </c>
      <c r="E324" s="204" t="s">
        <v>1</v>
      </c>
      <c r="F324" s="205" t="s">
        <v>492</v>
      </c>
      <c r="H324" s="206">
        <v>523.77</v>
      </c>
      <c r="I324" s="207"/>
      <c r="L324" s="203"/>
      <c r="M324" s="208"/>
      <c r="N324" s="209"/>
      <c r="O324" s="209"/>
      <c r="P324" s="209"/>
      <c r="Q324" s="209"/>
      <c r="R324" s="209"/>
      <c r="S324" s="209"/>
      <c r="T324" s="210"/>
      <c r="AT324" s="204" t="s">
        <v>195</v>
      </c>
      <c r="AU324" s="204" t="s">
        <v>86</v>
      </c>
      <c r="AV324" s="16" t="s">
        <v>107</v>
      </c>
      <c r="AW324" s="16" t="s">
        <v>32</v>
      </c>
      <c r="AX324" s="16" t="s">
        <v>76</v>
      </c>
      <c r="AY324" s="204" t="s">
        <v>185</v>
      </c>
    </row>
    <row r="325" spans="1:65" s="14" customFormat="1">
      <c r="B325" s="177"/>
      <c r="D325" s="169" t="s">
        <v>195</v>
      </c>
      <c r="E325" s="178" t="s">
        <v>1</v>
      </c>
      <c r="F325" s="179" t="s">
        <v>233</v>
      </c>
      <c r="H325" s="180">
        <v>852.97</v>
      </c>
      <c r="I325" s="181"/>
      <c r="L325" s="177"/>
      <c r="M325" s="182"/>
      <c r="N325" s="183"/>
      <c r="O325" s="183"/>
      <c r="P325" s="183"/>
      <c r="Q325" s="183"/>
      <c r="R325" s="183"/>
      <c r="S325" s="183"/>
      <c r="T325" s="184"/>
      <c r="AT325" s="178" t="s">
        <v>195</v>
      </c>
      <c r="AU325" s="178" t="s">
        <v>86</v>
      </c>
      <c r="AV325" s="14" t="s">
        <v>113</v>
      </c>
      <c r="AW325" s="14" t="s">
        <v>32</v>
      </c>
      <c r="AX325" s="14" t="s">
        <v>84</v>
      </c>
      <c r="AY325" s="178" t="s">
        <v>185</v>
      </c>
    </row>
    <row r="326" spans="1:65" s="2" customFormat="1" ht="16.5" customHeight="1">
      <c r="A326" s="33"/>
      <c r="B326" s="149"/>
      <c r="C326" s="150" t="s">
        <v>496</v>
      </c>
      <c r="D326" s="150" t="s">
        <v>187</v>
      </c>
      <c r="E326" s="151" t="s">
        <v>497</v>
      </c>
      <c r="F326" s="152" t="s">
        <v>498</v>
      </c>
      <c r="G326" s="153" t="s">
        <v>251</v>
      </c>
      <c r="H326" s="154">
        <v>455.81</v>
      </c>
      <c r="I326" s="155"/>
      <c r="J326" s="156">
        <f>ROUND(I326*H326,2)</f>
        <v>0</v>
      </c>
      <c r="K326" s="152" t="s">
        <v>191</v>
      </c>
      <c r="L326" s="34"/>
      <c r="M326" s="157" t="s">
        <v>1</v>
      </c>
      <c r="N326" s="158" t="s">
        <v>41</v>
      </c>
      <c r="O326" s="59"/>
      <c r="P326" s="159">
        <f>O326*H326</f>
        <v>0</v>
      </c>
      <c r="Q326" s="159">
        <v>6.1199999999999997E-2</v>
      </c>
      <c r="R326" s="159">
        <f>Q326*H326</f>
        <v>27.895571999999998</v>
      </c>
      <c r="S326" s="159">
        <v>0</v>
      </c>
      <c r="T326" s="160">
        <f>S326*H326</f>
        <v>0</v>
      </c>
      <c r="U326" s="33"/>
      <c r="V326" s="33"/>
      <c r="W326" s="33"/>
      <c r="X326" s="33"/>
      <c r="Y326" s="33"/>
      <c r="Z326" s="33"/>
      <c r="AA326" s="33"/>
      <c r="AB326" s="33"/>
      <c r="AC326" s="33"/>
      <c r="AD326" s="33"/>
      <c r="AE326" s="33"/>
      <c r="AR326" s="161" t="s">
        <v>113</v>
      </c>
      <c r="AT326" s="161" t="s">
        <v>187</v>
      </c>
      <c r="AU326" s="161" t="s">
        <v>86</v>
      </c>
      <c r="AY326" s="18" t="s">
        <v>185</v>
      </c>
      <c r="BE326" s="162">
        <f>IF(N326="základní",J326,0)</f>
        <v>0</v>
      </c>
      <c r="BF326" s="162">
        <f>IF(N326="snížená",J326,0)</f>
        <v>0</v>
      </c>
      <c r="BG326" s="162">
        <f>IF(N326="zákl. přenesená",J326,0)</f>
        <v>0</v>
      </c>
      <c r="BH326" s="162">
        <f>IF(N326="sníž. přenesená",J326,0)</f>
        <v>0</v>
      </c>
      <c r="BI326" s="162">
        <f>IF(N326="nulová",J326,0)</f>
        <v>0</v>
      </c>
      <c r="BJ326" s="18" t="s">
        <v>84</v>
      </c>
      <c r="BK326" s="162">
        <f>ROUND(I326*H326,2)</f>
        <v>0</v>
      </c>
      <c r="BL326" s="18" t="s">
        <v>113</v>
      </c>
      <c r="BM326" s="161" t="s">
        <v>499</v>
      </c>
    </row>
    <row r="327" spans="1:65" s="2" customFormat="1">
      <c r="A327" s="33"/>
      <c r="B327" s="34"/>
      <c r="C327" s="33"/>
      <c r="D327" s="163" t="s">
        <v>193</v>
      </c>
      <c r="E327" s="33"/>
      <c r="F327" s="164" t="s">
        <v>500</v>
      </c>
      <c r="G327" s="33"/>
      <c r="H327" s="33"/>
      <c r="I327" s="165"/>
      <c r="J327" s="33"/>
      <c r="K327" s="33"/>
      <c r="L327" s="34"/>
      <c r="M327" s="166"/>
      <c r="N327" s="167"/>
      <c r="O327" s="59"/>
      <c r="P327" s="59"/>
      <c r="Q327" s="59"/>
      <c r="R327" s="59"/>
      <c r="S327" s="59"/>
      <c r="T327" s="60"/>
      <c r="U327" s="33"/>
      <c r="V327" s="33"/>
      <c r="W327" s="33"/>
      <c r="X327" s="33"/>
      <c r="Y327" s="33"/>
      <c r="Z327" s="33"/>
      <c r="AA327" s="33"/>
      <c r="AB327" s="33"/>
      <c r="AC327" s="33"/>
      <c r="AD327" s="33"/>
      <c r="AE327" s="33"/>
      <c r="AT327" s="18" t="s">
        <v>193</v>
      </c>
      <c r="AU327" s="18" t="s">
        <v>86</v>
      </c>
    </row>
    <row r="328" spans="1:65" s="15" customFormat="1">
      <c r="B328" s="186"/>
      <c r="D328" s="169" t="s">
        <v>195</v>
      </c>
      <c r="E328" s="187" t="s">
        <v>1</v>
      </c>
      <c r="F328" s="188" t="s">
        <v>488</v>
      </c>
      <c r="H328" s="187" t="s">
        <v>1</v>
      </c>
      <c r="I328" s="189"/>
      <c r="L328" s="186"/>
      <c r="M328" s="190"/>
      <c r="N328" s="191"/>
      <c r="O328" s="191"/>
      <c r="P328" s="191"/>
      <c r="Q328" s="191"/>
      <c r="R328" s="191"/>
      <c r="S328" s="191"/>
      <c r="T328" s="192"/>
      <c r="AT328" s="187" t="s">
        <v>195</v>
      </c>
      <c r="AU328" s="187" t="s">
        <v>86</v>
      </c>
      <c r="AV328" s="15" t="s">
        <v>84</v>
      </c>
      <c r="AW328" s="15" t="s">
        <v>32</v>
      </c>
      <c r="AX328" s="15" t="s">
        <v>76</v>
      </c>
      <c r="AY328" s="187" t="s">
        <v>185</v>
      </c>
    </row>
    <row r="329" spans="1:65" s="15" customFormat="1">
      <c r="B329" s="186"/>
      <c r="D329" s="169" t="s">
        <v>195</v>
      </c>
      <c r="E329" s="187" t="s">
        <v>1</v>
      </c>
      <c r="F329" s="188" t="s">
        <v>489</v>
      </c>
      <c r="H329" s="187" t="s">
        <v>1</v>
      </c>
      <c r="I329" s="189"/>
      <c r="L329" s="186"/>
      <c r="M329" s="190"/>
      <c r="N329" s="191"/>
      <c r="O329" s="191"/>
      <c r="P329" s="191"/>
      <c r="Q329" s="191"/>
      <c r="R329" s="191"/>
      <c r="S329" s="191"/>
      <c r="T329" s="192"/>
      <c r="AT329" s="187" t="s">
        <v>195</v>
      </c>
      <c r="AU329" s="187" t="s">
        <v>86</v>
      </c>
      <c r="AV329" s="15" t="s">
        <v>84</v>
      </c>
      <c r="AW329" s="15" t="s">
        <v>32</v>
      </c>
      <c r="AX329" s="15" t="s">
        <v>76</v>
      </c>
      <c r="AY329" s="187" t="s">
        <v>185</v>
      </c>
    </row>
    <row r="330" spans="1:65" s="13" customFormat="1">
      <c r="B330" s="168"/>
      <c r="D330" s="169" t="s">
        <v>195</v>
      </c>
      <c r="E330" s="170" t="s">
        <v>1</v>
      </c>
      <c r="F330" s="171" t="s">
        <v>501</v>
      </c>
      <c r="H330" s="172">
        <v>290.2</v>
      </c>
      <c r="I330" s="173"/>
      <c r="L330" s="168"/>
      <c r="M330" s="174"/>
      <c r="N330" s="175"/>
      <c r="O330" s="175"/>
      <c r="P330" s="175"/>
      <c r="Q330" s="175"/>
      <c r="R330" s="175"/>
      <c r="S330" s="175"/>
      <c r="T330" s="176"/>
      <c r="AT330" s="170" t="s">
        <v>195</v>
      </c>
      <c r="AU330" s="170" t="s">
        <v>86</v>
      </c>
      <c r="AV330" s="13" t="s">
        <v>86</v>
      </c>
      <c r="AW330" s="13" t="s">
        <v>32</v>
      </c>
      <c r="AX330" s="13" t="s">
        <v>76</v>
      </c>
      <c r="AY330" s="170" t="s">
        <v>185</v>
      </c>
    </row>
    <row r="331" spans="1:65" s="13" customFormat="1">
      <c r="B331" s="168"/>
      <c r="D331" s="169" t="s">
        <v>195</v>
      </c>
      <c r="E331" s="170" t="s">
        <v>1</v>
      </c>
      <c r="F331" s="171" t="s">
        <v>502</v>
      </c>
      <c r="H331" s="172">
        <v>165.61</v>
      </c>
      <c r="I331" s="173"/>
      <c r="L331" s="168"/>
      <c r="M331" s="174"/>
      <c r="N331" s="175"/>
      <c r="O331" s="175"/>
      <c r="P331" s="175"/>
      <c r="Q331" s="175"/>
      <c r="R331" s="175"/>
      <c r="S331" s="175"/>
      <c r="T331" s="176"/>
      <c r="AT331" s="170" t="s">
        <v>195</v>
      </c>
      <c r="AU331" s="170" t="s">
        <v>86</v>
      </c>
      <c r="AV331" s="13" t="s">
        <v>86</v>
      </c>
      <c r="AW331" s="13" t="s">
        <v>32</v>
      </c>
      <c r="AX331" s="13" t="s">
        <v>76</v>
      </c>
      <c r="AY331" s="170" t="s">
        <v>185</v>
      </c>
    </row>
    <row r="332" spans="1:65" s="14" customFormat="1">
      <c r="B332" s="177"/>
      <c r="D332" s="169" t="s">
        <v>195</v>
      </c>
      <c r="E332" s="178" t="s">
        <v>1</v>
      </c>
      <c r="F332" s="179" t="s">
        <v>233</v>
      </c>
      <c r="H332" s="180">
        <v>455.81</v>
      </c>
      <c r="I332" s="181"/>
      <c r="L332" s="177"/>
      <c r="M332" s="182"/>
      <c r="N332" s="183"/>
      <c r="O332" s="183"/>
      <c r="P332" s="183"/>
      <c r="Q332" s="183"/>
      <c r="R332" s="183"/>
      <c r="S332" s="183"/>
      <c r="T332" s="184"/>
      <c r="AT332" s="178" t="s">
        <v>195</v>
      </c>
      <c r="AU332" s="178" t="s">
        <v>86</v>
      </c>
      <c r="AV332" s="14" t="s">
        <v>113</v>
      </c>
      <c r="AW332" s="14" t="s">
        <v>32</v>
      </c>
      <c r="AX332" s="14" t="s">
        <v>84</v>
      </c>
      <c r="AY332" s="178" t="s">
        <v>185</v>
      </c>
    </row>
    <row r="333" spans="1:65" s="2" customFormat="1" ht="16.5" customHeight="1">
      <c r="A333" s="33"/>
      <c r="B333" s="149"/>
      <c r="C333" s="150" t="s">
        <v>503</v>
      </c>
      <c r="D333" s="150" t="s">
        <v>187</v>
      </c>
      <c r="E333" s="151" t="s">
        <v>504</v>
      </c>
      <c r="F333" s="152" t="s">
        <v>505</v>
      </c>
      <c r="G333" s="153" t="s">
        <v>251</v>
      </c>
      <c r="H333" s="154">
        <v>1308.78</v>
      </c>
      <c r="I333" s="155"/>
      <c r="J333" s="156">
        <f>ROUND(I333*H333,2)</f>
        <v>0</v>
      </c>
      <c r="K333" s="152" t="s">
        <v>191</v>
      </c>
      <c r="L333" s="34"/>
      <c r="M333" s="157" t="s">
        <v>1</v>
      </c>
      <c r="N333" s="158" t="s">
        <v>41</v>
      </c>
      <c r="O333" s="59"/>
      <c r="P333" s="159">
        <f>O333*H333</f>
        <v>0</v>
      </c>
      <c r="Q333" s="159">
        <v>0</v>
      </c>
      <c r="R333" s="159">
        <f>Q333*H333</f>
        <v>0</v>
      </c>
      <c r="S333" s="159">
        <v>0</v>
      </c>
      <c r="T333" s="160">
        <f>S333*H333</f>
        <v>0</v>
      </c>
      <c r="U333" s="33"/>
      <c r="V333" s="33"/>
      <c r="W333" s="33"/>
      <c r="X333" s="33"/>
      <c r="Y333" s="33"/>
      <c r="Z333" s="33"/>
      <c r="AA333" s="33"/>
      <c r="AB333" s="33"/>
      <c r="AC333" s="33"/>
      <c r="AD333" s="33"/>
      <c r="AE333" s="33"/>
      <c r="AR333" s="161" t="s">
        <v>113</v>
      </c>
      <c r="AT333" s="161" t="s">
        <v>187</v>
      </c>
      <c r="AU333" s="161" t="s">
        <v>86</v>
      </c>
      <c r="AY333" s="18" t="s">
        <v>185</v>
      </c>
      <c r="BE333" s="162">
        <f>IF(N333="základní",J333,0)</f>
        <v>0</v>
      </c>
      <c r="BF333" s="162">
        <f>IF(N333="snížená",J333,0)</f>
        <v>0</v>
      </c>
      <c r="BG333" s="162">
        <f>IF(N333="zákl. přenesená",J333,0)</f>
        <v>0</v>
      </c>
      <c r="BH333" s="162">
        <f>IF(N333="sníž. přenesená",J333,0)</f>
        <v>0</v>
      </c>
      <c r="BI333" s="162">
        <f>IF(N333="nulová",J333,0)</f>
        <v>0</v>
      </c>
      <c r="BJ333" s="18" t="s">
        <v>84</v>
      </c>
      <c r="BK333" s="162">
        <f>ROUND(I333*H333,2)</f>
        <v>0</v>
      </c>
      <c r="BL333" s="18" t="s">
        <v>113</v>
      </c>
      <c r="BM333" s="161" t="s">
        <v>506</v>
      </c>
    </row>
    <row r="334" spans="1:65" s="2" customFormat="1">
      <c r="A334" s="33"/>
      <c r="B334" s="34"/>
      <c r="C334" s="33"/>
      <c r="D334" s="163" t="s">
        <v>193</v>
      </c>
      <c r="E334" s="33"/>
      <c r="F334" s="164" t="s">
        <v>507</v>
      </c>
      <c r="G334" s="33"/>
      <c r="H334" s="33"/>
      <c r="I334" s="165"/>
      <c r="J334" s="33"/>
      <c r="K334" s="33"/>
      <c r="L334" s="34"/>
      <c r="M334" s="166"/>
      <c r="N334" s="167"/>
      <c r="O334" s="59"/>
      <c r="P334" s="59"/>
      <c r="Q334" s="59"/>
      <c r="R334" s="59"/>
      <c r="S334" s="59"/>
      <c r="T334" s="60"/>
      <c r="U334" s="33"/>
      <c r="V334" s="33"/>
      <c r="W334" s="33"/>
      <c r="X334" s="33"/>
      <c r="Y334" s="33"/>
      <c r="Z334" s="33"/>
      <c r="AA334" s="33"/>
      <c r="AB334" s="33"/>
      <c r="AC334" s="33"/>
      <c r="AD334" s="33"/>
      <c r="AE334" s="33"/>
      <c r="AT334" s="18" t="s">
        <v>193</v>
      </c>
      <c r="AU334" s="18" t="s">
        <v>86</v>
      </c>
    </row>
    <row r="335" spans="1:65" s="12" customFormat="1" ht="22.9" customHeight="1">
      <c r="B335" s="136"/>
      <c r="D335" s="137" t="s">
        <v>75</v>
      </c>
      <c r="E335" s="147" t="s">
        <v>234</v>
      </c>
      <c r="F335" s="147" t="s">
        <v>508</v>
      </c>
      <c r="I335" s="139"/>
      <c r="J335" s="148">
        <f>BK335</f>
        <v>0</v>
      </c>
      <c r="L335" s="136"/>
      <c r="M335" s="141"/>
      <c r="N335" s="142"/>
      <c r="O335" s="142"/>
      <c r="P335" s="143">
        <f>P336+SUM(P337:P480)</f>
        <v>0</v>
      </c>
      <c r="Q335" s="142"/>
      <c r="R335" s="143">
        <f>R336+SUM(R337:R480)</f>
        <v>11.728969080000002</v>
      </c>
      <c r="S335" s="142"/>
      <c r="T335" s="144">
        <f>T336+SUM(T337:T480)</f>
        <v>429.580287</v>
      </c>
      <c r="AR335" s="137" t="s">
        <v>84</v>
      </c>
      <c r="AT335" s="145" t="s">
        <v>75</v>
      </c>
      <c r="AU335" s="145" t="s">
        <v>84</v>
      </c>
      <c r="AY335" s="137" t="s">
        <v>185</v>
      </c>
      <c r="BK335" s="146">
        <f>BK336+SUM(BK337:BK480)</f>
        <v>0</v>
      </c>
    </row>
    <row r="336" spans="1:65" s="2" customFormat="1" ht="16.5" customHeight="1">
      <c r="A336" s="33"/>
      <c r="B336" s="149"/>
      <c r="C336" s="150" t="s">
        <v>509</v>
      </c>
      <c r="D336" s="150" t="s">
        <v>187</v>
      </c>
      <c r="E336" s="151" t="s">
        <v>510</v>
      </c>
      <c r="F336" s="152" t="s">
        <v>511</v>
      </c>
      <c r="G336" s="153" t="s">
        <v>257</v>
      </c>
      <c r="H336" s="154">
        <v>1</v>
      </c>
      <c r="I336" s="155"/>
      <c r="J336" s="156">
        <f>ROUND(I336*H336,2)</f>
        <v>0</v>
      </c>
      <c r="K336" s="152" t="s">
        <v>191</v>
      </c>
      <c r="L336" s="34"/>
      <c r="M336" s="157" t="s">
        <v>1</v>
      </c>
      <c r="N336" s="158" t="s">
        <v>41</v>
      </c>
      <c r="O336" s="59"/>
      <c r="P336" s="159">
        <f>O336*H336</f>
        <v>0</v>
      </c>
      <c r="Q336" s="159">
        <v>6.0000000000000001E-3</v>
      </c>
      <c r="R336" s="159">
        <f>Q336*H336</f>
        <v>6.0000000000000001E-3</v>
      </c>
      <c r="S336" s="159">
        <v>0</v>
      </c>
      <c r="T336" s="160">
        <f>S336*H336</f>
        <v>0</v>
      </c>
      <c r="U336" s="33"/>
      <c r="V336" s="33"/>
      <c r="W336" s="33"/>
      <c r="X336" s="33"/>
      <c r="Y336" s="33"/>
      <c r="Z336" s="33"/>
      <c r="AA336" s="33"/>
      <c r="AB336" s="33"/>
      <c r="AC336" s="33"/>
      <c r="AD336" s="33"/>
      <c r="AE336" s="33"/>
      <c r="AR336" s="161" t="s">
        <v>113</v>
      </c>
      <c r="AT336" s="161" t="s">
        <v>187</v>
      </c>
      <c r="AU336" s="161" t="s">
        <v>86</v>
      </c>
      <c r="AY336" s="18" t="s">
        <v>185</v>
      </c>
      <c r="BE336" s="162">
        <f>IF(N336="základní",J336,0)</f>
        <v>0</v>
      </c>
      <c r="BF336" s="162">
        <f>IF(N336="snížená",J336,0)</f>
        <v>0</v>
      </c>
      <c r="BG336" s="162">
        <f>IF(N336="zákl. přenesená",J336,0)</f>
        <v>0</v>
      </c>
      <c r="BH336" s="162">
        <f>IF(N336="sníž. přenesená",J336,0)</f>
        <v>0</v>
      </c>
      <c r="BI336" s="162">
        <f>IF(N336="nulová",J336,0)</f>
        <v>0</v>
      </c>
      <c r="BJ336" s="18" t="s">
        <v>84</v>
      </c>
      <c r="BK336" s="162">
        <f>ROUND(I336*H336,2)</f>
        <v>0</v>
      </c>
      <c r="BL336" s="18" t="s">
        <v>113</v>
      </c>
      <c r="BM336" s="161" t="s">
        <v>512</v>
      </c>
    </row>
    <row r="337" spans="1:65" s="2" customFormat="1">
      <c r="A337" s="33"/>
      <c r="B337" s="34"/>
      <c r="C337" s="33"/>
      <c r="D337" s="163" t="s">
        <v>193</v>
      </c>
      <c r="E337" s="33"/>
      <c r="F337" s="164" t="s">
        <v>513</v>
      </c>
      <c r="G337" s="33"/>
      <c r="H337" s="33"/>
      <c r="I337" s="165"/>
      <c r="J337" s="33"/>
      <c r="K337" s="33"/>
      <c r="L337" s="34"/>
      <c r="M337" s="166"/>
      <c r="N337" s="167"/>
      <c r="O337" s="59"/>
      <c r="P337" s="59"/>
      <c r="Q337" s="59"/>
      <c r="R337" s="59"/>
      <c r="S337" s="59"/>
      <c r="T337" s="60"/>
      <c r="U337" s="33"/>
      <c r="V337" s="33"/>
      <c r="W337" s="33"/>
      <c r="X337" s="33"/>
      <c r="Y337" s="33"/>
      <c r="Z337" s="33"/>
      <c r="AA337" s="33"/>
      <c r="AB337" s="33"/>
      <c r="AC337" s="33"/>
      <c r="AD337" s="33"/>
      <c r="AE337" s="33"/>
      <c r="AT337" s="18" t="s">
        <v>193</v>
      </c>
      <c r="AU337" s="18" t="s">
        <v>86</v>
      </c>
    </row>
    <row r="338" spans="1:65" s="15" customFormat="1">
      <c r="B338" s="186"/>
      <c r="D338" s="169" t="s">
        <v>195</v>
      </c>
      <c r="E338" s="187" t="s">
        <v>1</v>
      </c>
      <c r="F338" s="188" t="s">
        <v>514</v>
      </c>
      <c r="H338" s="187" t="s">
        <v>1</v>
      </c>
      <c r="I338" s="189"/>
      <c r="L338" s="186"/>
      <c r="M338" s="190"/>
      <c r="N338" s="191"/>
      <c r="O338" s="191"/>
      <c r="P338" s="191"/>
      <c r="Q338" s="191"/>
      <c r="R338" s="191"/>
      <c r="S338" s="191"/>
      <c r="T338" s="192"/>
      <c r="AT338" s="187" t="s">
        <v>195</v>
      </c>
      <c r="AU338" s="187" t="s">
        <v>86</v>
      </c>
      <c r="AV338" s="15" t="s">
        <v>84</v>
      </c>
      <c r="AW338" s="15" t="s">
        <v>32</v>
      </c>
      <c r="AX338" s="15" t="s">
        <v>76</v>
      </c>
      <c r="AY338" s="187" t="s">
        <v>185</v>
      </c>
    </row>
    <row r="339" spans="1:65" s="13" customFormat="1">
      <c r="B339" s="168"/>
      <c r="D339" s="169" t="s">
        <v>195</v>
      </c>
      <c r="E339" s="170" t="s">
        <v>1</v>
      </c>
      <c r="F339" s="171" t="s">
        <v>515</v>
      </c>
      <c r="H339" s="172">
        <v>1</v>
      </c>
      <c r="I339" s="173"/>
      <c r="L339" s="168"/>
      <c r="M339" s="174"/>
      <c r="N339" s="175"/>
      <c r="O339" s="175"/>
      <c r="P339" s="175"/>
      <c r="Q339" s="175"/>
      <c r="R339" s="175"/>
      <c r="S339" s="175"/>
      <c r="T339" s="176"/>
      <c r="AT339" s="170" t="s">
        <v>195</v>
      </c>
      <c r="AU339" s="170" t="s">
        <v>86</v>
      </c>
      <c r="AV339" s="13" t="s">
        <v>86</v>
      </c>
      <c r="AW339" s="13" t="s">
        <v>32</v>
      </c>
      <c r="AX339" s="13" t="s">
        <v>76</v>
      </c>
      <c r="AY339" s="170" t="s">
        <v>185</v>
      </c>
    </row>
    <row r="340" spans="1:65" s="14" customFormat="1">
      <c r="B340" s="177"/>
      <c r="D340" s="169" t="s">
        <v>195</v>
      </c>
      <c r="E340" s="178" t="s">
        <v>1</v>
      </c>
      <c r="F340" s="179" t="s">
        <v>233</v>
      </c>
      <c r="H340" s="180">
        <v>1</v>
      </c>
      <c r="I340" s="181"/>
      <c r="L340" s="177"/>
      <c r="M340" s="182"/>
      <c r="N340" s="183"/>
      <c r="O340" s="183"/>
      <c r="P340" s="183"/>
      <c r="Q340" s="183"/>
      <c r="R340" s="183"/>
      <c r="S340" s="183"/>
      <c r="T340" s="184"/>
      <c r="AT340" s="178" t="s">
        <v>195</v>
      </c>
      <c r="AU340" s="178" t="s">
        <v>86</v>
      </c>
      <c r="AV340" s="14" t="s">
        <v>113</v>
      </c>
      <c r="AW340" s="14" t="s">
        <v>32</v>
      </c>
      <c r="AX340" s="14" t="s">
        <v>84</v>
      </c>
      <c r="AY340" s="178" t="s">
        <v>185</v>
      </c>
    </row>
    <row r="341" spans="1:65" s="2" customFormat="1" ht="16.5" customHeight="1">
      <c r="A341" s="33"/>
      <c r="B341" s="149"/>
      <c r="C341" s="193" t="s">
        <v>516</v>
      </c>
      <c r="D341" s="193" t="s">
        <v>389</v>
      </c>
      <c r="E341" s="194" t="s">
        <v>517</v>
      </c>
      <c r="F341" s="195" t="s">
        <v>518</v>
      </c>
      <c r="G341" s="196" t="s">
        <v>257</v>
      </c>
      <c r="H341" s="197">
        <v>1</v>
      </c>
      <c r="I341" s="198"/>
      <c r="J341" s="199">
        <f>ROUND(I341*H341,2)</f>
        <v>0</v>
      </c>
      <c r="K341" s="195" t="s">
        <v>191</v>
      </c>
      <c r="L341" s="200"/>
      <c r="M341" s="201" t="s">
        <v>1</v>
      </c>
      <c r="N341" s="202" t="s">
        <v>41</v>
      </c>
      <c r="O341" s="59"/>
      <c r="P341" s="159">
        <f>O341*H341</f>
        <v>0</v>
      </c>
      <c r="Q341" s="159">
        <v>1.7000000000000001E-2</v>
      </c>
      <c r="R341" s="159">
        <f>Q341*H341</f>
        <v>1.7000000000000001E-2</v>
      </c>
      <c r="S341" s="159">
        <v>0</v>
      </c>
      <c r="T341" s="160">
        <f>S341*H341</f>
        <v>0</v>
      </c>
      <c r="U341" s="33"/>
      <c r="V341" s="33"/>
      <c r="W341" s="33"/>
      <c r="X341" s="33"/>
      <c r="Y341" s="33"/>
      <c r="Z341" s="33"/>
      <c r="AA341" s="33"/>
      <c r="AB341" s="33"/>
      <c r="AC341" s="33"/>
      <c r="AD341" s="33"/>
      <c r="AE341" s="33"/>
      <c r="AR341" s="161" t="s">
        <v>227</v>
      </c>
      <c r="AT341" s="161" t="s">
        <v>389</v>
      </c>
      <c r="AU341" s="161" t="s">
        <v>86</v>
      </c>
      <c r="AY341" s="18" t="s">
        <v>185</v>
      </c>
      <c r="BE341" s="162">
        <f>IF(N341="základní",J341,0)</f>
        <v>0</v>
      </c>
      <c r="BF341" s="162">
        <f>IF(N341="snížená",J341,0)</f>
        <v>0</v>
      </c>
      <c r="BG341" s="162">
        <f>IF(N341="zákl. přenesená",J341,0)</f>
        <v>0</v>
      </c>
      <c r="BH341" s="162">
        <f>IF(N341="sníž. přenesená",J341,0)</f>
        <v>0</v>
      </c>
      <c r="BI341" s="162">
        <f>IF(N341="nulová",J341,0)</f>
        <v>0</v>
      </c>
      <c r="BJ341" s="18" t="s">
        <v>84</v>
      </c>
      <c r="BK341" s="162">
        <f>ROUND(I341*H341,2)</f>
        <v>0</v>
      </c>
      <c r="BL341" s="18" t="s">
        <v>113</v>
      </c>
      <c r="BM341" s="161" t="s">
        <v>519</v>
      </c>
    </row>
    <row r="342" spans="1:65" s="2" customFormat="1" ht="21.75" customHeight="1">
      <c r="A342" s="33"/>
      <c r="B342" s="149"/>
      <c r="C342" s="150" t="s">
        <v>520</v>
      </c>
      <c r="D342" s="150" t="s">
        <v>187</v>
      </c>
      <c r="E342" s="151" t="s">
        <v>521</v>
      </c>
      <c r="F342" s="152" t="s">
        <v>522</v>
      </c>
      <c r="G342" s="153" t="s">
        <v>251</v>
      </c>
      <c r="H342" s="154">
        <v>1574.23</v>
      </c>
      <c r="I342" s="155"/>
      <c r="J342" s="156">
        <f>ROUND(I342*H342,2)</f>
        <v>0</v>
      </c>
      <c r="K342" s="152" t="s">
        <v>191</v>
      </c>
      <c r="L342" s="34"/>
      <c r="M342" s="157" t="s">
        <v>1</v>
      </c>
      <c r="N342" s="158" t="s">
        <v>41</v>
      </c>
      <c r="O342" s="59"/>
      <c r="P342" s="159">
        <f>O342*H342</f>
        <v>0</v>
      </c>
      <c r="Q342" s="159">
        <v>0</v>
      </c>
      <c r="R342" s="159">
        <f>Q342*H342</f>
        <v>0</v>
      </c>
      <c r="S342" s="159">
        <v>0</v>
      </c>
      <c r="T342" s="160">
        <f>S342*H342</f>
        <v>0</v>
      </c>
      <c r="U342" s="33"/>
      <c r="V342" s="33"/>
      <c r="W342" s="33"/>
      <c r="X342" s="33"/>
      <c r="Y342" s="33"/>
      <c r="Z342" s="33"/>
      <c r="AA342" s="33"/>
      <c r="AB342" s="33"/>
      <c r="AC342" s="33"/>
      <c r="AD342" s="33"/>
      <c r="AE342" s="33"/>
      <c r="AR342" s="161" t="s">
        <v>113</v>
      </c>
      <c r="AT342" s="161" t="s">
        <v>187</v>
      </c>
      <c r="AU342" s="161" t="s">
        <v>86</v>
      </c>
      <c r="AY342" s="18" t="s">
        <v>185</v>
      </c>
      <c r="BE342" s="162">
        <f>IF(N342="základní",J342,0)</f>
        <v>0</v>
      </c>
      <c r="BF342" s="162">
        <f>IF(N342="snížená",J342,0)</f>
        <v>0</v>
      </c>
      <c r="BG342" s="162">
        <f>IF(N342="zákl. přenesená",J342,0)</f>
        <v>0</v>
      </c>
      <c r="BH342" s="162">
        <f>IF(N342="sníž. přenesená",J342,0)</f>
        <v>0</v>
      </c>
      <c r="BI342" s="162">
        <f>IF(N342="nulová",J342,0)</f>
        <v>0</v>
      </c>
      <c r="BJ342" s="18" t="s">
        <v>84</v>
      </c>
      <c r="BK342" s="162">
        <f>ROUND(I342*H342,2)</f>
        <v>0</v>
      </c>
      <c r="BL342" s="18" t="s">
        <v>113</v>
      </c>
      <c r="BM342" s="161" t="s">
        <v>523</v>
      </c>
    </row>
    <row r="343" spans="1:65" s="2" customFormat="1">
      <c r="A343" s="33"/>
      <c r="B343" s="34"/>
      <c r="C343" s="33"/>
      <c r="D343" s="163" t="s">
        <v>193</v>
      </c>
      <c r="E343" s="33"/>
      <c r="F343" s="164" t="s">
        <v>524</v>
      </c>
      <c r="G343" s="33"/>
      <c r="H343" s="33"/>
      <c r="I343" s="165"/>
      <c r="J343" s="33"/>
      <c r="K343" s="33"/>
      <c r="L343" s="34"/>
      <c r="M343" s="166"/>
      <c r="N343" s="167"/>
      <c r="O343" s="59"/>
      <c r="P343" s="59"/>
      <c r="Q343" s="59"/>
      <c r="R343" s="59"/>
      <c r="S343" s="59"/>
      <c r="T343" s="60"/>
      <c r="U343" s="33"/>
      <c r="V343" s="33"/>
      <c r="W343" s="33"/>
      <c r="X343" s="33"/>
      <c r="Y343" s="33"/>
      <c r="Z343" s="33"/>
      <c r="AA343" s="33"/>
      <c r="AB343" s="33"/>
      <c r="AC343" s="33"/>
      <c r="AD343" s="33"/>
      <c r="AE343" s="33"/>
      <c r="AT343" s="18" t="s">
        <v>193</v>
      </c>
      <c r="AU343" s="18" t="s">
        <v>86</v>
      </c>
    </row>
    <row r="344" spans="1:65" s="13" customFormat="1">
      <c r="B344" s="168"/>
      <c r="D344" s="169" t="s">
        <v>195</v>
      </c>
      <c r="E344" s="170" t="s">
        <v>1</v>
      </c>
      <c r="F344" s="171" t="s">
        <v>525</v>
      </c>
      <c r="H344" s="172">
        <v>1574.23</v>
      </c>
      <c r="I344" s="173"/>
      <c r="L344" s="168"/>
      <c r="M344" s="174"/>
      <c r="N344" s="175"/>
      <c r="O344" s="175"/>
      <c r="P344" s="175"/>
      <c r="Q344" s="175"/>
      <c r="R344" s="175"/>
      <c r="S344" s="175"/>
      <c r="T344" s="176"/>
      <c r="AT344" s="170" t="s">
        <v>195</v>
      </c>
      <c r="AU344" s="170" t="s">
        <v>86</v>
      </c>
      <c r="AV344" s="13" t="s">
        <v>86</v>
      </c>
      <c r="AW344" s="13" t="s">
        <v>32</v>
      </c>
      <c r="AX344" s="13" t="s">
        <v>76</v>
      </c>
      <c r="AY344" s="170" t="s">
        <v>185</v>
      </c>
    </row>
    <row r="345" spans="1:65" s="14" customFormat="1">
      <c r="B345" s="177"/>
      <c r="D345" s="169" t="s">
        <v>195</v>
      </c>
      <c r="E345" s="178" t="s">
        <v>1</v>
      </c>
      <c r="F345" s="179" t="s">
        <v>233</v>
      </c>
      <c r="H345" s="180">
        <v>1574.23</v>
      </c>
      <c r="I345" s="181"/>
      <c r="L345" s="177"/>
      <c r="M345" s="182"/>
      <c r="N345" s="183"/>
      <c r="O345" s="183"/>
      <c r="P345" s="183"/>
      <c r="Q345" s="183"/>
      <c r="R345" s="183"/>
      <c r="S345" s="183"/>
      <c r="T345" s="184"/>
      <c r="AT345" s="178" t="s">
        <v>195</v>
      </c>
      <c r="AU345" s="178" t="s">
        <v>86</v>
      </c>
      <c r="AV345" s="14" t="s">
        <v>113</v>
      </c>
      <c r="AW345" s="14" t="s">
        <v>32</v>
      </c>
      <c r="AX345" s="14" t="s">
        <v>84</v>
      </c>
      <c r="AY345" s="178" t="s">
        <v>185</v>
      </c>
    </row>
    <row r="346" spans="1:65" s="2" customFormat="1" ht="16.5" customHeight="1">
      <c r="A346" s="33"/>
      <c r="B346" s="149"/>
      <c r="C346" s="150" t="s">
        <v>526</v>
      </c>
      <c r="D346" s="150" t="s">
        <v>187</v>
      </c>
      <c r="E346" s="151" t="s">
        <v>527</v>
      </c>
      <c r="F346" s="152" t="s">
        <v>528</v>
      </c>
      <c r="G346" s="153" t="s">
        <v>251</v>
      </c>
      <c r="H346" s="154">
        <v>942.01199999999994</v>
      </c>
      <c r="I346" s="155"/>
      <c r="J346" s="156">
        <f>ROUND(I346*H346,2)</f>
        <v>0</v>
      </c>
      <c r="K346" s="152" t="s">
        <v>191</v>
      </c>
      <c r="L346" s="34"/>
      <c r="M346" s="157" t="s">
        <v>1</v>
      </c>
      <c r="N346" s="158" t="s">
        <v>41</v>
      </c>
      <c r="O346" s="59"/>
      <c r="P346" s="159">
        <f>O346*H346</f>
        <v>0</v>
      </c>
      <c r="Q346" s="159">
        <v>4.0000000000000003E-5</v>
      </c>
      <c r="R346" s="159">
        <f>Q346*H346</f>
        <v>3.7680480000000002E-2</v>
      </c>
      <c r="S346" s="159">
        <v>0</v>
      </c>
      <c r="T346" s="160">
        <f>S346*H346</f>
        <v>0</v>
      </c>
      <c r="U346" s="33"/>
      <c r="V346" s="33"/>
      <c r="W346" s="33"/>
      <c r="X346" s="33"/>
      <c r="Y346" s="33"/>
      <c r="Z346" s="33"/>
      <c r="AA346" s="33"/>
      <c r="AB346" s="33"/>
      <c r="AC346" s="33"/>
      <c r="AD346" s="33"/>
      <c r="AE346" s="33"/>
      <c r="AR346" s="161" t="s">
        <v>113</v>
      </c>
      <c r="AT346" s="161" t="s">
        <v>187</v>
      </c>
      <c r="AU346" s="161" t="s">
        <v>86</v>
      </c>
      <c r="AY346" s="18" t="s">
        <v>185</v>
      </c>
      <c r="BE346" s="162">
        <f>IF(N346="základní",J346,0)</f>
        <v>0</v>
      </c>
      <c r="BF346" s="162">
        <f>IF(N346="snížená",J346,0)</f>
        <v>0</v>
      </c>
      <c r="BG346" s="162">
        <f>IF(N346="zákl. přenesená",J346,0)</f>
        <v>0</v>
      </c>
      <c r="BH346" s="162">
        <f>IF(N346="sníž. přenesená",J346,0)</f>
        <v>0</v>
      </c>
      <c r="BI346" s="162">
        <f>IF(N346="nulová",J346,0)</f>
        <v>0</v>
      </c>
      <c r="BJ346" s="18" t="s">
        <v>84</v>
      </c>
      <c r="BK346" s="162">
        <f>ROUND(I346*H346,2)</f>
        <v>0</v>
      </c>
      <c r="BL346" s="18" t="s">
        <v>113</v>
      </c>
      <c r="BM346" s="161" t="s">
        <v>529</v>
      </c>
    </row>
    <row r="347" spans="1:65" s="2" customFormat="1">
      <c r="A347" s="33"/>
      <c r="B347" s="34"/>
      <c r="C347" s="33"/>
      <c r="D347" s="163" t="s">
        <v>193</v>
      </c>
      <c r="E347" s="33"/>
      <c r="F347" s="164" t="s">
        <v>530</v>
      </c>
      <c r="G347" s="33"/>
      <c r="H347" s="33"/>
      <c r="I347" s="165"/>
      <c r="J347" s="33"/>
      <c r="K347" s="33"/>
      <c r="L347" s="34"/>
      <c r="M347" s="166"/>
      <c r="N347" s="167"/>
      <c r="O347" s="59"/>
      <c r="P347" s="59"/>
      <c r="Q347" s="59"/>
      <c r="R347" s="59"/>
      <c r="S347" s="59"/>
      <c r="T347" s="60"/>
      <c r="U347" s="33"/>
      <c r="V347" s="33"/>
      <c r="W347" s="33"/>
      <c r="X347" s="33"/>
      <c r="Y347" s="33"/>
      <c r="Z347" s="33"/>
      <c r="AA347" s="33"/>
      <c r="AB347" s="33"/>
      <c r="AC347" s="33"/>
      <c r="AD347" s="33"/>
      <c r="AE347" s="33"/>
      <c r="AT347" s="18" t="s">
        <v>193</v>
      </c>
      <c r="AU347" s="18" t="s">
        <v>86</v>
      </c>
    </row>
    <row r="348" spans="1:65" s="2" customFormat="1" ht="16.5" customHeight="1">
      <c r="A348" s="33"/>
      <c r="B348" s="149"/>
      <c r="C348" s="150" t="s">
        <v>531</v>
      </c>
      <c r="D348" s="150" t="s">
        <v>187</v>
      </c>
      <c r="E348" s="151" t="s">
        <v>532</v>
      </c>
      <c r="F348" s="152" t="s">
        <v>533</v>
      </c>
      <c r="G348" s="153" t="s">
        <v>251</v>
      </c>
      <c r="H348" s="154">
        <v>785.01</v>
      </c>
      <c r="I348" s="155"/>
      <c r="J348" s="156">
        <f>ROUND(I348*H348,2)</f>
        <v>0</v>
      </c>
      <c r="K348" s="152" t="s">
        <v>191</v>
      </c>
      <c r="L348" s="34"/>
      <c r="M348" s="157" t="s">
        <v>1</v>
      </c>
      <c r="N348" s="158" t="s">
        <v>41</v>
      </c>
      <c r="O348" s="59"/>
      <c r="P348" s="159">
        <f>O348*H348</f>
        <v>0</v>
      </c>
      <c r="Q348" s="159">
        <v>0</v>
      </c>
      <c r="R348" s="159">
        <f>Q348*H348</f>
        <v>0</v>
      </c>
      <c r="S348" s="159">
        <v>0</v>
      </c>
      <c r="T348" s="160">
        <f>S348*H348</f>
        <v>0</v>
      </c>
      <c r="U348" s="33"/>
      <c r="V348" s="33"/>
      <c r="W348" s="33"/>
      <c r="X348" s="33"/>
      <c r="Y348" s="33"/>
      <c r="Z348" s="33"/>
      <c r="AA348" s="33"/>
      <c r="AB348" s="33"/>
      <c r="AC348" s="33"/>
      <c r="AD348" s="33"/>
      <c r="AE348" s="33"/>
      <c r="AR348" s="161" t="s">
        <v>113</v>
      </c>
      <c r="AT348" s="161" t="s">
        <v>187</v>
      </c>
      <c r="AU348" s="161" t="s">
        <v>86</v>
      </c>
      <c r="AY348" s="18" t="s">
        <v>185</v>
      </c>
      <c r="BE348" s="162">
        <f>IF(N348="základní",J348,0)</f>
        <v>0</v>
      </c>
      <c r="BF348" s="162">
        <f>IF(N348="snížená",J348,0)</f>
        <v>0</v>
      </c>
      <c r="BG348" s="162">
        <f>IF(N348="zákl. přenesená",J348,0)</f>
        <v>0</v>
      </c>
      <c r="BH348" s="162">
        <f>IF(N348="sníž. přenesená",J348,0)</f>
        <v>0</v>
      </c>
      <c r="BI348" s="162">
        <f>IF(N348="nulová",J348,0)</f>
        <v>0</v>
      </c>
      <c r="BJ348" s="18" t="s">
        <v>84</v>
      </c>
      <c r="BK348" s="162">
        <f>ROUND(I348*H348,2)</f>
        <v>0</v>
      </c>
      <c r="BL348" s="18" t="s">
        <v>113</v>
      </c>
      <c r="BM348" s="161" t="s">
        <v>534</v>
      </c>
    </row>
    <row r="349" spans="1:65" s="2" customFormat="1">
      <c r="A349" s="33"/>
      <c r="B349" s="34"/>
      <c r="C349" s="33"/>
      <c r="D349" s="163" t="s">
        <v>193</v>
      </c>
      <c r="E349" s="33"/>
      <c r="F349" s="164" t="s">
        <v>535</v>
      </c>
      <c r="G349" s="33"/>
      <c r="H349" s="33"/>
      <c r="I349" s="165"/>
      <c r="J349" s="33"/>
      <c r="K349" s="33"/>
      <c r="L349" s="34"/>
      <c r="M349" s="166"/>
      <c r="N349" s="167"/>
      <c r="O349" s="59"/>
      <c r="P349" s="59"/>
      <c r="Q349" s="59"/>
      <c r="R349" s="59"/>
      <c r="S349" s="59"/>
      <c r="T349" s="60"/>
      <c r="U349" s="33"/>
      <c r="V349" s="33"/>
      <c r="W349" s="33"/>
      <c r="X349" s="33"/>
      <c r="Y349" s="33"/>
      <c r="Z349" s="33"/>
      <c r="AA349" s="33"/>
      <c r="AB349" s="33"/>
      <c r="AC349" s="33"/>
      <c r="AD349" s="33"/>
      <c r="AE349" s="33"/>
      <c r="AT349" s="18" t="s">
        <v>193</v>
      </c>
      <c r="AU349" s="18" t="s">
        <v>86</v>
      </c>
    </row>
    <row r="350" spans="1:65" s="15" customFormat="1">
      <c r="B350" s="186"/>
      <c r="D350" s="169" t="s">
        <v>195</v>
      </c>
      <c r="E350" s="187" t="s">
        <v>1</v>
      </c>
      <c r="F350" s="188" t="s">
        <v>488</v>
      </c>
      <c r="H350" s="187" t="s">
        <v>1</v>
      </c>
      <c r="I350" s="189"/>
      <c r="L350" s="186"/>
      <c r="M350" s="190"/>
      <c r="N350" s="191"/>
      <c r="O350" s="191"/>
      <c r="P350" s="191"/>
      <c r="Q350" s="191"/>
      <c r="R350" s="191"/>
      <c r="S350" s="191"/>
      <c r="T350" s="192"/>
      <c r="AT350" s="187" t="s">
        <v>195</v>
      </c>
      <c r="AU350" s="187" t="s">
        <v>86</v>
      </c>
      <c r="AV350" s="15" t="s">
        <v>84</v>
      </c>
      <c r="AW350" s="15" t="s">
        <v>32</v>
      </c>
      <c r="AX350" s="15" t="s">
        <v>76</v>
      </c>
      <c r="AY350" s="187" t="s">
        <v>185</v>
      </c>
    </row>
    <row r="351" spans="1:65" s="15" customFormat="1">
      <c r="B351" s="186"/>
      <c r="D351" s="169" t="s">
        <v>195</v>
      </c>
      <c r="E351" s="187" t="s">
        <v>1</v>
      </c>
      <c r="F351" s="188" t="s">
        <v>489</v>
      </c>
      <c r="H351" s="187" t="s">
        <v>1</v>
      </c>
      <c r="I351" s="189"/>
      <c r="L351" s="186"/>
      <c r="M351" s="190"/>
      <c r="N351" s="191"/>
      <c r="O351" s="191"/>
      <c r="P351" s="191"/>
      <c r="Q351" s="191"/>
      <c r="R351" s="191"/>
      <c r="S351" s="191"/>
      <c r="T351" s="192"/>
      <c r="AT351" s="187" t="s">
        <v>195</v>
      </c>
      <c r="AU351" s="187" t="s">
        <v>86</v>
      </c>
      <c r="AV351" s="15" t="s">
        <v>84</v>
      </c>
      <c r="AW351" s="15" t="s">
        <v>32</v>
      </c>
      <c r="AX351" s="15" t="s">
        <v>76</v>
      </c>
      <c r="AY351" s="187" t="s">
        <v>185</v>
      </c>
    </row>
    <row r="352" spans="1:65" s="13" customFormat="1">
      <c r="B352" s="168"/>
      <c r="D352" s="169" t="s">
        <v>195</v>
      </c>
      <c r="E352" s="170" t="s">
        <v>1</v>
      </c>
      <c r="F352" s="171" t="s">
        <v>501</v>
      </c>
      <c r="H352" s="172">
        <v>290.2</v>
      </c>
      <c r="I352" s="173"/>
      <c r="L352" s="168"/>
      <c r="M352" s="174"/>
      <c r="N352" s="175"/>
      <c r="O352" s="175"/>
      <c r="P352" s="175"/>
      <c r="Q352" s="175"/>
      <c r="R352" s="175"/>
      <c r="S352" s="175"/>
      <c r="T352" s="176"/>
      <c r="AT352" s="170" t="s">
        <v>195</v>
      </c>
      <c r="AU352" s="170" t="s">
        <v>86</v>
      </c>
      <c r="AV352" s="13" t="s">
        <v>86</v>
      </c>
      <c r="AW352" s="13" t="s">
        <v>32</v>
      </c>
      <c r="AX352" s="13" t="s">
        <v>76</v>
      </c>
      <c r="AY352" s="170" t="s">
        <v>185</v>
      </c>
    </row>
    <row r="353" spans="1:65" s="13" customFormat="1">
      <c r="B353" s="168"/>
      <c r="D353" s="169" t="s">
        <v>195</v>
      </c>
      <c r="E353" s="170" t="s">
        <v>1</v>
      </c>
      <c r="F353" s="171" t="s">
        <v>502</v>
      </c>
      <c r="H353" s="172">
        <v>165.61</v>
      </c>
      <c r="I353" s="173"/>
      <c r="L353" s="168"/>
      <c r="M353" s="174"/>
      <c r="N353" s="175"/>
      <c r="O353" s="175"/>
      <c r="P353" s="175"/>
      <c r="Q353" s="175"/>
      <c r="R353" s="175"/>
      <c r="S353" s="175"/>
      <c r="T353" s="176"/>
      <c r="AT353" s="170" t="s">
        <v>195</v>
      </c>
      <c r="AU353" s="170" t="s">
        <v>86</v>
      </c>
      <c r="AV353" s="13" t="s">
        <v>86</v>
      </c>
      <c r="AW353" s="13" t="s">
        <v>32</v>
      </c>
      <c r="AX353" s="13" t="s">
        <v>76</v>
      </c>
      <c r="AY353" s="170" t="s">
        <v>185</v>
      </c>
    </row>
    <row r="354" spans="1:65" s="16" customFormat="1">
      <c r="B354" s="203"/>
      <c r="D354" s="169" t="s">
        <v>195</v>
      </c>
      <c r="E354" s="204" t="s">
        <v>1</v>
      </c>
      <c r="F354" s="205" t="s">
        <v>492</v>
      </c>
      <c r="H354" s="206">
        <v>455.81</v>
      </c>
      <c r="I354" s="207"/>
      <c r="L354" s="203"/>
      <c r="M354" s="208"/>
      <c r="N354" s="209"/>
      <c r="O354" s="209"/>
      <c r="P354" s="209"/>
      <c r="Q354" s="209"/>
      <c r="R354" s="209"/>
      <c r="S354" s="209"/>
      <c r="T354" s="210"/>
      <c r="AT354" s="204" t="s">
        <v>195</v>
      </c>
      <c r="AU354" s="204" t="s">
        <v>86</v>
      </c>
      <c r="AV354" s="16" t="s">
        <v>107</v>
      </c>
      <c r="AW354" s="16" t="s">
        <v>32</v>
      </c>
      <c r="AX354" s="16" t="s">
        <v>76</v>
      </c>
      <c r="AY354" s="204" t="s">
        <v>185</v>
      </c>
    </row>
    <row r="355" spans="1:65" s="13" customFormat="1">
      <c r="B355" s="168"/>
      <c r="D355" s="169" t="s">
        <v>195</v>
      </c>
      <c r="E355" s="170" t="s">
        <v>1</v>
      </c>
      <c r="F355" s="171" t="s">
        <v>490</v>
      </c>
      <c r="H355" s="172">
        <v>46.3</v>
      </c>
      <c r="I355" s="173"/>
      <c r="L355" s="168"/>
      <c r="M355" s="174"/>
      <c r="N355" s="175"/>
      <c r="O355" s="175"/>
      <c r="P355" s="175"/>
      <c r="Q355" s="175"/>
      <c r="R355" s="175"/>
      <c r="S355" s="175"/>
      <c r="T355" s="176"/>
      <c r="AT355" s="170" t="s">
        <v>195</v>
      </c>
      <c r="AU355" s="170" t="s">
        <v>86</v>
      </c>
      <c r="AV355" s="13" t="s">
        <v>86</v>
      </c>
      <c r="AW355" s="13" t="s">
        <v>32</v>
      </c>
      <c r="AX355" s="13" t="s">
        <v>76</v>
      </c>
      <c r="AY355" s="170" t="s">
        <v>185</v>
      </c>
    </row>
    <row r="356" spans="1:65" s="13" customFormat="1">
      <c r="B356" s="168"/>
      <c r="D356" s="169" t="s">
        <v>195</v>
      </c>
      <c r="E356" s="170" t="s">
        <v>1</v>
      </c>
      <c r="F356" s="171" t="s">
        <v>491</v>
      </c>
      <c r="H356" s="172">
        <v>282.89999999999998</v>
      </c>
      <c r="I356" s="173"/>
      <c r="L356" s="168"/>
      <c r="M356" s="174"/>
      <c r="N356" s="175"/>
      <c r="O356" s="175"/>
      <c r="P356" s="175"/>
      <c r="Q356" s="175"/>
      <c r="R356" s="175"/>
      <c r="S356" s="175"/>
      <c r="T356" s="176"/>
      <c r="AT356" s="170" t="s">
        <v>195</v>
      </c>
      <c r="AU356" s="170" t="s">
        <v>86</v>
      </c>
      <c r="AV356" s="13" t="s">
        <v>86</v>
      </c>
      <c r="AW356" s="13" t="s">
        <v>32</v>
      </c>
      <c r="AX356" s="13" t="s">
        <v>76</v>
      </c>
      <c r="AY356" s="170" t="s">
        <v>185</v>
      </c>
    </row>
    <row r="357" spans="1:65" s="16" customFormat="1">
      <c r="B357" s="203"/>
      <c r="D357" s="169" t="s">
        <v>195</v>
      </c>
      <c r="E357" s="204" t="s">
        <v>1</v>
      </c>
      <c r="F357" s="205" t="s">
        <v>492</v>
      </c>
      <c r="H357" s="206">
        <v>329.2</v>
      </c>
      <c r="I357" s="207"/>
      <c r="L357" s="203"/>
      <c r="M357" s="208"/>
      <c r="N357" s="209"/>
      <c r="O357" s="209"/>
      <c r="P357" s="209"/>
      <c r="Q357" s="209"/>
      <c r="R357" s="209"/>
      <c r="S357" s="209"/>
      <c r="T357" s="210"/>
      <c r="AT357" s="204" t="s">
        <v>195</v>
      </c>
      <c r="AU357" s="204" t="s">
        <v>86</v>
      </c>
      <c r="AV357" s="16" t="s">
        <v>107</v>
      </c>
      <c r="AW357" s="16" t="s">
        <v>32</v>
      </c>
      <c r="AX357" s="16" t="s">
        <v>76</v>
      </c>
      <c r="AY357" s="204" t="s">
        <v>185</v>
      </c>
    </row>
    <row r="358" spans="1:65" s="14" customFormat="1">
      <c r="B358" s="177"/>
      <c r="D358" s="169" t="s">
        <v>195</v>
      </c>
      <c r="E358" s="178" t="s">
        <v>1</v>
      </c>
      <c r="F358" s="179" t="s">
        <v>233</v>
      </c>
      <c r="H358" s="180">
        <v>785.01</v>
      </c>
      <c r="I358" s="181"/>
      <c r="L358" s="177"/>
      <c r="M358" s="182"/>
      <c r="N358" s="183"/>
      <c r="O358" s="183"/>
      <c r="P358" s="183"/>
      <c r="Q358" s="183"/>
      <c r="R358" s="183"/>
      <c r="S358" s="183"/>
      <c r="T358" s="184"/>
      <c r="AT358" s="178" t="s">
        <v>195</v>
      </c>
      <c r="AU358" s="178" t="s">
        <v>86</v>
      </c>
      <c r="AV358" s="14" t="s">
        <v>113</v>
      </c>
      <c r="AW358" s="14" t="s">
        <v>32</v>
      </c>
      <c r="AX358" s="14" t="s">
        <v>84</v>
      </c>
      <c r="AY358" s="178" t="s">
        <v>185</v>
      </c>
    </row>
    <row r="359" spans="1:65" s="2" customFormat="1" ht="16.5" customHeight="1">
      <c r="A359" s="33"/>
      <c r="B359" s="149"/>
      <c r="C359" s="150" t="s">
        <v>536</v>
      </c>
      <c r="D359" s="150" t="s">
        <v>187</v>
      </c>
      <c r="E359" s="151" t="s">
        <v>537</v>
      </c>
      <c r="F359" s="152" t="s">
        <v>538</v>
      </c>
      <c r="G359" s="153" t="s">
        <v>257</v>
      </c>
      <c r="H359" s="154">
        <v>16</v>
      </c>
      <c r="I359" s="155"/>
      <c r="J359" s="156">
        <f>ROUND(I359*H359,2)</f>
        <v>0</v>
      </c>
      <c r="K359" s="152" t="s">
        <v>191</v>
      </c>
      <c r="L359" s="34"/>
      <c r="M359" s="157" t="s">
        <v>1</v>
      </c>
      <c r="N359" s="158" t="s">
        <v>41</v>
      </c>
      <c r="O359" s="59"/>
      <c r="P359" s="159">
        <f>O359*H359</f>
        <v>0</v>
      </c>
      <c r="Q359" s="159">
        <v>1.0000000000000001E-5</v>
      </c>
      <c r="R359" s="159">
        <f>Q359*H359</f>
        <v>1.6000000000000001E-4</v>
      </c>
      <c r="S359" s="159">
        <v>0</v>
      </c>
      <c r="T359" s="160">
        <f>S359*H359</f>
        <v>0</v>
      </c>
      <c r="U359" s="33"/>
      <c r="V359" s="33"/>
      <c r="W359" s="33"/>
      <c r="X359" s="33"/>
      <c r="Y359" s="33"/>
      <c r="Z359" s="33"/>
      <c r="AA359" s="33"/>
      <c r="AB359" s="33"/>
      <c r="AC359" s="33"/>
      <c r="AD359" s="33"/>
      <c r="AE359" s="33"/>
      <c r="AR359" s="161" t="s">
        <v>113</v>
      </c>
      <c r="AT359" s="161" t="s">
        <v>187</v>
      </c>
      <c r="AU359" s="161" t="s">
        <v>86</v>
      </c>
      <c r="AY359" s="18" t="s">
        <v>185</v>
      </c>
      <c r="BE359" s="162">
        <f>IF(N359="základní",J359,0)</f>
        <v>0</v>
      </c>
      <c r="BF359" s="162">
        <f>IF(N359="snížená",J359,0)</f>
        <v>0</v>
      </c>
      <c r="BG359" s="162">
        <f>IF(N359="zákl. přenesená",J359,0)</f>
        <v>0</v>
      </c>
      <c r="BH359" s="162">
        <f>IF(N359="sníž. přenesená",J359,0)</f>
        <v>0</v>
      </c>
      <c r="BI359" s="162">
        <f>IF(N359="nulová",J359,0)</f>
        <v>0</v>
      </c>
      <c r="BJ359" s="18" t="s">
        <v>84</v>
      </c>
      <c r="BK359" s="162">
        <f>ROUND(I359*H359,2)</f>
        <v>0</v>
      </c>
      <c r="BL359" s="18" t="s">
        <v>113</v>
      </c>
      <c r="BM359" s="161" t="s">
        <v>539</v>
      </c>
    </row>
    <row r="360" spans="1:65" s="2" customFormat="1">
      <c r="A360" s="33"/>
      <c r="B360" s="34"/>
      <c r="C360" s="33"/>
      <c r="D360" s="163" t="s">
        <v>193</v>
      </c>
      <c r="E360" s="33"/>
      <c r="F360" s="164" t="s">
        <v>540</v>
      </c>
      <c r="G360" s="33"/>
      <c r="H360" s="33"/>
      <c r="I360" s="165"/>
      <c r="J360" s="33"/>
      <c r="K360" s="33"/>
      <c r="L360" s="34"/>
      <c r="M360" s="166"/>
      <c r="N360" s="167"/>
      <c r="O360" s="59"/>
      <c r="P360" s="59"/>
      <c r="Q360" s="59"/>
      <c r="R360" s="59"/>
      <c r="S360" s="59"/>
      <c r="T360" s="60"/>
      <c r="U360" s="33"/>
      <c r="V360" s="33"/>
      <c r="W360" s="33"/>
      <c r="X360" s="33"/>
      <c r="Y360" s="33"/>
      <c r="Z360" s="33"/>
      <c r="AA360" s="33"/>
      <c r="AB360" s="33"/>
      <c r="AC360" s="33"/>
      <c r="AD360" s="33"/>
      <c r="AE360" s="33"/>
      <c r="AT360" s="18" t="s">
        <v>193</v>
      </c>
      <c r="AU360" s="18" t="s">
        <v>86</v>
      </c>
    </row>
    <row r="361" spans="1:65" s="2" customFormat="1" ht="16.5" customHeight="1">
      <c r="A361" s="33"/>
      <c r="B361" s="149"/>
      <c r="C361" s="150" t="s">
        <v>541</v>
      </c>
      <c r="D361" s="150" t="s">
        <v>187</v>
      </c>
      <c r="E361" s="151" t="s">
        <v>542</v>
      </c>
      <c r="F361" s="152" t="s">
        <v>543</v>
      </c>
      <c r="G361" s="153" t="s">
        <v>257</v>
      </c>
      <c r="H361" s="154">
        <v>4</v>
      </c>
      <c r="I361" s="155"/>
      <c r="J361" s="156">
        <f>ROUND(I361*H361,2)</f>
        <v>0</v>
      </c>
      <c r="K361" s="152" t="s">
        <v>191</v>
      </c>
      <c r="L361" s="34"/>
      <c r="M361" s="157" t="s">
        <v>1</v>
      </c>
      <c r="N361" s="158" t="s">
        <v>41</v>
      </c>
      <c r="O361" s="59"/>
      <c r="P361" s="159">
        <f>O361*H361</f>
        <v>0</v>
      </c>
      <c r="Q361" s="159">
        <v>2.0000000000000002E-5</v>
      </c>
      <c r="R361" s="159">
        <f>Q361*H361</f>
        <v>8.0000000000000007E-5</v>
      </c>
      <c r="S361" s="159">
        <v>0</v>
      </c>
      <c r="T361" s="160">
        <f>S361*H361</f>
        <v>0</v>
      </c>
      <c r="U361" s="33"/>
      <c r="V361" s="33"/>
      <c r="W361" s="33"/>
      <c r="X361" s="33"/>
      <c r="Y361" s="33"/>
      <c r="Z361" s="33"/>
      <c r="AA361" s="33"/>
      <c r="AB361" s="33"/>
      <c r="AC361" s="33"/>
      <c r="AD361" s="33"/>
      <c r="AE361" s="33"/>
      <c r="AR361" s="161" t="s">
        <v>113</v>
      </c>
      <c r="AT361" s="161" t="s">
        <v>187</v>
      </c>
      <c r="AU361" s="161" t="s">
        <v>86</v>
      </c>
      <c r="AY361" s="18" t="s">
        <v>185</v>
      </c>
      <c r="BE361" s="162">
        <f>IF(N361="základní",J361,0)</f>
        <v>0</v>
      </c>
      <c r="BF361" s="162">
        <f>IF(N361="snížená",J361,0)</f>
        <v>0</v>
      </c>
      <c r="BG361" s="162">
        <f>IF(N361="zákl. přenesená",J361,0)</f>
        <v>0</v>
      </c>
      <c r="BH361" s="162">
        <f>IF(N361="sníž. přenesená",J361,0)</f>
        <v>0</v>
      </c>
      <c r="BI361" s="162">
        <f>IF(N361="nulová",J361,0)</f>
        <v>0</v>
      </c>
      <c r="BJ361" s="18" t="s">
        <v>84</v>
      </c>
      <c r="BK361" s="162">
        <f>ROUND(I361*H361,2)</f>
        <v>0</v>
      </c>
      <c r="BL361" s="18" t="s">
        <v>113</v>
      </c>
      <c r="BM361" s="161" t="s">
        <v>544</v>
      </c>
    </row>
    <row r="362" spans="1:65" s="2" customFormat="1">
      <c r="A362" s="33"/>
      <c r="B362" s="34"/>
      <c r="C362" s="33"/>
      <c r="D362" s="163" t="s">
        <v>193</v>
      </c>
      <c r="E362" s="33"/>
      <c r="F362" s="164" t="s">
        <v>545</v>
      </c>
      <c r="G362" s="33"/>
      <c r="H362" s="33"/>
      <c r="I362" s="165"/>
      <c r="J362" s="33"/>
      <c r="K362" s="33"/>
      <c r="L362" s="34"/>
      <c r="M362" s="166"/>
      <c r="N362" s="167"/>
      <c r="O362" s="59"/>
      <c r="P362" s="59"/>
      <c r="Q362" s="59"/>
      <c r="R362" s="59"/>
      <c r="S362" s="59"/>
      <c r="T362" s="60"/>
      <c r="U362" s="33"/>
      <c r="V362" s="33"/>
      <c r="W362" s="33"/>
      <c r="X362" s="33"/>
      <c r="Y362" s="33"/>
      <c r="Z362" s="33"/>
      <c r="AA362" s="33"/>
      <c r="AB362" s="33"/>
      <c r="AC362" s="33"/>
      <c r="AD362" s="33"/>
      <c r="AE362" s="33"/>
      <c r="AT362" s="18" t="s">
        <v>193</v>
      </c>
      <c r="AU362" s="18" t="s">
        <v>86</v>
      </c>
    </row>
    <row r="363" spans="1:65" s="2" customFormat="1" ht="16.5" customHeight="1">
      <c r="A363" s="33"/>
      <c r="B363" s="149"/>
      <c r="C363" s="150" t="s">
        <v>546</v>
      </c>
      <c r="D363" s="150" t="s">
        <v>187</v>
      </c>
      <c r="E363" s="151" t="s">
        <v>547</v>
      </c>
      <c r="F363" s="152" t="s">
        <v>548</v>
      </c>
      <c r="G363" s="153" t="s">
        <v>257</v>
      </c>
      <c r="H363" s="154">
        <v>20</v>
      </c>
      <c r="I363" s="155"/>
      <c r="J363" s="156">
        <f>ROUND(I363*H363,2)</f>
        <v>0</v>
      </c>
      <c r="K363" s="152" t="s">
        <v>191</v>
      </c>
      <c r="L363" s="34"/>
      <c r="M363" s="157" t="s">
        <v>1</v>
      </c>
      <c r="N363" s="158" t="s">
        <v>41</v>
      </c>
      <c r="O363" s="59"/>
      <c r="P363" s="159">
        <f>O363*H363</f>
        <v>0</v>
      </c>
      <c r="Q363" s="159">
        <v>1.2999999999999999E-4</v>
      </c>
      <c r="R363" s="159">
        <f>Q363*H363</f>
        <v>2.5999999999999999E-3</v>
      </c>
      <c r="S363" s="159">
        <v>0</v>
      </c>
      <c r="T363" s="160">
        <f>S363*H363</f>
        <v>0</v>
      </c>
      <c r="U363" s="33"/>
      <c r="V363" s="33"/>
      <c r="W363" s="33"/>
      <c r="X363" s="33"/>
      <c r="Y363" s="33"/>
      <c r="Z363" s="33"/>
      <c r="AA363" s="33"/>
      <c r="AB363" s="33"/>
      <c r="AC363" s="33"/>
      <c r="AD363" s="33"/>
      <c r="AE363" s="33"/>
      <c r="AR363" s="161" t="s">
        <v>113</v>
      </c>
      <c r="AT363" s="161" t="s">
        <v>187</v>
      </c>
      <c r="AU363" s="161" t="s">
        <v>86</v>
      </c>
      <c r="AY363" s="18" t="s">
        <v>185</v>
      </c>
      <c r="BE363" s="162">
        <f>IF(N363="základní",J363,0)</f>
        <v>0</v>
      </c>
      <c r="BF363" s="162">
        <f>IF(N363="snížená",J363,0)</f>
        <v>0</v>
      </c>
      <c r="BG363" s="162">
        <f>IF(N363="zákl. přenesená",J363,0)</f>
        <v>0</v>
      </c>
      <c r="BH363" s="162">
        <f>IF(N363="sníž. přenesená",J363,0)</f>
        <v>0</v>
      </c>
      <c r="BI363" s="162">
        <f>IF(N363="nulová",J363,0)</f>
        <v>0</v>
      </c>
      <c r="BJ363" s="18" t="s">
        <v>84</v>
      </c>
      <c r="BK363" s="162">
        <f>ROUND(I363*H363,2)</f>
        <v>0</v>
      </c>
      <c r="BL363" s="18" t="s">
        <v>113</v>
      </c>
      <c r="BM363" s="161" t="s">
        <v>549</v>
      </c>
    </row>
    <row r="364" spans="1:65" s="2" customFormat="1">
      <c r="A364" s="33"/>
      <c r="B364" s="34"/>
      <c r="C364" s="33"/>
      <c r="D364" s="163" t="s">
        <v>193</v>
      </c>
      <c r="E364" s="33"/>
      <c r="F364" s="164" t="s">
        <v>550</v>
      </c>
      <c r="G364" s="33"/>
      <c r="H364" s="33"/>
      <c r="I364" s="165"/>
      <c r="J364" s="33"/>
      <c r="K364" s="33"/>
      <c r="L364" s="34"/>
      <c r="M364" s="166"/>
      <c r="N364" s="167"/>
      <c r="O364" s="59"/>
      <c r="P364" s="59"/>
      <c r="Q364" s="59"/>
      <c r="R364" s="59"/>
      <c r="S364" s="59"/>
      <c r="T364" s="60"/>
      <c r="U364" s="33"/>
      <c r="V364" s="33"/>
      <c r="W364" s="33"/>
      <c r="X364" s="33"/>
      <c r="Y364" s="33"/>
      <c r="Z364" s="33"/>
      <c r="AA364" s="33"/>
      <c r="AB364" s="33"/>
      <c r="AC364" s="33"/>
      <c r="AD364" s="33"/>
      <c r="AE364" s="33"/>
      <c r="AT364" s="18" t="s">
        <v>193</v>
      </c>
      <c r="AU364" s="18" t="s">
        <v>86</v>
      </c>
    </row>
    <row r="365" spans="1:65" s="2" customFormat="1" ht="16.5" customHeight="1">
      <c r="A365" s="33"/>
      <c r="B365" s="149"/>
      <c r="C365" s="150" t="s">
        <v>551</v>
      </c>
      <c r="D365" s="150" t="s">
        <v>187</v>
      </c>
      <c r="E365" s="151" t="s">
        <v>552</v>
      </c>
      <c r="F365" s="152" t="s">
        <v>553</v>
      </c>
      <c r="G365" s="153" t="s">
        <v>190</v>
      </c>
      <c r="H365" s="154">
        <v>1.25</v>
      </c>
      <c r="I365" s="155"/>
      <c r="J365" s="156">
        <f>ROUND(I365*H365,2)</f>
        <v>0</v>
      </c>
      <c r="K365" s="152" t="s">
        <v>191</v>
      </c>
      <c r="L365" s="34"/>
      <c r="M365" s="157" t="s">
        <v>1</v>
      </c>
      <c r="N365" s="158" t="s">
        <v>41</v>
      </c>
      <c r="O365" s="59"/>
      <c r="P365" s="159">
        <f>O365*H365</f>
        <v>0</v>
      </c>
      <c r="Q365" s="159">
        <v>0</v>
      </c>
      <c r="R365" s="159">
        <f>Q365*H365</f>
        <v>0</v>
      </c>
      <c r="S365" s="159">
        <v>1.8</v>
      </c>
      <c r="T365" s="160">
        <f>S365*H365</f>
        <v>2.25</v>
      </c>
      <c r="U365" s="33"/>
      <c r="V365" s="33"/>
      <c r="W365" s="33"/>
      <c r="X365" s="33"/>
      <c r="Y365" s="33"/>
      <c r="Z365" s="33"/>
      <c r="AA365" s="33"/>
      <c r="AB365" s="33"/>
      <c r="AC365" s="33"/>
      <c r="AD365" s="33"/>
      <c r="AE365" s="33"/>
      <c r="AR365" s="161" t="s">
        <v>113</v>
      </c>
      <c r="AT365" s="161" t="s">
        <v>187</v>
      </c>
      <c r="AU365" s="161" t="s">
        <v>86</v>
      </c>
      <c r="AY365" s="18" t="s">
        <v>185</v>
      </c>
      <c r="BE365" s="162">
        <f>IF(N365="základní",J365,0)</f>
        <v>0</v>
      </c>
      <c r="BF365" s="162">
        <f>IF(N365="snížená",J365,0)</f>
        <v>0</v>
      </c>
      <c r="BG365" s="162">
        <f>IF(N365="zákl. přenesená",J365,0)</f>
        <v>0</v>
      </c>
      <c r="BH365" s="162">
        <f>IF(N365="sníž. přenesená",J365,0)</f>
        <v>0</v>
      </c>
      <c r="BI365" s="162">
        <f>IF(N365="nulová",J365,0)</f>
        <v>0</v>
      </c>
      <c r="BJ365" s="18" t="s">
        <v>84</v>
      </c>
      <c r="BK365" s="162">
        <f>ROUND(I365*H365,2)</f>
        <v>0</v>
      </c>
      <c r="BL365" s="18" t="s">
        <v>113</v>
      </c>
      <c r="BM365" s="161" t="s">
        <v>554</v>
      </c>
    </row>
    <row r="366" spans="1:65" s="2" customFormat="1">
      <c r="A366" s="33"/>
      <c r="B366" s="34"/>
      <c r="C366" s="33"/>
      <c r="D366" s="163" t="s">
        <v>193</v>
      </c>
      <c r="E366" s="33"/>
      <c r="F366" s="164" t="s">
        <v>555</v>
      </c>
      <c r="G366" s="33"/>
      <c r="H366" s="33"/>
      <c r="I366" s="165"/>
      <c r="J366" s="33"/>
      <c r="K366" s="33"/>
      <c r="L366" s="34"/>
      <c r="M366" s="166"/>
      <c r="N366" s="167"/>
      <c r="O366" s="59"/>
      <c r="P366" s="59"/>
      <c r="Q366" s="59"/>
      <c r="R366" s="59"/>
      <c r="S366" s="59"/>
      <c r="T366" s="60"/>
      <c r="U366" s="33"/>
      <c r="V366" s="33"/>
      <c r="W366" s="33"/>
      <c r="X366" s="33"/>
      <c r="Y366" s="33"/>
      <c r="Z366" s="33"/>
      <c r="AA366" s="33"/>
      <c r="AB366" s="33"/>
      <c r="AC366" s="33"/>
      <c r="AD366" s="33"/>
      <c r="AE366" s="33"/>
      <c r="AT366" s="18" t="s">
        <v>193</v>
      </c>
      <c r="AU366" s="18" t="s">
        <v>86</v>
      </c>
    </row>
    <row r="367" spans="1:65" s="2" customFormat="1" ht="16.5" customHeight="1">
      <c r="A367" s="33"/>
      <c r="B367" s="149"/>
      <c r="C367" s="150" t="s">
        <v>556</v>
      </c>
      <c r="D367" s="150" t="s">
        <v>187</v>
      </c>
      <c r="E367" s="151" t="s">
        <v>557</v>
      </c>
      <c r="F367" s="152" t="s">
        <v>558</v>
      </c>
      <c r="G367" s="153" t="s">
        <v>251</v>
      </c>
      <c r="H367" s="154">
        <v>348.64299999999997</v>
      </c>
      <c r="I367" s="155"/>
      <c r="J367" s="156">
        <f>ROUND(I367*H367,2)</f>
        <v>0</v>
      </c>
      <c r="K367" s="152" t="s">
        <v>191</v>
      </c>
      <c r="L367" s="34"/>
      <c r="M367" s="157" t="s">
        <v>1</v>
      </c>
      <c r="N367" s="158" t="s">
        <v>41</v>
      </c>
      <c r="O367" s="59"/>
      <c r="P367" s="159">
        <f>O367*H367</f>
        <v>0</v>
      </c>
      <c r="Q367" s="159">
        <v>0</v>
      </c>
      <c r="R367" s="159">
        <f>Q367*H367</f>
        <v>0</v>
      </c>
      <c r="S367" s="159">
        <v>0.32400000000000001</v>
      </c>
      <c r="T367" s="160">
        <f>S367*H367</f>
        <v>112.96033199999999</v>
      </c>
      <c r="U367" s="33"/>
      <c r="V367" s="33"/>
      <c r="W367" s="33"/>
      <c r="X367" s="33"/>
      <c r="Y367" s="33"/>
      <c r="Z367" s="33"/>
      <c r="AA367" s="33"/>
      <c r="AB367" s="33"/>
      <c r="AC367" s="33"/>
      <c r="AD367" s="33"/>
      <c r="AE367" s="33"/>
      <c r="AR367" s="161" t="s">
        <v>113</v>
      </c>
      <c r="AT367" s="161" t="s">
        <v>187</v>
      </c>
      <c r="AU367" s="161" t="s">
        <v>86</v>
      </c>
      <c r="AY367" s="18" t="s">
        <v>185</v>
      </c>
      <c r="BE367" s="162">
        <f>IF(N367="základní",J367,0)</f>
        <v>0</v>
      </c>
      <c r="BF367" s="162">
        <f>IF(N367="snížená",J367,0)</f>
        <v>0</v>
      </c>
      <c r="BG367" s="162">
        <f>IF(N367="zákl. přenesená",J367,0)</f>
        <v>0</v>
      </c>
      <c r="BH367" s="162">
        <f>IF(N367="sníž. přenesená",J367,0)</f>
        <v>0</v>
      </c>
      <c r="BI367" s="162">
        <f>IF(N367="nulová",J367,0)</f>
        <v>0</v>
      </c>
      <c r="BJ367" s="18" t="s">
        <v>84</v>
      </c>
      <c r="BK367" s="162">
        <f>ROUND(I367*H367,2)</f>
        <v>0</v>
      </c>
      <c r="BL367" s="18" t="s">
        <v>113</v>
      </c>
      <c r="BM367" s="161" t="s">
        <v>559</v>
      </c>
    </row>
    <row r="368" spans="1:65" s="2" customFormat="1">
      <c r="A368" s="33"/>
      <c r="B368" s="34"/>
      <c r="C368" s="33"/>
      <c r="D368" s="163" t="s">
        <v>193</v>
      </c>
      <c r="E368" s="33"/>
      <c r="F368" s="164" t="s">
        <v>560</v>
      </c>
      <c r="G368" s="33"/>
      <c r="H368" s="33"/>
      <c r="I368" s="165"/>
      <c r="J368" s="33"/>
      <c r="K368" s="33"/>
      <c r="L368" s="34"/>
      <c r="M368" s="166"/>
      <c r="N368" s="167"/>
      <c r="O368" s="59"/>
      <c r="P368" s="59"/>
      <c r="Q368" s="59"/>
      <c r="R368" s="59"/>
      <c r="S368" s="59"/>
      <c r="T368" s="60"/>
      <c r="U368" s="33"/>
      <c r="V368" s="33"/>
      <c r="W368" s="33"/>
      <c r="X368" s="33"/>
      <c r="Y368" s="33"/>
      <c r="Z368" s="33"/>
      <c r="AA368" s="33"/>
      <c r="AB368" s="33"/>
      <c r="AC368" s="33"/>
      <c r="AD368" s="33"/>
      <c r="AE368" s="33"/>
      <c r="AT368" s="18" t="s">
        <v>193</v>
      </c>
      <c r="AU368" s="18" t="s">
        <v>86</v>
      </c>
    </row>
    <row r="369" spans="1:65" s="15" customFormat="1">
      <c r="B369" s="186"/>
      <c r="D369" s="169" t="s">
        <v>195</v>
      </c>
      <c r="E369" s="187" t="s">
        <v>1</v>
      </c>
      <c r="F369" s="188" t="s">
        <v>561</v>
      </c>
      <c r="H369" s="187" t="s">
        <v>1</v>
      </c>
      <c r="I369" s="189"/>
      <c r="L369" s="186"/>
      <c r="M369" s="190"/>
      <c r="N369" s="191"/>
      <c r="O369" s="191"/>
      <c r="P369" s="191"/>
      <c r="Q369" s="191"/>
      <c r="R369" s="191"/>
      <c r="S369" s="191"/>
      <c r="T369" s="192"/>
      <c r="AT369" s="187" t="s">
        <v>195</v>
      </c>
      <c r="AU369" s="187" t="s">
        <v>86</v>
      </c>
      <c r="AV369" s="15" t="s">
        <v>84</v>
      </c>
      <c r="AW369" s="15" t="s">
        <v>32</v>
      </c>
      <c r="AX369" s="15" t="s">
        <v>76</v>
      </c>
      <c r="AY369" s="187" t="s">
        <v>185</v>
      </c>
    </row>
    <row r="370" spans="1:65" s="13" customFormat="1">
      <c r="B370" s="168"/>
      <c r="D370" s="169" t="s">
        <v>195</v>
      </c>
      <c r="E370" s="170" t="s">
        <v>1</v>
      </c>
      <c r="F370" s="171" t="s">
        <v>562</v>
      </c>
      <c r="H370" s="172">
        <v>123.89</v>
      </c>
      <c r="I370" s="173"/>
      <c r="L370" s="168"/>
      <c r="M370" s="174"/>
      <c r="N370" s="175"/>
      <c r="O370" s="175"/>
      <c r="P370" s="175"/>
      <c r="Q370" s="175"/>
      <c r="R370" s="175"/>
      <c r="S370" s="175"/>
      <c r="T370" s="176"/>
      <c r="AT370" s="170" t="s">
        <v>195</v>
      </c>
      <c r="AU370" s="170" t="s">
        <v>86</v>
      </c>
      <c r="AV370" s="13" t="s">
        <v>86</v>
      </c>
      <c r="AW370" s="13" t="s">
        <v>32</v>
      </c>
      <c r="AX370" s="13" t="s">
        <v>76</v>
      </c>
      <c r="AY370" s="170" t="s">
        <v>185</v>
      </c>
    </row>
    <row r="371" spans="1:65" s="13" customFormat="1">
      <c r="B371" s="168"/>
      <c r="D371" s="169" t="s">
        <v>195</v>
      </c>
      <c r="E371" s="170" t="s">
        <v>1</v>
      </c>
      <c r="F371" s="171" t="s">
        <v>563</v>
      </c>
      <c r="H371" s="172">
        <v>7.2</v>
      </c>
      <c r="I371" s="173"/>
      <c r="L371" s="168"/>
      <c r="M371" s="174"/>
      <c r="N371" s="175"/>
      <c r="O371" s="175"/>
      <c r="P371" s="175"/>
      <c r="Q371" s="175"/>
      <c r="R371" s="175"/>
      <c r="S371" s="175"/>
      <c r="T371" s="176"/>
      <c r="AT371" s="170" t="s">
        <v>195</v>
      </c>
      <c r="AU371" s="170" t="s">
        <v>86</v>
      </c>
      <c r="AV371" s="13" t="s">
        <v>86</v>
      </c>
      <c r="AW371" s="13" t="s">
        <v>32</v>
      </c>
      <c r="AX371" s="13" t="s">
        <v>76</v>
      </c>
      <c r="AY371" s="170" t="s">
        <v>185</v>
      </c>
    </row>
    <row r="372" spans="1:65" s="13" customFormat="1">
      <c r="B372" s="168"/>
      <c r="D372" s="169" t="s">
        <v>195</v>
      </c>
      <c r="E372" s="170" t="s">
        <v>1</v>
      </c>
      <c r="F372" s="171" t="s">
        <v>564</v>
      </c>
      <c r="H372" s="172">
        <v>217.553</v>
      </c>
      <c r="I372" s="173"/>
      <c r="L372" s="168"/>
      <c r="M372" s="174"/>
      <c r="N372" s="175"/>
      <c r="O372" s="175"/>
      <c r="P372" s="175"/>
      <c r="Q372" s="175"/>
      <c r="R372" s="175"/>
      <c r="S372" s="175"/>
      <c r="T372" s="176"/>
      <c r="AT372" s="170" t="s">
        <v>195</v>
      </c>
      <c r="AU372" s="170" t="s">
        <v>86</v>
      </c>
      <c r="AV372" s="13" t="s">
        <v>86</v>
      </c>
      <c r="AW372" s="13" t="s">
        <v>32</v>
      </c>
      <c r="AX372" s="13" t="s">
        <v>76</v>
      </c>
      <c r="AY372" s="170" t="s">
        <v>185</v>
      </c>
    </row>
    <row r="373" spans="1:65" s="14" customFormat="1">
      <c r="B373" s="177"/>
      <c r="D373" s="169" t="s">
        <v>195</v>
      </c>
      <c r="E373" s="178" t="s">
        <v>1</v>
      </c>
      <c r="F373" s="179" t="s">
        <v>233</v>
      </c>
      <c r="H373" s="180">
        <v>348.64299999999997</v>
      </c>
      <c r="I373" s="181"/>
      <c r="L373" s="177"/>
      <c r="M373" s="182"/>
      <c r="N373" s="183"/>
      <c r="O373" s="183"/>
      <c r="P373" s="183"/>
      <c r="Q373" s="183"/>
      <c r="R373" s="183"/>
      <c r="S373" s="183"/>
      <c r="T373" s="184"/>
      <c r="AT373" s="178" t="s">
        <v>195</v>
      </c>
      <c r="AU373" s="178" t="s">
        <v>86</v>
      </c>
      <c r="AV373" s="14" t="s">
        <v>113</v>
      </c>
      <c r="AW373" s="14" t="s">
        <v>32</v>
      </c>
      <c r="AX373" s="14" t="s">
        <v>84</v>
      </c>
      <c r="AY373" s="178" t="s">
        <v>185</v>
      </c>
    </row>
    <row r="374" spans="1:65" s="2" customFormat="1" ht="16.5" customHeight="1">
      <c r="A374" s="33"/>
      <c r="B374" s="149"/>
      <c r="C374" s="150" t="s">
        <v>565</v>
      </c>
      <c r="D374" s="150" t="s">
        <v>187</v>
      </c>
      <c r="E374" s="151" t="s">
        <v>566</v>
      </c>
      <c r="F374" s="152" t="s">
        <v>567</v>
      </c>
      <c r="G374" s="153" t="s">
        <v>190</v>
      </c>
      <c r="H374" s="154">
        <v>14.226000000000001</v>
      </c>
      <c r="I374" s="155"/>
      <c r="J374" s="156">
        <f>ROUND(I374*H374,2)</f>
        <v>0</v>
      </c>
      <c r="K374" s="152" t="s">
        <v>191</v>
      </c>
      <c r="L374" s="34"/>
      <c r="M374" s="157" t="s">
        <v>1</v>
      </c>
      <c r="N374" s="158" t="s">
        <v>41</v>
      </c>
      <c r="O374" s="59"/>
      <c r="P374" s="159">
        <f>O374*H374</f>
        <v>0</v>
      </c>
      <c r="Q374" s="159">
        <v>0</v>
      </c>
      <c r="R374" s="159">
        <f>Q374*H374</f>
        <v>0</v>
      </c>
      <c r="S374" s="159">
        <v>2.4</v>
      </c>
      <c r="T374" s="160">
        <f>S374*H374</f>
        <v>34.142400000000002</v>
      </c>
      <c r="U374" s="33"/>
      <c r="V374" s="33"/>
      <c r="W374" s="33"/>
      <c r="X374" s="33"/>
      <c r="Y374" s="33"/>
      <c r="Z374" s="33"/>
      <c r="AA374" s="33"/>
      <c r="AB374" s="33"/>
      <c r="AC374" s="33"/>
      <c r="AD374" s="33"/>
      <c r="AE374" s="33"/>
      <c r="AR374" s="161" t="s">
        <v>113</v>
      </c>
      <c r="AT374" s="161" t="s">
        <v>187</v>
      </c>
      <c r="AU374" s="161" t="s">
        <v>86</v>
      </c>
      <c r="AY374" s="18" t="s">
        <v>185</v>
      </c>
      <c r="BE374" s="162">
        <f>IF(N374="základní",J374,0)</f>
        <v>0</v>
      </c>
      <c r="BF374" s="162">
        <f>IF(N374="snížená",J374,0)</f>
        <v>0</v>
      </c>
      <c r="BG374" s="162">
        <f>IF(N374="zákl. přenesená",J374,0)</f>
        <v>0</v>
      </c>
      <c r="BH374" s="162">
        <f>IF(N374="sníž. přenesená",J374,0)</f>
        <v>0</v>
      </c>
      <c r="BI374" s="162">
        <f>IF(N374="nulová",J374,0)</f>
        <v>0</v>
      </c>
      <c r="BJ374" s="18" t="s">
        <v>84</v>
      </c>
      <c r="BK374" s="162">
        <f>ROUND(I374*H374,2)</f>
        <v>0</v>
      </c>
      <c r="BL374" s="18" t="s">
        <v>113</v>
      </c>
      <c r="BM374" s="161" t="s">
        <v>568</v>
      </c>
    </row>
    <row r="375" spans="1:65" s="2" customFormat="1">
      <c r="A375" s="33"/>
      <c r="B375" s="34"/>
      <c r="C375" s="33"/>
      <c r="D375" s="163" t="s">
        <v>193</v>
      </c>
      <c r="E375" s="33"/>
      <c r="F375" s="164" t="s">
        <v>569</v>
      </c>
      <c r="G375" s="33"/>
      <c r="H375" s="33"/>
      <c r="I375" s="165"/>
      <c r="J375" s="33"/>
      <c r="K375" s="33"/>
      <c r="L375" s="34"/>
      <c r="M375" s="166"/>
      <c r="N375" s="167"/>
      <c r="O375" s="59"/>
      <c r="P375" s="59"/>
      <c r="Q375" s="59"/>
      <c r="R375" s="59"/>
      <c r="S375" s="59"/>
      <c r="T375" s="60"/>
      <c r="U375" s="33"/>
      <c r="V375" s="33"/>
      <c r="W375" s="33"/>
      <c r="X375" s="33"/>
      <c r="Y375" s="33"/>
      <c r="Z375" s="33"/>
      <c r="AA375" s="33"/>
      <c r="AB375" s="33"/>
      <c r="AC375" s="33"/>
      <c r="AD375" s="33"/>
      <c r="AE375" s="33"/>
      <c r="AT375" s="18" t="s">
        <v>193</v>
      </c>
      <c r="AU375" s="18" t="s">
        <v>86</v>
      </c>
    </row>
    <row r="376" spans="1:65" s="15" customFormat="1">
      <c r="B376" s="186"/>
      <c r="D376" s="169" t="s">
        <v>195</v>
      </c>
      <c r="E376" s="187" t="s">
        <v>1</v>
      </c>
      <c r="F376" s="188" t="s">
        <v>561</v>
      </c>
      <c r="H376" s="187" t="s">
        <v>1</v>
      </c>
      <c r="I376" s="189"/>
      <c r="L376" s="186"/>
      <c r="M376" s="190"/>
      <c r="N376" s="191"/>
      <c r="O376" s="191"/>
      <c r="P376" s="191"/>
      <c r="Q376" s="191"/>
      <c r="R376" s="191"/>
      <c r="S376" s="191"/>
      <c r="T376" s="192"/>
      <c r="AT376" s="187" t="s">
        <v>195</v>
      </c>
      <c r="AU376" s="187" t="s">
        <v>86</v>
      </c>
      <c r="AV376" s="15" t="s">
        <v>84</v>
      </c>
      <c r="AW376" s="15" t="s">
        <v>32</v>
      </c>
      <c r="AX376" s="15" t="s">
        <v>76</v>
      </c>
      <c r="AY376" s="187" t="s">
        <v>185</v>
      </c>
    </row>
    <row r="377" spans="1:65" s="13" customFormat="1">
      <c r="B377" s="168"/>
      <c r="D377" s="169" t="s">
        <v>195</v>
      </c>
      <c r="E377" s="170" t="s">
        <v>1</v>
      </c>
      <c r="F377" s="171" t="s">
        <v>570</v>
      </c>
      <c r="H377" s="172">
        <v>6.3330000000000002</v>
      </c>
      <c r="I377" s="173"/>
      <c r="L377" s="168"/>
      <c r="M377" s="174"/>
      <c r="N377" s="175"/>
      <c r="O377" s="175"/>
      <c r="P377" s="175"/>
      <c r="Q377" s="175"/>
      <c r="R377" s="175"/>
      <c r="S377" s="175"/>
      <c r="T377" s="176"/>
      <c r="AT377" s="170" t="s">
        <v>195</v>
      </c>
      <c r="AU377" s="170" t="s">
        <v>86</v>
      </c>
      <c r="AV377" s="13" t="s">
        <v>86</v>
      </c>
      <c r="AW377" s="13" t="s">
        <v>32</v>
      </c>
      <c r="AX377" s="13" t="s">
        <v>76</v>
      </c>
      <c r="AY377" s="170" t="s">
        <v>185</v>
      </c>
    </row>
    <row r="378" spans="1:65" s="13" customFormat="1">
      <c r="B378" s="168"/>
      <c r="D378" s="169" t="s">
        <v>195</v>
      </c>
      <c r="E378" s="170" t="s">
        <v>1</v>
      </c>
      <c r="F378" s="171" t="s">
        <v>571</v>
      </c>
      <c r="H378" s="172">
        <v>6.6</v>
      </c>
      <c r="I378" s="173"/>
      <c r="L378" s="168"/>
      <c r="M378" s="174"/>
      <c r="N378" s="175"/>
      <c r="O378" s="175"/>
      <c r="P378" s="175"/>
      <c r="Q378" s="175"/>
      <c r="R378" s="175"/>
      <c r="S378" s="175"/>
      <c r="T378" s="176"/>
      <c r="AT378" s="170" t="s">
        <v>195</v>
      </c>
      <c r="AU378" s="170" t="s">
        <v>86</v>
      </c>
      <c r="AV378" s="13" t="s">
        <v>86</v>
      </c>
      <c r="AW378" s="13" t="s">
        <v>32</v>
      </c>
      <c r="AX378" s="13" t="s">
        <v>76</v>
      </c>
      <c r="AY378" s="170" t="s">
        <v>185</v>
      </c>
    </row>
    <row r="379" spans="1:65" s="16" customFormat="1">
      <c r="B379" s="203"/>
      <c r="D379" s="169" t="s">
        <v>195</v>
      </c>
      <c r="E379" s="204" t="s">
        <v>1</v>
      </c>
      <c r="F379" s="205" t="s">
        <v>492</v>
      </c>
      <c r="H379" s="206">
        <v>12.933</v>
      </c>
      <c r="I379" s="207"/>
      <c r="L379" s="203"/>
      <c r="M379" s="208"/>
      <c r="N379" s="209"/>
      <c r="O379" s="209"/>
      <c r="P379" s="209"/>
      <c r="Q379" s="209"/>
      <c r="R379" s="209"/>
      <c r="S379" s="209"/>
      <c r="T379" s="210"/>
      <c r="AT379" s="204" t="s">
        <v>195</v>
      </c>
      <c r="AU379" s="204" t="s">
        <v>86</v>
      </c>
      <c r="AV379" s="16" t="s">
        <v>107</v>
      </c>
      <c r="AW379" s="16" t="s">
        <v>32</v>
      </c>
      <c r="AX379" s="16" t="s">
        <v>76</v>
      </c>
      <c r="AY379" s="204" t="s">
        <v>185</v>
      </c>
    </row>
    <row r="380" spans="1:65" s="13" customFormat="1">
      <c r="B380" s="168"/>
      <c r="D380" s="169" t="s">
        <v>195</v>
      </c>
      <c r="E380" s="170" t="s">
        <v>1</v>
      </c>
      <c r="F380" s="171" t="s">
        <v>572</v>
      </c>
      <c r="H380" s="172">
        <v>1.2929999999999999</v>
      </c>
      <c r="I380" s="173"/>
      <c r="L380" s="168"/>
      <c r="M380" s="174"/>
      <c r="N380" s="175"/>
      <c r="O380" s="175"/>
      <c r="P380" s="175"/>
      <c r="Q380" s="175"/>
      <c r="R380" s="175"/>
      <c r="S380" s="175"/>
      <c r="T380" s="176"/>
      <c r="AT380" s="170" t="s">
        <v>195</v>
      </c>
      <c r="AU380" s="170" t="s">
        <v>86</v>
      </c>
      <c r="AV380" s="13" t="s">
        <v>86</v>
      </c>
      <c r="AW380" s="13" t="s">
        <v>32</v>
      </c>
      <c r="AX380" s="13" t="s">
        <v>76</v>
      </c>
      <c r="AY380" s="170" t="s">
        <v>185</v>
      </c>
    </row>
    <row r="381" spans="1:65" s="16" customFormat="1">
      <c r="B381" s="203"/>
      <c r="D381" s="169" t="s">
        <v>195</v>
      </c>
      <c r="E381" s="204" t="s">
        <v>1</v>
      </c>
      <c r="F381" s="205" t="s">
        <v>492</v>
      </c>
      <c r="H381" s="206">
        <v>1.2929999999999999</v>
      </c>
      <c r="I381" s="207"/>
      <c r="L381" s="203"/>
      <c r="M381" s="208"/>
      <c r="N381" s="209"/>
      <c r="O381" s="209"/>
      <c r="P381" s="209"/>
      <c r="Q381" s="209"/>
      <c r="R381" s="209"/>
      <c r="S381" s="209"/>
      <c r="T381" s="210"/>
      <c r="AT381" s="204" t="s">
        <v>195</v>
      </c>
      <c r="AU381" s="204" t="s">
        <v>86</v>
      </c>
      <c r="AV381" s="16" t="s">
        <v>107</v>
      </c>
      <c r="AW381" s="16" t="s">
        <v>32</v>
      </c>
      <c r="AX381" s="16" t="s">
        <v>76</v>
      </c>
      <c r="AY381" s="204" t="s">
        <v>185</v>
      </c>
    </row>
    <row r="382" spans="1:65" s="14" customFormat="1">
      <c r="B382" s="177"/>
      <c r="D382" s="169" t="s">
        <v>195</v>
      </c>
      <c r="E382" s="178" t="s">
        <v>1</v>
      </c>
      <c r="F382" s="179" t="s">
        <v>233</v>
      </c>
      <c r="H382" s="180">
        <v>14.226000000000001</v>
      </c>
      <c r="I382" s="181"/>
      <c r="L382" s="177"/>
      <c r="M382" s="182"/>
      <c r="N382" s="183"/>
      <c r="O382" s="183"/>
      <c r="P382" s="183"/>
      <c r="Q382" s="183"/>
      <c r="R382" s="183"/>
      <c r="S382" s="183"/>
      <c r="T382" s="184"/>
      <c r="AT382" s="178" t="s">
        <v>195</v>
      </c>
      <c r="AU382" s="178" t="s">
        <v>86</v>
      </c>
      <c r="AV382" s="14" t="s">
        <v>113</v>
      </c>
      <c r="AW382" s="14" t="s">
        <v>32</v>
      </c>
      <c r="AX382" s="14" t="s">
        <v>84</v>
      </c>
      <c r="AY382" s="178" t="s">
        <v>185</v>
      </c>
    </row>
    <row r="383" spans="1:65" s="2" customFormat="1" ht="16.5" customHeight="1">
      <c r="A383" s="33"/>
      <c r="B383" s="149"/>
      <c r="C383" s="150" t="s">
        <v>573</v>
      </c>
      <c r="D383" s="150" t="s">
        <v>187</v>
      </c>
      <c r="E383" s="151" t="s">
        <v>574</v>
      </c>
      <c r="F383" s="152" t="s">
        <v>575</v>
      </c>
      <c r="G383" s="153" t="s">
        <v>190</v>
      </c>
      <c r="H383" s="154">
        <v>30.51</v>
      </c>
      <c r="I383" s="155"/>
      <c r="J383" s="156">
        <f>ROUND(I383*H383,2)</f>
        <v>0</v>
      </c>
      <c r="K383" s="152" t="s">
        <v>191</v>
      </c>
      <c r="L383" s="34"/>
      <c r="M383" s="157" t="s">
        <v>1</v>
      </c>
      <c r="N383" s="158" t="s">
        <v>41</v>
      </c>
      <c r="O383" s="59"/>
      <c r="P383" s="159">
        <f>O383*H383</f>
        <v>0</v>
      </c>
      <c r="Q383" s="159">
        <v>0</v>
      </c>
      <c r="R383" s="159">
        <f>Q383*H383</f>
        <v>0</v>
      </c>
      <c r="S383" s="159">
        <v>2.4</v>
      </c>
      <c r="T383" s="160">
        <f>S383*H383</f>
        <v>73.224000000000004</v>
      </c>
      <c r="U383" s="33"/>
      <c r="V383" s="33"/>
      <c r="W383" s="33"/>
      <c r="X383" s="33"/>
      <c r="Y383" s="33"/>
      <c r="Z383" s="33"/>
      <c r="AA383" s="33"/>
      <c r="AB383" s="33"/>
      <c r="AC383" s="33"/>
      <c r="AD383" s="33"/>
      <c r="AE383" s="33"/>
      <c r="AR383" s="161" t="s">
        <v>113</v>
      </c>
      <c r="AT383" s="161" t="s">
        <v>187</v>
      </c>
      <c r="AU383" s="161" t="s">
        <v>86</v>
      </c>
      <c r="AY383" s="18" t="s">
        <v>185</v>
      </c>
      <c r="BE383" s="162">
        <f>IF(N383="základní",J383,0)</f>
        <v>0</v>
      </c>
      <c r="BF383" s="162">
        <f>IF(N383="snížená",J383,0)</f>
        <v>0</v>
      </c>
      <c r="BG383" s="162">
        <f>IF(N383="zákl. přenesená",J383,0)</f>
        <v>0</v>
      </c>
      <c r="BH383" s="162">
        <f>IF(N383="sníž. přenesená",J383,0)</f>
        <v>0</v>
      </c>
      <c r="BI383" s="162">
        <f>IF(N383="nulová",J383,0)</f>
        <v>0</v>
      </c>
      <c r="BJ383" s="18" t="s">
        <v>84</v>
      </c>
      <c r="BK383" s="162">
        <f>ROUND(I383*H383,2)</f>
        <v>0</v>
      </c>
      <c r="BL383" s="18" t="s">
        <v>113</v>
      </c>
      <c r="BM383" s="161" t="s">
        <v>576</v>
      </c>
    </row>
    <row r="384" spans="1:65" s="2" customFormat="1">
      <c r="A384" s="33"/>
      <c r="B384" s="34"/>
      <c r="C384" s="33"/>
      <c r="D384" s="163" t="s">
        <v>193</v>
      </c>
      <c r="E384" s="33"/>
      <c r="F384" s="164" t="s">
        <v>577</v>
      </c>
      <c r="G384" s="33"/>
      <c r="H384" s="33"/>
      <c r="I384" s="165"/>
      <c r="J384" s="33"/>
      <c r="K384" s="33"/>
      <c r="L384" s="34"/>
      <c r="M384" s="166"/>
      <c r="N384" s="167"/>
      <c r="O384" s="59"/>
      <c r="P384" s="59"/>
      <c r="Q384" s="59"/>
      <c r="R384" s="59"/>
      <c r="S384" s="59"/>
      <c r="T384" s="60"/>
      <c r="U384" s="33"/>
      <c r="V384" s="33"/>
      <c r="W384" s="33"/>
      <c r="X384" s="33"/>
      <c r="Y384" s="33"/>
      <c r="Z384" s="33"/>
      <c r="AA384" s="33"/>
      <c r="AB384" s="33"/>
      <c r="AC384" s="33"/>
      <c r="AD384" s="33"/>
      <c r="AE384" s="33"/>
      <c r="AT384" s="18" t="s">
        <v>193</v>
      </c>
      <c r="AU384" s="18" t="s">
        <v>86</v>
      </c>
    </row>
    <row r="385" spans="1:65" s="2" customFormat="1" ht="21.75" customHeight="1">
      <c r="A385" s="33"/>
      <c r="B385" s="149"/>
      <c r="C385" s="150" t="s">
        <v>578</v>
      </c>
      <c r="D385" s="150" t="s">
        <v>187</v>
      </c>
      <c r="E385" s="151" t="s">
        <v>579</v>
      </c>
      <c r="F385" s="152" t="s">
        <v>580</v>
      </c>
      <c r="G385" s="153" t="s">
        <v>190</v>
      </c>
      <c r="H385" s="154">
        <v>0.187</v>
      </c>
      <c r="I385" s="155"/>
      <c r="J385" s="156">
        <f>ROUND(I385*H385,2)</f>
        <v>0</v>
      </c>
      <c r="K385" s="152" t="s">
        <v>191</v>
      </c>
      <c r="L385" s="34"/>
      <c r="M385" s="157" t="s">
        <v>1</v>
      </c>
      <c r="N385" s="158" t="s">
        <v>41</v>
      </c>
      <c r="O385" s="59"/>
      <c r="P385" s="159">
        <f>O385*H385</f>
        <v>0</v>
      </c>
      <c r="Q385" s="159">
        <v>0</v>
      </c>
      <c r="R385" s="159">
        <f>Q385*H385</f>
        <v>0</v>
      </c>
      <c r="S385" s="159">
        <v>2.2000000000000002</v>
      </c>
      <c r="T385" s="160">
        <f>S385*H385</f>
        <v>0.41140000000000004</v>
      </c>
      <c r="U385" s="33"/>
      <c r="V385" s="33"/>
      <c r="W385" s="33"/>
      <c r="X385" s="33"/>
      <c r="Y385" s="33"/>
      <c r="Z385" s="33"/>
      <c r="AA385" s="33"/>
      <c r="AB385" s="33"/>
      <c r="AC385" s="33"/>
      <c r="AD385" s="33"/>
      <c r="AE385" s="33"/>
      <c r="AR385" s="161" t="s">
        <v>113</v>
      </c>
      <c r="AT385" s="161" t="s">
        <v>187</v>
      </c>
      <c r="AU385" s="161" t="s">
        <v>86</v>
      </c>
      <c r="AY385" s="18" t="s">
        <v>185</v>
      </c>
      <c r="BE385" s="162">
        <f>IF(N385="základní",J385,0)</f>
        <v>0</v>
      </c>
      <c r="BF385" s="162">
        <f>IF(N385="snížená",J385,0)</f>
        <v>0</v>
      </c>
      <c r="BG385" s="162">
        <f>IF(N385="zákl. přenesená",J385,0)</f>
        <v>0</v>
      </c>
      <c r="BH385" s="162">
        <f>IF(N385="sníž. přenesená",J385,0)</f>
        <v>0</v>
      </c>
      <c r="BI385" s="162">
        <f>IF(N385="nulová",J385,0)</f>
        <v>0</v>
      </c>
      <c r="BJ385" s="18" t="s">
        <v>84</v>
      </c>
      <c r="BK385" s="162">
        <f>ROUND(I385*H385,2)</f>
        <v>0</v>
      </c>
      <c r="BL385" s="18" t="s">
        <v>113</v>
      </c>
      <c r="BM385" s="161" t="s">
        <v>581</v>
      </c>
    </row>
    <row r="386" spans="1:65" s="2" customFormat="1">
      <c r="A386" s="33"/>
      <c r="B386" s="34"/>
      <c r="C386" s="33"/>
      <c r="D386" s="163" t="s">
        <v>193</v>
      </c>
      <c r="E386" s="33"/>
      <c r="F386" s="164" t="s">
        <v>582</v>
      </c>
      <c r="G386" s="33"/>
      <c r="H386" s="33"/>
      <c r="I386" s="165"/>
      <c r="J386" s="33"/>
      <c r="K386" s="33"/>
      <c r="L386" s="34"/>
      <c r="M386" s="166"/>
      <c r="N386" s="167"/>
      <c r="O386" s="59"/>
      <c r="P386" s="59"/>
      <c r="Q386" s="59"/>
      <c r="R386" s="59"/>
      <c r="S386" s="59"/>
      <c r="T386" s="60"/>
      <c r="U386" s="33"/>
      <c r="V386" s="33"/>
      <c r="W386" s="33"/>
      <c r="X386" s="33"/>
      <c r="Y386" s="33"/>
      <c r="Z386" s="33"/>
      <c r="AA386" s="33"/>
      <c r="AB386" s="33"/>
      <c r="AC386" s="33"/>
      <c r="AD386" s="33"/>
      <c r="AE386" s="33"/>
      <c r="AT386" s="18" t="s">
        <v>193</v>
      </c>
      <c r="AU386" s="18" t="s">
        <v>86</v>
      </c>
    </row>
    <row r="387" spans="1:65" s="13" customFormat="1">
      <c r="B387" s="168"/>
      <c r="D387" s="169" t="s">
        <v>195</v>
      </c>
      <c r="E387" s="170" t="s">
        <v>1</v>
      </c>
      <c r="F387" s="171" t="s">
        <v>583</v>
      </c>
      <c r="H387" s="172">
        <v>0.187</v>
      </c>
      <c r="I387" s="173"/>
      <c r="L387" s="168"/>
      <c r="M387" s="174"/>
      <c r="N387" s="175"/>
      <c r="O387" s="175"/>
      <c r="P387" s="175"/>
      <c r="Q387" s="175"/>
      <c r="R387" s="175"/>
      <c r="S387" s="175"/>
      <c r="T387" s="176"/>
      <c r="AT387" s="170" t="s">
        <v>195</v>
      </c>
      <c r="AU387" s="170" t="s">
        <v>86</v>
      </c>
      <c r="AV387" s="13" t="s">
        <v>86</v>
      </c>
      <c r="AW387" s="13" t="s">
        <v>32</v>
      </c>
      <c r="AX387" s="13" t="s">
        <v>76</v>
      </c>
      <c r="AY387" s="170" t="s">
        <v>185</v>
      </c>
    </row>
    <row r="388" spans="1:65" s="14" customFormat="1">
      <c r="B388" s="177"/>
      <c r="D388" s="169" t="s">
        <v>195</v>
      </c>
      <c r="E388" s="178" t="s">
        <v>1</v>
      </c>
      <c r="F388" s="179" t="s">
        <v>233</v>
      </c>
      <c r="H388" s="180">
        <v>0.187</v>
      </c>
      <c r="I388" s="181"/>
      <c r="L388" s="177"/>
      <c r="M388" s="182"/>
      <c r="N388" s="183"/>
      <c r="O388" s="183"/>
      <c r="P388" s="183"/>
      <c r="Q388" s="183"/>
      <c r="R388" s="183"/>
      <c r="S388" s="183"/>
      <c r="T388" s="184"/>
      <c r="AT388" s="178" t="s">
        <v>195</v>
      </c>
      <c r="AU388" s="178" t="s">
        <v>86</v>
      </c>
      <c r="AV388" s="14" t="s">
        <v>113</v>
      </c>
      <c r="AW388" s="14" t="s">
        <v>32</v>
      </c>
      <c r="AX388" s="14" t="s">
        <v>84</v>
      </c>
      <c r="AY388" s="178" t="s">
        <v>185</v>
      </c>
    </row>
    <row r="389" spans="1:65" s="2" customFormat="1" ht="16.5" customHeight="1">
      <c r="A389" s="33"/>
      <c r="B389" s="149"/>
      <c r="C389" s="150" t="s">
        <v>584</v>
      </c>
      <c r="D389" s="150" t="s">
        <v>187</v>
      </c>
      <c r="E389" s="151" t="s">
        <v>585</v>
      </c>
      <c r="F389" s="152" t="s">
        <v>586</v>
      </c>
      <c r="G389" s="153" t="s">
        <v>251</v>
      </c>
      <c r="H389" s="154">
        <v>455.81</v>
      </c>
      <c r="I389" s="155"/>
      <c r="J389" s="156">
        <f>ROUND(I389*H389,2)</f>
        <v>0</v>
      </c>
      <c r="K389" s="152" t="s">
        <v>191</v>
      </c>
      <c r="L389" s="34"/>
      <c r="M389" s="157" t="s">
        <v>1</v>
      </c>
      <c r="N389" s="158" t="s">
        <v>41</v>
      </c>
      <c r="O389" s="59"/>
      <c r="P389" s="159">
        <f>O389*H389</f>
        <v>0</v>
      </c>
      <c r="Q389" s="159">
        <v>0</v>
      </c>
      <c r="R389" s="159">
        <f>Q389*H389</f>
        <v>0</v>
      </c>
      <c r="S389" s="159">
        <v>0.09</v>
      </c>
      <c r="T389" s="160">
        <f>S389*H389</f>
        <v>41.0229</v>
      </c>
      <c r="U389" s="33"/>
      <c r="V389" s="33"/>
      <c r="W389" s="33"/>
      <c r="X389" s="33"/>
      <c r="Y389" s="33"/>
      <c r="Z389" s="33"/>
      <c r="AA389" s="33"/>
      <c r="AB389" s="33"/>
      <c r="AC389" s="33"/>
      <c r="AD389" s="33"/>
      <c r="AE389" s="33"/>
      <c r="AR389" s="161" t="s">
        <v>113</v>
      </c>
      <c r="AT389" s="161" t="s">
        <v>187</v>
      </c>
      <c r="AU389" s="161" t="s">
        <v>86</v>
      </c>
      <c r="AY389" s="18" t="s">
        <v>185</v>
      </c>
      <c r="BE389" s="162">
        <f>IF(N389="základní",J389,0)</f>
        <v>0</v>
      </c>
      <c r="BF389" s="162">
        <f>IF(N389="snížená",J389,0)</f>
        <v>0</v>
      </c>
      <c r="BG389" s="162">
        <f>IF(N389="zákl. přenesená",J389,0)</f>
        <v>0</v>
      </c>
      <c r="BH389" s="162">
        <f>IF(N389="sníž. přenesená",J389,0)</f>
        <v>0</v>
      </c>
      <c r="BI389" s="162">
        <f>IF(N389="nulová",J389,0)</f>
        <v>0</v>
      </c>
      <c r="BJ389" s="18" t="s">
        <v>84</v>
      </c>
      <c r="BK389" s="162">
        <f>ROUND(I389*H389,2)</f>
        <v>0</v>
      </c>
      <c r="BL389" s="18" t="s">
        <v>113</v>
      </c>
      <c r="BM389" s="161" t="s">
        <v>587</v>
      </c>
    </row>
    <row r="390" spans="1:65" s="2" customFormat="1">
      <c r="A390" s="33"/>
      <c r="B390" s="34"/>
      <c r="C390" s="33"/>
      <c r="D390" s="163" t="s">
        <v>193</v>
      </c>
      <c r="E390" s="33"/>
      <c r="F390" s="164" t="s">
        <v>588</v>
      </c>
      <c r="G390" s="33"/>
      <c r="H390" s="33"/>
      <c r="I390" s="165"/>
      <c r="J390" s="33"/>
      <c r="K390" s="33"/>
      <c r="L390" s="34"/>
      <c r="M390" s="166"/>
      <c r="N390" s="167"/>
      <c r="O390" s="59"/>
      <c r="P390" s="59"/>
      <c r="Q390" s="59"/>
      <c r="R390" s="59"/>
      <c r="S390" s="59"/>
      <c r="T390" s="60"/>
      <c r="U390" s="33"/>
      <c r="V390" s="33"/>
      <c r="W390" s="33"/>
      <c r="X390" s="33"/>
      <c r="Y390" s="33"/>
      <c r="Z390" s="33"/>
      <c r="AA390" s="33"/>
      <c r="AB390" s="33"/>
      <c r="AC390" s="33"/>
      <c r="AD390" s="33"/>
      <c r="AE390" s="33"/>
      <c r="AT390" s="18" t="s">
        <v>193</v>
      </c>
      <c r="AU390" s="18" t="s">
        <v>86</v>
      </c>
    </row>
    <row r="391" spans="1:65" s="15" customFormat="1">
      <c r="B391" s="186"/>
      <c r="D391" s="169" t="s">
        <v>195</v>
      </c>
      <c r="E391" s="187" t="s">
        <v>1</v>
      </c>
      <c r="F391" s="188" t="s">
        <v>488</v>
      </c>
      <c r="H391" s="187" t="s">
        <v>1</v>
      </c>
      <c r="I391" s="189"/>
      <c r="L391" s="186"/>
      <c r="M391" s="190"/>
      <c r="N391" s="191"/>
      <c r="O391" s="191"/>
      <c r="P391" s="191"/>
      <c r="Q391" s="191"/>
      <c r="R391" s="191"/>
      <c r="S391" s="191"/>
      <c r="T391" s="192"/>
      <c r="AT391" s="187" t="s">
        <v>195</v>
      </c>
      <c r="AU391" s="187" t="s">
        <v>86</v>
      </c>
      <c r="AV391" s="15" t="s">
        <v>84</v>
      </c>
      <c r="AW391" s="15" t="s">
        <v>32</v>
      </c>
      <c r="AX391" s="15" t="s">
        <v>76</v>
      </c>
      <c r="AY391" s="187" t="s">
        <v>185</v>
      </c>
    </row>
    <row r="392" spans="1:65" s="15" customFormat="1">
      <c r="B392" s="186"/>
      <c r="D392" s="169" t="s">
        <v>195</v>
      </c>
      <c r="E392" s="187" t="s">
        <v>1</v>
      </c>
      <c r="F392" s="188" t="s">
        <v>489</v>
      </c>
      <c r="H392" s="187" t="s">
        <v>1</v>
      </c>
      <c r="I392" s="189"/>
      <c r="L392" s="186"/>
      <c r="M392" s="190"/>
      <c r="N392" s="191"/>
      <c r="O392" s="191"/>
      <c r="P392" s="191"/>
      <c r="Q392" s="191"/>
      <c r="R392" s="191"/>
      <c r="S392" s="191"/>
      <c r="T392" s="192"/>
      <c r="AT392" s="187" t="s">
        <v>195</v>
      </c>
      <c r="AU392" s="187" t="s">
        <v>86</v>
      </c>
      <c r="AV392" s="15" t="s">
        <v>84</v>
      </c>
      <c r="AW392" s="15" t="s">
        <v>32</v>
      </c>
      <c r="AX392" s="15" t="s">
        <v>76</v>
      </c>
      <c r="AY392" s="187" t="s">
        <v>185</v>
      </c>
    </row>
    <row r="393" spans="1:65" s="13" customFormat="1">
      <c r="B393" s="168"/>
      <c r="D393" s="169" t="s">
        <v>195</v>
      </c>
      <c r="E393" s="170" t="s">
        <v>1</v>
      </c>
      <c r="F393" s="171" t="s">
        <v>501</v>
      </c>
      <c r="H393" s="172">
        <v>290.2</v>
      </c>
      <c r="I393" s="173"/>
      <c r="L393" s="168"/>
      <c r="M393" s="174"/>
      <c r="N393" s="175"/>
      <c r="O393" s="175"/>
      <c r="P393" s="175"/>
      <c r="Q393" s="175"/>
      <c r="R393" s="175"/>
      <c r="S393" s="175"/>
      <c r="T393" s="176"/>
      <c r="AT393" s="170" t="s">
        <v>195</v>
      </c>
      <c r="AU393" s="170" t="s">
        <v>86</v>
      </c>
      <c r="AV393" s="13" t="s">
        <v>86</v>
      </c>
      <c r="AW393" s="13" t="s">
        <v>32</v>
      </c>
      <c r="AX393" s="13" t="s">
        <v>76</v>
      </c>
      <c r="AY393" s="170" t="s">
        <v>185</v>
      </c>
    </row>
    <row r="394" spans="1:65" s="13" customFormat="1">
      <c r="B394" s="168"/>
      <c r="D394" s="169" t="s">
        <v>195</v>
      </c>
      <c r="E394" s="170" t="s">
        <v>1</v>
      </c>
      <c r="F394" s="171" t="s">
        <v>502</v>
      </c>
      <c r="H394" s="172">
        <v>165.61</v>
      </c>
      <c r="I394" s="173"/>
      <c r="L394" s="168"/>
      <c r="M394" s="174"/>
      <c r="N394" s="175"/>
      <c r="O394" s="175"/>
      <c r="P394" s="175"/>
      <c r="Q394" s="175"/>
      <c r="R394" s="175"/>
      <c r="S394" s="175"/>
      <c r="T394" s="176"/>
      <c r="AT394" s="170" t="s">
        <v>195</v>
      </c>
      <c r="AU394" s="170" t="s">
        <v>86</v>
      </c>
      <c r="AV394" s="13" t="s">
        <v>86</v>
      </c>
      <c r="AW394" s="13" t="s">
        <v>32</v>
      </c>
      <c r="AX394" s="13" t="s">
        <v>76</v>
      </c>
      <c r="AY394" s="170" t="s">
        <v>185</v>
      </c>
    </row>
    <row r="395" spans="1:65" s="14" customFormat="1">
      <c r="B395" s="177"/>
      <c r="D395" s="169" t="s">
        <v>195</v>
      </c>
      <c r="E395" s="178" t="s">
        <v>1</v>
      </c>
      <c r="F395" s="179" t="s">
        <v>233</v>
      </c>
      <c r="H395" s="180">
        <v>455.81</v>
      </c>
      <c r="I395" s="181"/>
      <c r="L395" s="177"/>
      <c r="M395" s="182"/>
      <c r="N395" s="183"/>
      <c r="O395" s="183"/>
      <c r="P395" s="183"/>
      <c r="Q395" s="183"/>
      <c r="R395" s="183"/>
      <c r="S395" s="183"/>
      <c r="T395" s="184"/>
      <c r="AT395" s="178" t="s">
        <v>195</v>
      </c>
      <c r="AU395" s="178" t="s">
        <v>86</v>
      </c>
      <c r="AV395" s="14" t="s">
        <v>113</v>
      </c>
      <c r="AW395" s="14" t="s">
        <v>32</v>
      </c>
      <c r="AX395" s="14" t="s">
        <v>84</v>
      </c>
      <c r="AY395" s="178" t="s">
        <v>185</v>
      </c>
    </row>
    <row r="396" spans="1:65" s="2" customFormat="1" ht="16.5" customHeight="1">
      <c r="A396" s="33"/>
      <c r="B396" s="149"/>
      <c r="C396" s="150" t="s">
        <v>589</v>
      </c>
      <c r="D396" s="150" t="s">
        <v>187</v>
      </c>
      <c r="E396" s="151" t="s">
        <v>590</v>
      </c>
      <c r="F396" s="152" t="s">
        <v>591</v>
      </c>
      <c r="G396" s="153" t="s">
        <v>251</v>
      </c>
      <c r="H396" s="154">
        <v>325.47000000000003</v>
      </c>
      <c r="I396" s="155"/>
      <c r="J396" s="156">
        <f>ROUND(I396*H396,2)</f>
        <v>0</v>
      </c>
      <c r="K396" s="152" t="s">
        <v>191</v>
      </c>
      <c r="L396" s="34"/>
      <c r="M396" s="157" t="s">
        <v>1</v>
      </c>
      <c r="N396" s="158" t="s">
        <v>41</v>
      </c>
      <c r="O396" s="59"/>
      <c r="P396" s="159">
        <f>O396*H396</f>
        <v>0</v>
      </c>
      <c r="Q396" s="159">
        <v>0</v>
      </c>
      <c r="R396" s="159">
        <f>Q396*H396</f>
        <v>0</v>
      </c>
      <c r="S396" s="159">
        <v>0</v>
      </c>
      <c r="T396" s="160">
        <f>S396*H396</f>
        <v>0</v>
      </c>
      <c r="U396" s="33"/>
      <c r="V396" s="33"/>
      <c r="W396" s="33"/>
      <c r="X396" s="33"/>
      <c r="Y396" s="33"/>
      <c r="Z396" s="33"/>
      <c r="AA396" s="33"/>
      <c r="AB396" s="33"/>
      <c r="AC396" s="33"/>
      <c r="AD396" s="33"/>
      <c r="AE396" s="33"/>
      <c r="AR396" s="161" t="s">
        <v>113</v>
      </c>
      <c r="AT396" s="161" t="s">
        <v>187</v>
      </c>
      <c r="AU396" s="161" t="s">
        <v>86</v>
      </c>
      <c r="AY396" s="18" t="s">
        <v>185</v>
      </c>
      <c r="BE396" s="162">
        <f>IF(N396="základní",J396,0)</f>
        <v>0</v>
      </c>
      <c r="BF396" s="162">
        <f>IF(N396="snížená",J396,0)</f>
        <v>0</v>
      </c>
      <c r="BG396" s="162">
        <f>IF(N396="zákl. přenesená",J396,0)</f>
        <v>0</v>
      </c>
      <c r="BH396" s="162">
        <f>IF(N396="sníž. přenesená",J396,0)</f>
        <v>0</v>
      </c>
      <c r="BI396" s="162">
        <f>IF(N396="nulová",J396,0)</f>
        <v>0</v>
      </c>
      <c r="BJ396" s="18" t="s">
        <v>84</v>
      </c>
      <c r="BK396" s="162">
        <f>ROUND(I396*H396,2)</f>
        <v>0</v>
      </c>
      <c r="BL396" s="18" t="s">
        <v>113</v>
      </c>
      <c r="BM396" s="161" t="s">
        <v>592</v>
      </c>
    </row>
    <row r="397" spans="1:65" s="2" customFormat="1">
      <c r="A397" s="33"/>
      <c r="B397" s="34"/>
      <c r="C397" s="33"/>
      <c r="D397" s="163" t="s">
        <v>193</v>
      </c>
      <c r="E397" s="33"/>
      <c r="F397" s="164" t="s">
        <v>593</v>
      </c>
      <c r="G397" s="33"/>
      <c r="H397" s="33"/>
      <c r="I397" s="165"/>
      <c r="J397" s="33"/>
      <c r="K397" s="33"/>
      <c r="L397" s="34"/>
      <c r="M397" s="166"/>
      <c r="N397" s="167"/>
      <c r="O397" s="59"/>
      <c r="P397" s="59"/>
      <c r="Q397" s="59"/>
      <c r="R397" s="59"/>
      <c r="S397" s="59"/>
      <c r="T397" s="60"/>
      <c r="U397" s="33"/>
      <c r="V397" s="33"/>
      <c r="W397" s="33"/>
      <c r="X397" s="33"/>
      <c r="Y397" s="33"/>
      <c r="Z397" s="33"/>
      <c r="AA397" s="33"/>
      <c r="AB397" s="33"/>
      <c r="AC397" s="33"/>
      <c r="AD397" s="33"/>
      <c r="AE397" s="33"/>
      <c r="AT397" s="18" t="s">
        <v>193</v>
      </c>
      <c r="AU397" s="18" t="s">
        <v>86</v>
      </c>
    </row>
    <row r="398" spans="1:65" s="13" customFormat="1">
      <c r="B398" s="168"/>
      <c r="D398" s="169" t="s">
        <v>195</v>
      </c>
      <c r="E398" s="170" t="s">
        <v>1</v>
      </c>
      <c r="F398" s="171" t="s">
        <v>594</v>
      </c>
      <c r="H398" s="172">
        <v>325.47000000000003</v>
      </c>
      <c r="I398" s="173"/>
      <c r="L398" s="168"/>
      <c r="M398" s="174"/>
      <c r="N398" s="175"/>
      <c r="O398" s="175"/>
      <c r="P398" s="175"/>
      <c r="Q398" s="175"/>
      <c r="R398" s="175"/>
      <c r="S398" s="175"/>
      <c r="T398" s="176"/>
      <c r="AT398" s="170" t="s">
        <v>195</v>
      </c>
      <c r="AU398" s="170" t="s">
        <v>86</v>
      </c>
      <c r="AV398" s="13" t="s">
        <v>86</v>
      </c>
      <c r="AW398" s="13" t="s">
        <v>32</v>
      </c>
      <c r="AX398" s="13" t="s">
        <v>76</v>
      </c>
      <c r="AY398" s="170" t="s">
        <v>185</v>
      </c>
    </row>
    <row r="399" spans="1:65" s="14" customFormat="1">
      <c r="B399" s="177"/>
      <c r="D399" s="169" t="s">
        <v>195</v>
      </c>
      <c r="E399" s="178" t="s">
        <v>1</v>
      </c>
      <c r="F399" s="179" t="s">
        <v>233</v>
      </c>
      <c r="H399" s="180">
        <v>325.47000000000003</v>
      </c>
      <c r="I399" s="181"/>
      <c r="L399" s="177"/>
      <c r="M399" s="182"/>
      <c r="N399" s="183"/>
      <c r="O399" s="183"/>
      <c r="P399" s="183"/>
      <c r="Q399" s="183"/>
      <c r="R399" s="183"/>
      <c r="S399" s="183"/>
      <c r="T399" s="184"/>
      <c r="AT399" s="178" t="s">
        <v>195</v>
      </c>
      <c r="AU399" s="178" t="s">
        <v>86</v>
      </c>
      <c r="AV399" s="14" t="s">
        <v>113</v>
      </c>
      <c r="AW399" s="14" t="s">
        <v>32</v>
      </c>
      <c r="AX399" s="14" t="s">
        <v>84</v>
      </c>
      <c r="AY399" s="178" t="s">
        <v>185</v>
      </c>
    </row>
    <row r="400" spans="1:65" s="2" customFormat="1" ht="16.5" customHeight="1">
      <c r="A400" s="33"/>
      <c r="B400" s="149"/>
      <c r="C400" s="150" t="s">
        <v>595</v>
      </c>
      <c r="D400" s="150" t="s">
        <v>187</v>
      </c>
      <c r="E400" s="151" t="s">
        <v>596</v>
      </c>
      <c r="F400" s="152" t="s">
        <v>597</v>
      </c>
      <c r="G400" s="153" t="s">
        <v>251</v>
      </c>
      <c r="H400" s="154">
        <v>650.94000000000005</v>
      </c>
      <c r="I400" s="155"/>
      <c r="J400" s="156">
        <f>ROUND(I400*H400,2)</f>
        <v>0</v>
      </c>
      <c r="K400" s="152" t="s">
        <v>191</v>
      </c>
      <c r="L400" s="34"/>
      <c r="M400" s="157" t="s">
        <v>1</v>
      </c>
      <c r="N400" s="158" t="s">
        <v>41</v>
      </c>
      <c r="O400" s="59"/>
      <c r="P400" s="159">
        <f>O400*H400</f>
        <v>0</v>
      </c>
      <c r="Q400" s="159">
        <v>0</v>
      </c>
      <c r="R400" s="159">
        <f>Q400*H400</f>
        <v>0</v>
      </c>
      <c r="S400" s="159">
        <v>0</v>
      </c>
      <c r="T400" s="160">
        <f>S400*H400</f>
        <v>0</v>
      </c>
      <c r="U400" s="33"/>
      <c r="V400" s="33"/>
      <c r="W400" s="33"/>
      <c r="X400" s="33"/>
      <c r="Y400" s="33"/>
      <c r="Z400" s="33"/>
      <c r="AA400" s="33"/>
      <c r="AB400" s="33"/>
      <c r="AC400" s="33"/>
      <c r="AD400" s="33"/>
      <c r="AE400" s="33"/>
      <c r="AR400" s="161" t="s">
        <v>113</v>
      </c>
      <c r="AT400" s="161" t="s">
        <v>187</v>
      </c>
      <c r="AU400" s="161" t="s">
        <v>86</v>
      </c>
      <c r="AY400" s="18" t="s">
        <v>185</v>
      </c>
      <c r="BE400" s="162">
        <f>IF(N400="základní",J400,0)</f>
        <v>0</v>
      </c>
      <c r="BF400" s="162">
        <f>IF(N400="snížená",J400,0)</f>
        <v>0</v>
      </c>
      <c r="BG400" s="162">
        <f>IF(N400="zákl. přenesená",J400,0)</f>
        <v>0</v>
      </c>
      <c r="BH400" s="162">
        <f>IF(N400="sníž. přenesená",J400,0)</f>
        <v>0</v>
      </c>
      <c r="BI400" s="162">
        <f>IF(N400="nulová",J400,0)</f>
        <v>0</v>
      </c>
      <c r="BJ400" s="18" t="s">
        <v>84</v>
      </c>
      <c r="BK400" s="162">
        <f>ROUND(I400*H400,2)</f>
        <v>0</v>
      </c>
      <c r="BL400" s="18" t="s">
        <v>113</v>
      </c>
      <c r="BM400" s="161" t="s">
        <v>598</v>
      </c>
    </row>
    <row r="401" spans="1:65" s="2" customFormat="1">
      <c r="A401" s="33"/>
      <c r="B401" s="34"/>
      <c r="C401" s="33"/>
      <c r="D401" s="163" t="s">
        <v>193</v>
      </c>
      <c r="E401" s="33"/>
      <c r="F401" s="164" t="s">
        <v>599</v>
      </c>
      <c r="G401" s="33"/>
      <c r="H401" s="33"/>
      <c r="I401" s="165"/>
      <c r="J401" s="33"/>
      <c r="K401" s="33"/>
      <c r="L401" s="34"/>
      <c r="M401" s="166"/>
      <c r="N401" s="167"/>
      <c r="O401" s="59"/>
      <c r="P401" s="59"/>
      <c r="Q401" s="59"/>
      <c r="R401" s="59"/>
      <c r="S401" s="59"/>
      <c r="T401" s="60"/>
      <c r="U401" s="33"/>
      <c r="V401" s="33"/>
      <c r="W401" s="33"/>
      <c r="X401" s="33"/>
      <c r="Y401" s="33"/>
      <c r="Z401" s="33"/>
      <c r="AA401" s="33"/>
      <c r="AB401" s="33"/>
      <c r="AC401" s="33"/>
      <c r="AD401" s="33"/>
      <c r="AE401" s="33"/>
      <c r="AT401" s="18" t="s">
        <v>193</v>
      </c>
      <c r="AU401" s="18" t="s">
        <v>86</v>
      </c>
    </row>
    <row r="402" spans="1:65" s="13" customFormat="1">
      <c r="B402" s="168"/>
      <c r="D402" s="169" t="s">
        <v>195</v>
      </c>
      <c r="F402" s="171" t="s">
        <v>600</v>
      </c>
      <c r="H402" s="172">
        <v>650.94000000000005</v>
      </c>
      <c r="I402" s="173"/>
      <c r="L402" s="168"/>
      <c r="M402" s="174"/>
      <c r="N402" s="175"/>
      <c r="O402" s="175"/>
      <c r="P402" s="175"/>
      <c r="Q402" s="175"/>
      <c r="R402" s="175"/>
      <c r="S402" s="175"/>
      <c r="T402" s="176"/>
      <c r="AT402" s="170" t="s">
        <v>195</v>
      </c>
      <c r="AU402" s="170" t="s">
        <v>86</v>
      </c>
      <c r="AV402" s="13" t="s">
        <v>86</v>
      </c>
      <c r="AW402" s="13" t="s">
        <v>3</v>
      </c>
      <c r="AX402" s="13" t="s">
        <v>84</v>
      </c>
      <c r="AY402" s="170" t="s">
        <v>185</v>
      </c>
    </row>
    <row r="403" spans="1:65" s="2" customFormat="1" ht="16.5" customHeight="1">
      <c r="A403" s="33"/>
      <c r="B403" s="149"/>
      <c r="C403" s="150" t="s">
        <v>601</v>
      </c>
      <c r="D403" s="150" t="s">
        <v>187</v>
      </c>
      <c r="E403" s="151" t="s">
        <v>602</v>
      </c>
      <c r="F403" s="152" t="s">
        <v>603</v>
      </c>
      <c r="G403" s="153" t="s">
        <v>251</v>
      </c>
      <c r="H403" s="154">
        <v>383.6</v>
      </c>
      <c r="I403" s="155"/>
      <c r="J403" s="156">
        <f>ROUND(I403*H403,2)</f>
        <v>0</v>
      </c>
      <c r="K403" s="152" t="s">
        <v>191</v>
      </c>
      <c r="L403" s="34"/>
      <c r="M403" s="157" t="s">
        <v>1</v>
      </c>
      <c r="N403" s="158" t="s">
        <v>41</v>
      </c>
      <c r="O403" s="59"/>
      <c r="P403" s="159">
        <f>O403*H403</f>
        <v>0</v>
      </c>
      <c r="Q403" s="159">
        <v>0</v>
      </c>
      <c r="R403" s="159">
        <f>Q403*H403</f>
        <v>0</v>
      </c>
      <c r="S403" s="159">
        <v>3.5000000000000003E-2</v>
      </c>
      <c r="T403" s="160">
        <f>S403*H403</f>
        <v>13.426000000000002</v>
      </c>
      <c r="U403" s="33"/>
      <c r="V403" s="33"/>
      <c r="W403" s="33"/>
      <c r="X403" s="33"/>
      <c r="Y403" s="33"/>
      <c r="Z403" s="33"/>
      <c r="AA403" s="33"/>
      <c r="AB403" s="33"/>
      <c r="AC403" s="33"/>
      <c r="AD403" s="33"/>
      <c r="AE403" s="33"/>
      <c r="AR403" s="161" t="s">
        <v>113</v>
      </c>
      <c r="AT403" s="161" t="s">
        <v>187</v>
      </c>
      <c r="AU403" s="161" t="s">
        <v>86</v>
      </c>
      <c r="AY403" s="18" t="s">
        <v>185</v>
      </c>
      <c r="BE403" s="162">
        <f>IF(N403="základní",J403,0)</f>
        <v>0</v>
      </c>
      <c r="BF403" s="162">
        <f>IF(N403="snížená",J403,0)</f>
        <v>0</v>
      </c>
      <c r="BG403" s="162">
        <f>IF(N403="zákl. přenesená",J403,0)</f>
        <v>0</v>
      </c>
      <c r="BH403" s="162">
        <f>IF(N403="sníž. přenesená",J403,0)</f>
        <v>0</v>
      </c>
      <c r="BI403" s="162">
        <f>IF(N403="nulová",J403,0)</f>
        <v>0</v>
      </c>
      <c r="BJ403" s="18" t="s">
        <v>84</v>
      </c>
      <c r="BK403" s="162">
        <f>ROUND(I403*H403,2)</f>
        <v>0</v>
      </c>
      <c r="BL403" s="18" t="s">
        <v>113</v>
      </c>
      <c r="BM403" s="161" t="s">
        <v>604</v>
      </c>
    </row>
    <row r="404" spans="1:65" s="2" customFormat="1">
      <c r="A404" s="33"/>
      <c r="B404" s="34"/>
      <c r="C404" s="33"/>
      <c r="D404" s="163" t="s">
        <v>193</v>
      </c>
      <c r="E404" s="33"/>
      <c r="F404" s="164" t="s">
        <v>605</v>
      </c>
      <c r="G404" s="33"/>
      <c r="H404" s="33"/>
      <c r="I404" s="165"/>
      <c r="J404" s="33"/>
      <c r="K404" s="33"/>
      <c r="L404" s="34"/>
      <c r="M404" s="166"/>
      <c r="N404" s="167"/>
      <c r="O404" s="59"/>
      <c r="P404" s="59"/>
      <c r="Q404" s="59"/>
      <c r="R404" s="59"/>
      <c r="S404" s="59"/>
      <c r="T404" s="60"/>
      <c r="U404" s="33"/>
      <c r="V404" s="33"/>
      <c r="W404" s="33"/>
      <c r="X404" s="33"/>
      <c r="Y404" s="33"/>
      <c r="Z404" s="33"/>
      <c r="AA404" s="33"/>
      <c r="AB404" s="33"/>
      <c r="AC404" s="33"/>
      <c r="AD404" s="33"/>
      <c r="AE404" s="33"/>
      <c r="AT404" s="18" t="s">
        <v>193</v>
      </c>
      <c r="AU404" s="18" t="s">
        <v>86</v>
      </c>
    </row>
    <row r="405" spans="1:65" s="2" customFormat="1" ht="19.5">
      <c r="A405" s="33"/>
      <c r="B405" s="34"/>
      <c r="C405" s="33"/>
      <c r="D405" s="169" t="s">
        <v>239</v>
      </c>
      <c r="E405" s="33"/>
      <c r="F405" s="185" t="s">
        <v>606</v>
      </c>
      <c r="G405" s="33"/>
      <c r="H405" s="33"/>
      <c r="I405" s="165"/>
      <c r="J405" s="33"/>
      <c r="K405" s="33"/>
      <c r="L405" s="34"/>
      <c r="M405" s="166"/>
      <c r="N405" s="167"/>
      <c r="O405" s="59"/>
      <c r="P405" s="59"/>
      <c r="Q405" s="59"/>
      <c r="R405" s="59"/>
      <c r="S405" s="59"/>
      <c r="T405" s="60"/>
      <c r="U405" s="33"/>
      <c r="V405" s="33"/>
      <c r="W405" s="33"/>
      <c r="X405" s="33"/>
      <c r="Y405" s="33"/>
      <c r="Z405" s="33"/>
      <c r="AA405" s="33"/>
      <c r="AB405" s="33"/>
      <c r="AC405" s="33"/>
      <c r="AD405" s="33"/>
      <c r="AE405" s="33"/>
      <c r="AT405" s="18" t="s">
        <v>239</v>
      </c>
      <c r="AU405" s="18" t="s">
        <v>86</v>
      </c>
    </row>
    <row r="406" spans="1:65" s="15" customFormat="1">
      <c r="B406" s="186"/>
      <c r="D406" s="169" t="s">
        <v>195</v>
      </c>
      <c r="E406" s="187" t="s">
        <v>1</v>
      </c>
      <c r="F406" s="188" t="s">
        <v>488</v>
      </c>
      <c r="H406" s="187" t="s">
        <v>1</v>
      </c>
      <c r="I406" s="189"/>
      <c r="L406" s="186"/>
      <c r="M406" s="190"/>
      <c r="N406" s="191"/>
      <c r="O406" s="191"/>
      <c r="P406" s="191"/>
      <c r="Q406" s="191"/>
      <c r="R406" s="191"/>
      <c r="S406" s="191"/>
      <c r="T406" s="192"/>
      <c r="AT406" s="187" t="s">
        <v>195</v>
      </c>
      <c r="AU406" s="187" t="s">
        <v>86</v>
      </c>
      <c r="AV406" s="15" t="s">
        <v>84</v>
      </c>
      <c r="AW406" s="15" t="s">
        <v>32</v>
      </c>
      <c r="AX406" s="15" t="s">
        <v>76</v>
      </c>
      <c r="AY406" s="187" t="s">
        <v>185</v>
      </c>
    </row>
    <row r="407" spans="1:65" s="13" customFormat="1">
      <c r="B407" s="168"/>
      <c r="D407" s="169" t="s">
        <v>195</v>
      </c>
      <c r="E407" s="170" t="s">
        <v>1</v>
      </c>
      <c r="F407" s="171" t="s">
        <v>607</v>
      </c>
      <c r="H407" s="172">
        <v>221.8</v>
      </c>
      <c r="I407" s="173"/>
      <c r="L407" s="168"/>
      <c r="M407" s="174"/>
      <c r="N407" s="175"/>
      <c r="O407" s="175"/>
      <c r="P407" s="175"/>
      <c r="Q407" s="175"/>
      <c r="R407" s="175"/>
      <c r="S407" s="175"/>
      <c r="T407" s="176"/>
      <c r="AT407" s="170" t="s">
        <v>195</v>
      </c>
      <c r="AU407" s="170" t="s">
        <v>86</v>
      </c>
      <c r="AV407" s="13" t="s">
        <v>86</v>
      </c>
      <c r="AW407" s="13" t="s">
        <v>32</v>
      </c>
      <c r="AX407" s="13" t="s">
        <v>76</v>
      </c>
      <c r="AY407" s="170" t="s">
        <v>185</v>
      </c>
    </row>
    <row r="408" spans="1:65" s="13" customFormat="1">
      <c r="B408" s="168"/>
      <c r="D408" s="169" t="s">
        <v>195</v>
      </c>
      <c r="E408" s="170" t="s">
        <v>1</v>
      </c>
      <c r="F408" s="171" t="s">
        <v>608</v>
      </c>
      <c r="H408" s="172">
        <v>161.80000000000001</v>
      </c>
      <c r="I408" s="173"/>
      <c r="L408" s="168"/>
      <c r="M408" s="174"/>
      <c r="N408" s="175"/>
      <c r="O408" s="175"/>
      <c r="P408" s="175"/>
      <c r="Q408" s="175"/>
      <c r="R408" s="175"/>
      <c r="S408" s="175"/>
      <c r="T408" s="176"/>
      <c r="AT408" s="170" t="s">
        <v>195</v>
      </c>
      <c r="AU408" s="170" t="s">
        <v>86</v>
      </c>
      <c r="AV408" s="13" t="s">
        <v>86</v>
      </c>
      <c r="AW408" s="13" t="s">
        <v>32</v>
      </c>
      <c r="AX408" s="13" t="s">
        <v>76</v>
      </c>
      <c r="AY408" s="170" t="s">
        <v>185</v>
      </c>
    </row>
    <row r="409" spans="1:65" s="14" customFormat="1">
      <c r="B409" s="177"/>
      <c r="D409" s="169" t="s">
        <v>195</v>
      </c>
      <c r="E409" s="178" t="s">
        <v>1</v>
      </c>
      <c r="F409" s="179" t="s">
        <v>233</v>
      </c>
      <c r="H409" s="180">
        <v>383.6</v>
      </c>
      <c r="I409" s="181"/>
      <c r="L409" s="177"/>
      <c r="M409" s="182"/>
      <c r="N409" s="183"/>
      <c r="O409" s="183"/>
      <c r="P409" s="183"/>
      <c r="Q409" s="183"/>
      <c r="R409" s="183"/>
      <c r="S409" s="183"/>
      <c r="T409" s="184"/>
      <c r="AT409" s="178" t="s">
        <v>195</v>
      </c>
      <c r="AU409" s="178" t="s">
        <v>86</v>
      </c>
      <c r="AV409" s="14" t="s">
        <v>113</v>
      </c>
      <c r="AW409" s="14" t="s">
        <v>32</v>
      </c>
      <c r="AX409" s="14" t="s">
        <v>84</v>
      </c>
      <c r="AY409" s="178" t="s">
        <v>185</v>
      </c>
    </row>
    <row r="410" spans="1:65" s="2" customFormat="1" ht="16.5" customHeight="1">
      <c r="A410" s="33"/>
      <c r="B410" s="149"/>
      <c r="C410" s="150" t="s">
        <v>609</v>
      </c>
      <c r="D410" s="150" t="s">
        <v>187</v>
      </c>
      <c r="E410" s="151" t="s">
        <v>610</v>
      </c>
      <c r="F410" s="152" t="s">
        <v>611</v>
      </c>
      <c r="G410" s="153" t="s">
        <v>251</v>
      </c>
      <c r="H410" s="154">
        <v>8.4</v>
      </c>
      <c r="I410" s="155"/>
      <c r="J410" s="156">
        <f>ROUND(I410*H410,2)</f>
        <v>0</v>
      </c>
      <c r="K410" s="152" t="s">
        <v>191</v>
      </c>
      <c r="L410" s="34"/>
      <c r="M410" s="157" t="s">
        <v>1</v>
      </c>
      <c r="N410" s="158" t="s">
        <v>41</v>
      </c>
      <c r="O410" s="59"/>
      <c r="P410" s="159">
        <f>O410*H410</f>
        <v>0</v>
      </c>
      <c r="Q410" s="159">
        <v>0</v>
      </c>
      <c r="R410" s="159">
        <f>Q410*H410</f>
        <v>0</v>
      </c>
      <c r="S410" s="159">
        <v>5.2999999999999999E-2</v>
      </c>
      <c r="T410" s="160">
        <f>S410*H410</f>
        <v>0.44519999999999998</v>
      </c>
      <c r="U410" s="33"/>
      <c r="V410" s="33"/>
      <c r="W410" s="33"/>
      <c r="X410" s="33"/>
      <c r="Y410" s="33"/>
      <c r="Z410" s="33"/>
      <c r="AA410" s="33"/>
      <c r="AB410" s="33"/>
      <c r="AC410" s="33"/>
      <c r="AD410" s="33"/>
      <c r="AE410" s="33"/>
      <c r="AR410" s="161" t="s">
        <v>113</v>
      </c>
      <c r="AT410" s="161" t="s">
        <v>187</v>
      </c>
      <c r="AU410" s="161" t="s">
        <v>86</v>
      </c>
      <c r="AY410" s="18" t="s">
        <v>185</v>
      </c>
      <c r="BE410" s="162">
        <f>IF(N410="základní",J410,0)</f>
        <v>0</v>
      </c>
      <c r="BF410" s="162">
        <f>IF(N410="snížená",J410,0)</f>
        <v>0</v>
      </c>
      <c r="BG410" s="162">
        <f>IF(N410="zákl. přenesená",J410,0)</f>
        <v>0</v>
      </c>
      <c r="BH410" s="162">
        <f>IF(N410="sníž. přenesená",J410,0)</f>
        <v>0</v>
      </c>
      <c r="BI410" s="162">
        <f>IF(N410="nulová",J410,0)</f>
        <v>0</v>
      </c>
      <c r="BJ410" s="18" t="s">
        <v>84</v>
      </c>
      <c r="BK410" s="162">
        <f>ROUND(I410*H410,2)</f>
        <v>0</v>
      </c>
      <c r="BL410" s="18" t="s">
        <v>113</v>
      </c>
      <c r="BM410" s="161" t="s">
        <v>612</v>
      </c>
    </row>
    <row r="411" spans="1:65" s="2" customFormat="1">
      <c r="A411" s="33"/>
      <c r="B411" s="34"/>
      <c r="C411" s="33"/>
      <c r="D411" s="163" t="s">
        <v>193</v>
      </c>
      <c r="E411" s="33"/>
      <c r="F411" s="164" t="s">
        <v>613</v>
      </c>
      <c r="G411" s="33"/>
      <c r="H411" s="33"/>
      <c r="I411" s="165"/>
      <c r="J411" s="33"/>
      <c r="K411" s="33"/>
      <c r="L411" s="34"/>
      <c r="M411" s="166"/>
      <c r="N411" s="167"/>
      <c r="O411" s="59"/>
      <c r="P411" s="59"/>
      <c r="Q411" s="59"/>
      <c r="R411" s="59"/>
      <c r="S411" s="59"/>
      <c r="T411" s="60"/>
      <c r="U411" s="33"/>
      <c r="V411" s="33"/>
      <c r="W411" s="33"/>
      <c r="X411" s="33"/>
      <c r="Y411" s="33"/>
      <c r="Z411" s="33"/>
      <c r="AA411" s="33"/>
      <c r="AB411" s="33"/>
      <c r="AC411" s="33"/>
      <c r="AD411" s="33"/>
      <c r="AE411" s="33"/>
      <c r="AT411" s="18" t="s">
        <v>193</v>
      </c>
      <c r="AU411" s="18" t="s">
        <v>86</v>
      </c>
    </row>
    <row r="412" spans="1:65" s="2" customFormat="1" ht="16.5" customHeight="1">
      <c r="A412" s="33"/>
      <c r="B412" s="149"/>
      <c r="C412" s="150" t="s">
        <v>614</v>
      </c>
      <c r="D412" s="150" t="s">
        <v>187</v>
      </c>
      <c r="E412" s="151" t="s">
        <v>615</v>
      </c>
      <c r="F412" s="152" t="s">
        <v>616</v>
      </c>
      <c r="G412" s="153" t="s">
        <v>251</v>
      </c>
      <c r="H412" s="154">
        <v>72</v>
      </c>
      <c r="I412" s="155"/>
      <c r="J412" s="156">
        <f>ROUND(I412*H412,2)</f>
        <v>0</v>
      </c>
      <c r="K412" s="152" t="s">
        <v>191</v>
      </c>
      <c r="L412" s="34"/>
      <c r="M412" s="157" t="s">
        <v>1</v>
      </c>
      <c r="N412" s="158" t="s">
        <v>41</v>
      </c>
      <c r="O412" s="59"/>
      <c r="P412" s="159">
        <f>O412*H412</f>
        <v>0</v>
      </c>
      <c r="Q412" s="159">
        <v>0</v>
      </c>
      <c r="R412" s="159">
        <f>Q412*H412</f>
        <v>0</v>
      </c>
      <c r="S412" s="159">
        <v>7.5999999999999998E-2</v>
      </c>
      <c r="T412" s="160">
        <f>S412*H412</f>
        <v>5.4719999999999995</v>
      </c>
      <c r="U412" s="33"/>
      <c r="V412" s="33"/>
      <c r="W412" s="33"/>
      <c r="X412" s="33"/>
      <c r="Y412" s="33"/>
      <c r="Z412" s="33"/>
      <c r="AA412" s="33"/>
      <c r="AB412" s="33"/>
      <c r="AC412" s="33"/>
      <c r="AD412" s="33"/>
      <c r="AE412" s="33"/>
      <c r="AR412" s="161" t="s">
        <v>113</v>
      </c>
      <c r="AT412" s="161" t="s">
        <v>187</v>
      </c>
      <c r="AU412" s="161" t="s">
        <v>86</v>
      </c>
      <c r="AY412" s="18" t="s">
        <v>185</v>
      </c>
      <c r="BE412" s="162">
        <f>IF(N412="základní",J412,0)</f>
        <v>0</v>
      </c>
      <c r="BF412" s="162">
        <f>IF(N412="snížená",J412,0)</f>
        <v>0</v>
      </c>
      <c r="BG412" s="162">
        <f>IF(N412="zákl. přenesená",J412,0)</f>
        <v>0</v>
      </c>
      <c r="BH412" s="162">
        <f>IF(N412="sníž. přenesená",J412,0)</f>
        <v>0</v>
      </c>
      <c r="BI412" s="162">
        <f>IF(N412="nulová",J412,0)</f>
        <v>0</v>
      </c>
      <c r="BJ412" s="18" t="s">
        <v>84</v>
      </c>
      <c r="BK412" s="162">
        <f>ROUND(I412*H412,2)</f>
        <v>0</v>
      </c>
      <c r="BL412" s="18" t="s">
        <v>113</v>
      </c>
      <c r="BM412" s="161" t="s">
        <v>617</v>
      </c>
    </row>
    <row r="413" spans="1:65" s="2" customFormat="1">
      <c r="A413" s="33"/>
      <c r="B413" s="34"/>
      <c r="C413" s="33"/>
      <c r="D413" s="163" t="s">
        <v>193</v>
      </c>
      <c r="E413" s="33"/>
      <c r="F413" s="164" t="s">
        <v>618</v>
      </c>
      <c r="G413" s="33"/>
      <c r="H413" s="33"/>
      <c r="I413" s="165"/>
      <c r="J413" s="33"/>
      <c r="K413" s="33"/>
      <c r="L413" s="34"/>
      <c r="M413" s="166"/>
      <c r="N413" s="167"/>
      <c r="O413" s="59"/>
      <c r="P413" s="59"/>
      <c r="Q413" s="59"/>
      <c r="R413" s="59"/>
      <c r="S413" s="59"/>
      <c r="T413" s="60"/>
      <c r="U413" s="33"/>
      <c r="V413" s="33"/>
      <c r="W413" s="33"/>
      <c r="X413" s="33"/>
      <c r="Y413" s="33"/>
      <c r="Z413" s="33"/>
      <c r="AA413" s="33"/>
      <c r="AB413" s="33"/>
      <c r="AC413" s="33"/>
      <c r="AD413" s="33"/>
      <c r="AE413" s="33"/>
      <c r="AT413" s="18" t="s">
        <v>193</v>
      </c>
      <c r="AU413" s="18" t="s">
        <v>86</v>
      </c>
    </row>
    <row r="414" spans="1:65" s="2" customFormat="1" ht="29.25">
      <c r="A414" s="33"/>
      <c r="B414" s="34"/>
      <c r="C414" s="33"/>
      <c r="D414" s="169" t="s">
        <v>239</v>
      </c>
      <c r="E414" s="33"/>
      <c r="F414" s="185" t="s">
        <v>619</v>
      </c>
      <c r="G414" s="33"/>
      <c r="H414" s="33"/>
      <c r="I414" s="165"/>
      <c r="J414" s="33"/>
      <c r="K414" s="33"/>
      <c r="L414" s="34"/>
      <c r="M414" s="166"/>
      <c r="N414" s="167"/>
      <c r="O414" s="59"/>
      <c r="P414" s="59"/>
      <c r="Q414" s="59"/>
      <c r="R414" s="59"/>
      <c r="S414" s="59"/>
      <c r="T414" s="60"/>
      <c r="U414" s="33"/>
      <c r="V414" s="33"/>
      <c r="W414" s="33"/>
      <c r="X414" s="33"/>
      <c r="Y414" s="33"/>
      <c r="Z414" s="33"/>
      <c r="AA414" s="33"/>
      <c r="AB414" s="33"/>
      <c r="AC414" s="33"/>
      <c r="AD414" s="33"/>
      <c r="AE414" s="33"/>
      <c r="AT414" s="18" t="s">
        <v>239</v>
      </c>
      <c r="AU414" s="18" t="s">
        <v>86</v>
      </c>
    </row>
    <row r="415" spans="1:65" s="2" customFormat="1" ht="16.5" customHeight="1">
      <c r="A415" s="33"/>
      <c r="B415" s="149"/>
      <c r="C415" s="150" t="s">
        <v>620</v>
      </c>
      <c r="D415" s="150" t="s">
        <v>187</v>
      </c>
      <c r="E415" s="151" t="s">
        <v>621</v>
      </c>
      <c r="F415" s="152" t="s">
        <v>622</v>
      </c>
      <c r="G415" s="153" t="s">
        <v>251</v>
      </c>
      <c r="H415" s="154">
        <v>5.625</v>
      </c>
      <c r="I415" s="155"/>
      <c r="J415" s="156">
        <f>ROUND(I415*H415,2)</f>
        <v>0</v>
      </c>
      <c r="K415" s="152" t="s">
        <v>191</v>
      </c>
      <c r="L415" s="34"/>
      <c r="M415" s="157" t="s">
        <v>1</v>
      </c>
      <c r="N415" s="158" t="s">
        <v>41</v>
      </c>
      <c r="O415" s="59"/>
      <c r="P415" s="159">
        <f>O415*H415</f>
        <v>0</v>
      </c>
      <c r="Q415" s="159">
        <v>0</v>
      </c>
      <c r="R415" s="159">
        <f>Q415*H415</f>
        <v>0</v>
      </c>
      <c r="S415" s="159">
        <v>6.3E-2</v>
      </c>
      <c r="T415" s="160">
        <f>S415*H415</f>
        <v>0.354375</v>
      </c>
      <c r="U415" s="33"/>
      <c r="V415" s="33"/>
      <c r="W415" s="33"/>
      <c r="X415" s="33"/>
      <c r="Y415" s="33"/>
      <c r="Z415" s="33"/>
      <c r="AA415" s="33"/>
      <c r="AB415" s="33"/>
      <c r="AC415" s="33"/>
      <c r="AD415" s="33"/>
      <c r="AE415" s="33"/>
      <c r="AR415" s="161" t="s">
        <v>113</v>
      </c>
      <c r="AT415" s="161" t="s">
        <v>187</v>
      </c>
      <c r="AU415" s="161" t="s">
        <v>86</v>
      </c>
      <c r="AY415" s="18" t="s">
        <v>185</v>
      </c>
      <c r="BE415" s="162">
        <f>IF(N415="základní",J415,0)</f>
        <v>0</v>
      </c>
      <c r="BF415" s="162">
        <f>IF(N415="snížená",J415,0)</f>
        <v>0</v>
      </c>
      <c r="BG415" s="162">
        <f>IF(N415="zákl. přenesená",J415,0)</f>
        <v>0</v>
      </c>
      <c r="BH415" s="162">
        <f>IF(N415="sníž. přenesená",J415,0)</f>
        <v>0</v>
      </c>
      <c r="BI415" s="162">
        <f>IF(N415="nulová",J415,0)</f>
        <v>0</v>
      </c>
      <c r="BJ415" s="18" t="s">
        <v>84</v>
      </c>
      <c r="BK415" s="162">
        <f>ROUND(I415*H415,2)</f>
        <v>0</v>
      </c>
      <c r="BL415" s="18" t="s">
        <v>113</v>
      </c>
      <c r="BM415" s="161" t="s">
        <v>623</v>
      </c>
    </row>
    <row r="416" spans="1:65" s="2" customFormat="1">
      <c r="A416" s="33"/>
      <c r="B416" s="34"/>
      <c r="C416" s="33"/>
      <c r="D416" s="163" t="s">
        <v>193</v>
      </c>
      <c r="E416" s="33"/>
      <c r="F416" s="164" t="s">
        <v>624</v>
      </c>
      <c r="G416" s="33"/>
      <c r="H416" s="33"/>
      <c r="I416" s="165"/>
      <c r="J416" s="33"/>
      <c r="K416" s="33"/>
      <c r="L416" s="34"/>
      <c r="M416" s="166"/>
      <c r="N416" s="167"/>
      <c r="O416" s="59"/>
      <c r="P416" s="59"/>
      <c r="Q416" s="59"/>
      <c r="R416" s="59"/>
      <c r="S416" s="59"/>
      <c r="T416" s="60"/>
      <c r="U416" s="33"/>
      <c r="V416" s="33"/>
      <c r="W416" s="33"/>
      <c r="X416" s="33"/>
      <c r="Y416" s="33"/>
      <c r="Z416" s="33"/>
      <c r="AA416" s="33"/>
      <c r="AB416" s="33"/>
      <c r="AC416" s="33"/>
      <c r="AD416" s="33"/>
      <c r="AE416" s="33"/>
      <c r="AT416" s="18" t="s">
        <v>193</v>
      </c>
      <c r="AU416" s="18" t="s">
        <v>86</v>
      </c>
    </row>
    <row r="417" spans="1:65" s="2" customFormat="1" ht="29.25">
      <c r="A417" s="33"/>
      <c r="B417" s="34"/>
      <c r="C417" s="33"/>
      <c r="D417" s="169" t="s">
        <v>239</v>
      </c>
      <c r="E417" s="33"/>
      <c r="F417" s="185" t="s">
        <v>625</v>
      </c>
      <c r="G417" s="33"/>
      <c r="H417" s="33"/>
      <c r="I417" s="165"/>
      <c r="J417" s="33"/>
      <c r="K417" s="33"/>
      <c r="L417" s="34"/>
      <c r="M417" s="166"/>
      <c r="N417" s="167"/>
      <c r="O417" s="59"/>
      <c r="P417" s="59"/>
      <c r="Q417" s="59"/>
      <c r="R417" s="59"/>
      <c r="S417" s="59"/>
      <c r="T417" s="60"/>
      <c r="U417" s="33"/>
      <c r="V417" s="33"/>
      <c r="W417" s="33"/>
      <c r="X417" s="33"/>
      <c r="Y417" s="33"/>
      <c r="Z417" s="33"/>
      <c r="AA417" s="33"/>
      <c r="AB417" s="33"/>
      <c r="AC417" s="33"/>
      <c r="AD417" s="33"/>
      <c r="AE417" s="33"/>
      <c r="AT417" s="18" t="s">
        <v>239</v>
      </c>
      <c r="AU417" s="18" t="s">
        <v>86</v>
      </c>
    </row>
    <row r="418" spans="1:65" s="2" customFormat="1" ht="16.5" customHeight="1">
      <c r="A418" s="33"/>
      <c r="B418" s="149"/>
      <c r="C418" s="150" t="s">
        <v>626</v>
      </c>
      <c r="D418" s="150" t="s">
        <v>187</v>
      </c>
      <c r="E418" s="151" t="s">
        <v>627</v>
      </c>
      <c r="F418" s="152" t="s">
        <v>628</v>
      </c>
      <c r="G418" s="153" t="s">
        <v>190</v>
      </c>
      <c r="H418" s="154">
        <v>0.52500000000000002</v>
      </c>
      <c r="I418" s="155"/>
      <c r="J418" s="156">
        <f>ROUND(I418*H418,2)</f>
        <v>0</v>
      </c>
      <c r="K418" s="152" t="s">
        <v>191</v>
      </c>
      <c r="L418" s="34"/>
      <c r="M418" s="157" t="s">
        <v>1</v>
      </c>
      <c r="N418" s="158" t="s">
        <v>41</v>
      </c>
      <c r="O418" s="59"/>
      <c r="P418" s="159">
        <f>O418*H418</f>
        <v>0</v>
      </c>
      <c r="Q418" s="159">
        <v>0</v>
      </c>
      <c r="R418" s="159">
        <f>Q418*H418</f>
        <v>0</v>
      </c>
      <c r="S418" s="159">
        <v>2.4</v>
      </c>
      <c r="T418" s="160">
        <f>S418*H418</f>
        <v>1.26</v>
      </c>
      <c r="U418" s="33"/>
      <c r="V418" s="33"/>
      <c r="W418" s="33"/>
      <c r="X418" s="33"/>
      <c r="Y418" s="33"/>
      <c r="Z418" s="33"/>
      <c r="AA418" s="33"/>
      <c r="AB418" s="33"/>
      <c r="AC418" s="33"/>
      <c r="AD418" s="33"/>
      <c r="AE418" s="33"/>
      <c r="AR418" s="161" t="s">
        <v>113</v>
      </c>
      <c r="AT418" s="161" t="s">
        <v>187</v>
      </c>
      <c r="AU418" s="161" t="s">
        <v>86</v>
      </c>
      <c r="AY418" s="18" t="s">
        <v>185</v>
      </c>
      <c r="BE418" s="162">
        <f>IF(N418="základní",J418,0)</f>
        <v>0</v>
      </c>
      <c r="BF418" s="162">
        <f>IF(N418="snížená",J418,0)</f>
        <v>0</v>
      </c>
      <c r="BG418" s="162">
        <f>IF(N418="zákl. přenesená",J418,0)</f>
        <v>0</v>
      </c>
      <c r="BH418" s="162">
        <f>IF(N418="sníž. přenesená",J418,0)</f>
        <v>0</v>
      </c>
      <c r="BI418" s="162">
        <f>IF(N418="nulová",J418,0)</f>
        <v>0</v>
      </c>
      <c r="BJ418" s="18" t="s">
        <v>84</v>
      </c>
      <c r="BK418" s="162">
        <f>ROUND(I418*H418,2)</f>
        <v>0</v>
      </c>
      <c r="BL418" s="18" t="s">
        <v>113</v>
      </c>
      <c r="BM418" s="161" t="s">
        <v>629</v>
      </c>
    </row>
    <row r="419" spans="1:65" s="2" customFormat="1">
      <c r="A419" s="33"/>
      <c r="B419" s="34"/>
      <c r="C419" s="33"/>
      <c r="D419" s="163" t="s">
        <v>193</v>
      </c>
      <c r="E419" s="33"/>
      <c r="F419" s="164" t="s">
        <v>630</v>
      </c>
      <c r="G419" s="33"/>
      <c r="H419" s="33"/>
      <c r="I419" s="165"/>
      <c r="J419" s="33"/>
      <c r="K419" s="33"/>
      <c r="L419" s="34"/>
      <c r="M419" s="166"/>
      <c r="N419" s="167"/>
      <c r="O419" s="59"/>
      <c r="P419" s="59"/>
      <c r="Q419" s="59"/>
      <c r="R419" s="59"/>
      <c r="S419" s="59"/>
      <c r="T419" s="60"/>
      <c r="U419" s="33"/>
      <c r="V419" s="33"/>
      <c r="W419" s="33"/>
      <c r="X419" s="33"/>
      <c r="Y419" s="33"/>
      <c r="Z419" s="33"/>
      <c r="AA419" s="33"/>
      <c r="AB419" s="33"/>
      <c r="AC419" s="33"/>
      <c r="AD419" s="33"/>
      <c r="AE419" s="33"/>
      <c r="AT419" s="18" t="s">
        <v>193</v>
      </c>
      <c r="AU419" s="18" t="s">
        <v>86</v>
      </c>
    </row>
    <row r="420" spans="1:65" s="13" customFormat="1">
      <c r="B420" s="168"/>
      <c r="D420" s="169" t="s">
        <v>195</v>
      </c>
      <c r="E420" s="170" t="s">
        <v>1</v>
      </c>
      <c r="F420" s="171" t="s">
        <v>631</v>
      </c>
      <c r="H420" s="172">
        <v>0.52500000000000002</v>
      </c>
      <c r="I420" s="173"/>
      <c r="L420" s="168"/>
      <c r="M420" s="174"/>
      <c r="N420" s="175"/>
      <c r="O420" s="175"/>
      <c r="P420" s="175"/>
      <c r="Q420" s="175"/>
      <c r="R420" s="175"/>
      <c r="S420" s="175"/>
      <c r="T420" s="176"/>
      <c r="AT420" s="170" t="s">
        <v>195</v>
      </c>
      <c r="AU420" s="170" t="s">
        <v>86</v>
      </c>
      <c r="AV420" s="13" t="s">
        <v>86</v>
      </c>
      <c r="AW420" s="13" t="s">
        <v>32</v>
      </c>
      <c r="AX420" s="13" t="s">
        <v>76</v>
      </c>
      <c r="AY420" s="170" t="s">
        <v>185</v>
      </c>
    </row>
    <row r="421" spans="1:65" s="14" customFormat="1">
      <c r="B421" s="177"/>
      <c r="D421" s="169" t="s">
        <v>195</v>
      </c>
      <c r="E421" s="178" t="s">
        <v>1</v>
      </c>
      <c r="F421" s="179" t="s">
        <v>233</v>
      </c>
      <c r="H421" s="180">
        <v>0.52500000000000002</v>
      </c>
      <c r="I421" s="181"/>
      <c r="L421" s="177"/>
      <c r="M421" s="182"/>
      <c r="N421" s="183"/>
      <c r="O421" s="183"/>
      <c r="P421" s="183"/>
      <c r="Q421" s="183"/>
      <c r="R421" s="183"/>
      <c r="S421" s="183"/>
      <c r="T421" s="184"/>
      <c r="AT421" s="178" t="s">
        <v>195</v>
      </c>
      <c r="AU421" s="178" t="s">
        <v>86</v>
      </c>
      <c r="AV421" s="14" t="s">
        <v>113</v>
      </c>
      <c r="AW421" s="14" t="s">
        <v>32</v>
      </c>
      <c r="AX421" s="14" t="s">
        <v>84</v>
      </c>
      <c r="AY421" s="178" t="s">
        <v>185</v>
      </c>
    </row>
    <row r="422" spans="1:65" s="2" customFormat="1" ht="16.5" customHeight="1">
      <c r="A422" s="33"/>
      <c r="B422" s="149"/>
      <c r="C422" s="150" t="s">
        <v>632</v>
      </c>
      <c r="D422" s="150" t="s">
        <v>187</v>
      </c>
      <c r="E422" s="151" t="s">
        <v>633</v>
      </c>
      <c r="F422" s="152" t="s">
        <v>634</v>
      </c>
      <c r="G422" s="153" t="s">
        <v>190</v>
      </c>
      <c r="H422" s="154">
        <v>0.36399999999999999</v>
      </c>
      <c r="I422" s="155"/>
      <c r="J422" s="156">
        <f>ROUND(I422*H422,2)</f>
        <v>0</v>
      </c>
      <c r="K422" s="152" t="s">
        <v>191</v>
      </c>
      <c r="L422" s="34"/>
      <c r="M422" s="157" t="s">
        <v>1</v>
      </c>
      <c r="N422" s="158" t="s">
        <v>41</v>
      </c>
      <c r="O422" s="59"/>
      <c r="P422" s="159">
        <f>O422*H422</f>
        <v>0</v>
      </c>
      <c r="Q422" s="159">
        <v>0</v>
      </c>
      <c r="R422" s="159">
        <f>Q422*H422</f>
        <v>0</v>
      </c>
      <c r="S422" s="159">
        <v>2.4</v>
      </c>
      <c r="T422" s="160">
        <f>S422*H422</f>
        <v>0.87359999999999993</v>
      </c>
      <c r="U422" s="33"/>
      <c r="V422" s="33"/>
      <c r="W422" s="33"/>
      <c r="X422" s="33"/>
      <c r="Y422" s="33"/>
      <c r="Z422" s="33"/>
      <c r="AA422" s="33"/>
      <c r="AB422" s="33"/>
      <c r="AC422" s="33"/>
      <c r="AD422" s="33"/>
      <c r="AE422" s="33"/>
      <c r="AR422" s="161" t="s">
        <v>113</v>
      </c>
      <c r="AT422" s="161" t="s">
        <v>187</v>
      </c>
      <c r="AU422" s="161" t="s">
        <v>86</v>
      </c>
      <c r="AY422" s="18" t="s">
        <v>185</v>
      </c>
      <c r="BE422" s="162">
        <f>IF(N422="základní",J422,0)</f>
        <v>0</v>
      </c>
      <c r="BF422" s="162">
        <f>IF(N422="snížená",J422,0)</f>
        <v>0</v>
      </c>
      <c r="BG422" s="162">
        <f>IF(N422="zákl. přenesená",J422,0)</f>
        <v>0</v>
      </c>
      <c r="BH422" s="162">
        <f>IF(N422="sníž. přenesená",J422,0)</f>
        <v>0</v>
      </c>
      <c r="BI422" s="162">
        <f>IF(N422="nulová",J422,0)</f>
        <v>0</v>
      </c>
      <c r="BJ422" s="18" t="s">
        <v>84</v>
      </c>
      <c r="BK422" s="162">
        <f>ROUND(I422*H422,2)</f>
        <v>0</v>
      </c>
      <c r="BL422" s="18" t="s">
        <v>113</v>
      </c>
      <c r="BM422" s="161" t="s">
        <v>635</v>
      </c>
    </row>
    <row r="423" spans="1:65" s="2" customFormat="1">
      <c r="A423" s="33"/>
      <c r="B423" s="34"/>
      <c r="C423" s="33"/>
      <c r="D423" s="163" t="s">
        <v>193</v>
      </c>
      <c r="E423" s="33"/>
      <c r="F423" s="164" t="s">
        <v>636</v>
      </c>
      <c r="G423" s="33"/>
      <c r="H423" s="33"/>
      <c r="I423" s="165"/>
      <c r="J423" s="33"/>
      <c r="K423" s="33"/>
      <c r="L423" s="34"/>
      <c r="M423" s="166"/>
      <c r="N423" s="167"/>
      <c r="O423" s="59"/>
      <c r="P423" s="59"/>
      <c r="Q423" s="59"/>
      <c r="R423" s="59"/>
      <c r="S423" s="59"/>
      <c r="T423" s="60"/>
      <c r="U423" s="33"/>
      <c r="V423" s="33"/>
      <c r="W423" s="33"/>
      <c r="X423" s="33"/>
      <c r="Y423" s="33"/>
      <c r="Z423" s="33"/>
      <c r="AA423" s="33"/>
      <c r="AB423" s="33"/>
      <c r="AC423" s="33"/>
      <c r="AD423" s="33"/>
      <c r="AE423" s="33"/>
      <c r="AT423" s="18" t="s">
        <v>193</v>
      </c>
      <c r="AU423" s="18" t="s">
        <v>86</v>
      </c>
    </row>
    <row r="424" spans="1:65" s="13" customFormat="1">
      <c r="B424" s="168"/>
      <c r="D424" s="169" t="s">
        <v>195</v>
      </c>
      <c r="E424" s="170" t="s">
        <v>1</v>
      </c>
      <c r="F424" s="171" t="s">
        <v>637</v>
      </c>
      <c r="H424" s="172">
        <v>0.36399999999999999</v>
      </c>
      <c r="I424" s="173"/>
      <c r="L424" s="168"/>
      <c r="M424" s="174"/>
      <c r="N424" s="175"/>
      <c r="O424" s="175"/>
      <c r="P424" s="175"/>
      <c r="Q424" s="175"/>
      <c r="R424" s="175"/>
      <c r="S424" s="175"/>
      <c r="T424" s="176"/>
      <c r="AT424" s="170" t="s">
        <v>195</v>
      </c>
      <c r="AU424" s="170" t="s">
        <v>86</v>
      </c>
      <c r="AV424" s="13" t="s">
        <v>86</v>
      </c>
      <c r="AW424" s="13" t="s">
        <v>32</v>
      </c>
      <c r="AX424" s="13" t="s">
        <v>76</v>
      </c>
      <c r="AY424" s="170" t="s">
        <v>185</v>
      </c>
    </row>
    <row r="425" spans="1:65" s="14" customFormat="1">
      <c r="B425" s="177"/>
      <c r="D425" s="169" t="s">
        <v>195</v>
      </c>
      <c r="E425" s="178" t="s">
        <v>1</v>
      </c>
      <c r="F425" s="179" t="s">
        <v>233</v>
      </c>
      <c r="H425" s="180">
        <v>0.36399999999999999</v>
      </c>
      <c r="I425" s="181"/>
      <c r="L425" s="177"/>
      <c r="M425" s="182"/>
      <c r="N425" s="183"/>
      <c r="O425" s="183"/>
      <c r="P425" s="183"/>
      <c r="Q425" s="183"/>
      <c r="R425" s="183"/>
      <c r="S425" s="183"/>
      <c r="T425" s="184"/>
      <c r="AT425" s="178" t="s">
        <v>195</v>
      </c>
      <c r="AU425" s="178" t="s">
        <v>86</v>
      </c>
      <c r="AV425" s="14" t="s">
        <v>113</v>
      </c>
      <c r="AW425" s="14" t="s">
        <v>32</v>
      </c>
      <c r="AX425" s="14" t="s">
        <v>84</v>
      </c>
      <c r="AY425" s="178" t="s">
        <v>185</v>
      </c>
    </row>
    <row r="426" spans="1:65" s="2" customFormat="1" ht="16.5" customHeight="1">
      <c r="A426" s="33"/>
      <c r="B426" s="149"/>
      <c r="C426" s="150" t="s">
        <v>638</v>
      </c>
      <c r="D426" s="150" t="s">
        <v>187</v>
      </c>
      <c r="E426" s="151" t="s">
        <v>639</v>
      </c>
      <c r="F426" s="152" t="s">
        <v>640</v>
      </c>
      <c r="G426" s="153" t="s">
        <v>385</v>
      </c>
      <c r="H426" s="154">
        <v>4.42</v>
      </c>
      <c r="I426" s="155"/>
      <c r="J426" s="156">
        <f>ROUND(I426*H426,2)</f>
        <v>0</v>
      </c>
      <c r="K426" s="152" t="s">
        <v>191</v>
      </c>
      <c r="L426" s="34"/>
      <c r="M426" s="157" t="s">
        <v>1</v>
      </c>
      <c r="N426" s="158" t="s">
        <v>41</v>
      </c>
      <c r="O426" s="59"/>
      <c r="P426" s="159">
        <f>O426*H426</f>
        <v>0</v>
      </c>
      <c r="Q426" s="159">
        <v>2.0000000000000001E-4</v>
      </c>
      <c r="R426" s="159">
        <f>Q426*H426</f>
        <v>8.8400000000000002E-4</v>
      </c>
      <c r="S426" s="159">
        <v>0</v>
      </c>
      <c r="T426" s="160">
        <f>S426*H426</f>
        <v>0</v>
      </c>
      <c r="U426" s="33"/>
      <c r="V426" s="33"/>
      <c r="W426" s="33"/>
      <c r="X426" s="33"/>
      <c r="Y426" s="33"/>
      <c r="Z426" s="33"/>
      <c r="AA426" s="33"/>
      <c r="AB426" s="33"/>
      <c r="AC426" s="33"/>
      <c r="AD426" s="33"/>
      <c r="AE426" s="33"/>
      <c r="AR426" s="161" t="s">
        <v>113</v>
      </c>
      <c r="AT426" s="161" t="s">
        <v>187</v>
      </c>
      <c r="AU426" s="161" t="s">
        <v>86</v>
      </c>
      <c r="AY426" s="18" t="s">
        <v>185</v>
      </c>
      <c r="BE426" s="162">
        <f>IF(N426="základní",J426,0)</f>
        <v>0</v>
      </c>
      <c r="BF426" s="162">
        <f>IF(N426="snížená",J426,0)</f>
        <v>0</v>
      </c>
      <c r="BG426" s="162">
        <f>IF(N426="zákl. přenesená",J426,0)</f>
        <v>0</v>
      </c>
      <c r="BH426" s="162">
        <f>IF(N426="sníž. přenesená",J426,0)</f>
        <v>0</v>
      </c>
      <c r="BI426" s="162">
        <f>IF(N426="nulová",J426,0)</f>
        <v>0</v>
      </c>
      <c r="BJ426" s="18" t="s">
        <v>84</v>
      </c>
      <c r="BK426" s="162">
        <f>ROUND(I426*H426,2)</f>
        <v>0</v>
      </c>
      <c r="BL426" s="18" t="s">
        <v>113</v>
      </c>
      <c r="BM426" s="161" t="s">
        <v>641</v>
      </c>
    </row>
    <row r="427" spans="1:65" s="2" customFormat="1">
      <c r="A427" s="33"/>
      <c r="B427" s="34"/>
      <c r="C427" s="33"/>
      <c r="D427" s="163" t="s">
        <v>193</v>
      </c>
      <c r="E427" s="33"/>
      <c r="F427" s="164" t="s">
        <v>642</v>
      </c>
      <c r="G427" s="33"/>
      <c r="H427" s="33"/>
      <c r="I427" s="165"/>
      <c r="J427" s="33"/>
      <c r="K427" s="33"/>
      <c r="L427" s="34"/>
      <c r="M427" s="166"/>
      <c r="N427" s="167"/>
      <c r="O427" s="59"/>
      <c r="P427" s="59"/>
      <c r="Q427" s="59"/>
      <c r="R427" s="59"/>
      <c r="S427" s="59"/>
      <c r="T427" s="60"/>
      <c r="U427" s="33"/>
      <c r="V427" s="33"/>
      <c r="W427" s="33"/>
      <c r="X427" s="33"/>
      <c r="Y427" s="33"/>
      <c r="Z427" s="33"/>
      <c r="AA427" s="33"/>
      <c r="AB427" s="33"/>
      <c r="AC427" s="33"/>
      <c r="AD427" s="33"/>
      <c r="AE427" s="33"/>
      <c r="AT427" s="18" t="s">
        <v>193</v>
      </c>
      <c r="AU427" s="18" t="s">
        <v>86</v>
      </c>
    </row>
    <row r="428" spans="1:65" s="13" customFormat="1">
      <c r="B428" s="168"/>
      <c r="D428" s="169" t="s">
        <v>195</v>
      </c>
      <c r="E428" s="170" t="s">
        <v>1</v>
      </c>
      <c r="F428" s="171" t="s">
        <v>643</v>
      </c>
      <c r="H428" s="172">
        <v>4.42</v>
      </c>
      <c r="I428" s="173"/>
      <c r="L428" s="168"/>
      <c r="M428" s="174"/>
      <c r="N428" s="175"/>
      <c r="O428" s="175"/>
      <c r="P428" s="175"/>
      <c r="Q428" s="175"/>
      <c r="R428" s="175"/>
      <c r="S428" s="175"/>
      <c r="T428" s="176"/>
      <c r="AT428" s="170" t="s">
        <v>195</v>
      </c>
      <c r="AU428" s="170" t="s">
        <v>86</v>
      </c>
      <c r="AV428" s="13" t="s">
        <v>86</v>
      </c>
      <c r="AW428" s="13" t="s">
        <v>32</v>
      </c>
      <c r="AX428" s="13" t="s">
        <v>76</v>
      </c>
      <c r="AY428" s="170" t="s">
        <v>185</v>
      </c>
    </row>
    <row r="429" spans="1:65" s="14" customFormat="1">
      <c r="B429" s="177"/>
      <c r="D429" s="169" t="s">
        <v>195</v>
      </c>
      <c r="E429" s="178" t="s">
        <v>1</v>
      </c>
      <c r="F429" s="179" t="s">
        <v>233</v>
      </c>
      <c r="H429" s="180">
        <v>4.42</v>
      </c>
      <c r="I429" s="181"/>
      <c r="L429" s="177"/>
      <c r="M429" s="182"/>
      <c r="N429" s="183"/>
      <c r="O429" s="183"/>
      <c r="P429" s="183"/>
      <c r="Q429" s="183"/>
      <c r="R429" s="183"/>
      <c r="S429" s="183"/>
      <c r="T429" s="184"/>
      <c r="AT429" s="178" t="s">
        <v>195</v>
      </c>
      <c r="AU429" s="178" t="s">
        <v>86</v>
      </c>
      <c r="AV429" s="14" t="s">
        <v>113</v>
      </c>
      <c r="AW429" s="14" t="s">
        <v>32</v>
      </c>
      <c r="AX429" s="14" t="s">
        <v>84</v>
      </c>
      <c r="AY429" s="178" t="s">
        <v>185</v>
      </c>
    </row>
    <row r="430" spans="1:65" s="2" customFormat="1" ht="16.5" customHeight="1">
      <c r="A430" s="33"/>
      <c r="B430" s="149"/>
      <c r="C430" s="150" t="s">
        <v>644</v>
      </c>
      <c r="D430" s="150" t="s">
        <v>187</v>
      </c>
      <c r="E430" s="151" t="s">
        <v>645</v>
      </c>
      <c r="F430" s="152" t="s">
        <v>646</v>
      </c>
      <c r="G430" s="153" t="s">
        <v>385</v>
      </c>
      <c r="H430" s="154">
        <v>4.32</v>
      </c>
      <c r="I430" s="155"/>
      <c r="J430" s="156">
        <f>ROUND(I430*H430,2)</f>
        <v>0</v>
      </c>
      <c r="K430" s="152" t="s">
        <v>191</v>
      </c>
      <c r="L430" s="34"/>
      <c r="M430" s="157" t="s">
        <v>1</v>
      </c>
      <c r="N430" s="158" t="s">
        <v>41</v>
      </c>
      <c r="O430" s="59"/>
      <c r="P430" s="159">
        <f>O430*H430</f>
        <v>0</v>
      </c>
      <c r="Q430" s="159">
        <v>0</v>
      </c>
      <c r="R430" s="159">
        <f>Q430*H430</f>
        <v>0</v>
      </c>
      <c r="S430" s="159">
        <v>0</v>
      </c>
      <c r="T430" s="160">
        <f>S430*H430</f>
        <v>0</v>
      </c>
      <c r="U430" s="33"/>
      <c r="V430" s="33"/>
      <c r="W430" s="33"/>
      <c r="X430" s="33"/>
      <c r="Y430" s="33"/>
      <c r="Z430" s="33"/>
      <c r="AA430" s="33"/>
      <c r="AB430" s="33"/>
      <c r="AC430" s="33"/>
      <c r="AD430" s="33"/>
      <c r="AE430" s="33"/>
      <c r="AR430" s="161" t="s">
        <v>113</v>
      </c>
      <c r="AT430" s="161" t="s">
        <v>187</v>
      </c>
      <c r="AU430" s="161" t="s">
        <v>86</v>
      </c>
      <c r="AY430" s="18" t="s">
        <v>185</v>
      </c>
      <c r="BE430" s="162">
        <f>IF(N430="základní",J430,0)</f>
        <v>0</v>
      </c>
      <c r="BF430" s="162">
        <f>IF(N430="snížená",J430,0)</f>
        <v>0</v>
      </c>
      <c r="BG430" s="162">
        <f>IF(N430="zákl. přenesená",J430,0)</f>
        <v>0</v>
      </c>
      <c r="BH430" s="162">
        <f>IF(N430="sníž. přenesená",J430,0)</f>
        <v>0</v>
      </c>
      <c r="BI430" s="162">
        <f>IF(N430="nulová",J430,0)</f>
        <v>0</v>
      </c>
      <c r="BJ430" s="18" t="s">
        <v>84</v>
      </c>
      <c r="BK430" s="162">
        <f>ROUND(I430*H430,2)</f>
        <v>0</v>
      </c>
      <c r="BL430" s="18" t="s">
        <v>113</v>
      </c>
      <c r="BM430" s="161" t="s">
        <v>647</v>
      </c>
    </row>
    <row r="431" spans="1:65" s="2" customFormat="1">
      <c r="A431" s="33"/>
      <c r="B431" s="34"/>
      <c r="C431" s="33"/>
      <c r="D431" s="163" t="s">
        <v>193</v>
      </c>
      <c r="E431" s="33"/>
      <c r="F431" s="164" t="s">
        <v>648</v>
      </c>
      <c r="G431" s="33"/>
      <c r="H431" s="33"/>
      <c r="I431" s="165"/>
      <c r="J431" s="33"/>
      <c r="K431" s="33"/>
      <c r="L431" s="34"/>
      <c r="M431" s="166"/>
      <c r="N431" s="167"/>
      <c r="O431" s="59"/>
      <c r="P431" s="59"/>
      <c r="Q431" s="59"/>
      <c r="R431" s="59"/>
      <c r="S431" s="59"/>
      <c r="T431" s="60"/>
      <c r="U431" s="33"/>
      <c r="V431" s="33"/>
      <c r="W431" s="33"/>
      <c r="X431" s="33"/>
      <c r="Y431" s="33"/>
      <c r="Z431" s="33"/>
      <c r="AA431" s="33"/>
      <c r="AB431" s="33"/>
      <c r="AC431" s="33"/>
      <c r="AD431" s="33"/>
      <c r="AE431" s="33"/>
      <c r="AT431" s="18" t="s">
        <v>193</v>
      </c>
      <c r="AU431" s="18" t="s">
        <v>86</v>
      </c>
    </row>
    <row r="432" spans="1:65" s="13" customFormat="1">
      <c r="B432" s="168"/>
      <c r="D432" s="169" t="s">
        <v>195</v>
      </c>
      <c r="E432" s="170" t="s">
        <v>1</v>
      </c>
      <c r="F432" s="171" t="s">
        <v>649</v>
      </c>
      <c r="H432" s="172">
        <v>4.32</v>
      </c>
      <c r="I432" s="173"/>
      <c r="L432" s="168"/>
      <c r="M432" s="174"/>
      <c r="N432" s="175"/>
      <c r="O432" s="175"/>
      <c r="P432" s="175"/>
      <c r="Q432" s="175"/>
      <c r="R432" s="175"/>
      <c r="S432" s="175"/>
      <c r="T432" s="176"/>
      <c r="AT432" s="170" t="s">
        <v>195</v>
      </c>
      <c r="AU432" s="170" t="s">
        <v>86</v>
      </c>
      <c r="AV432" s="13" t="s">
        <v>86</v>
      </c>
      <c r="AW432" s="13" t="s">
        <v>32</v>
      </c>
      <c r="AX432" s="13" t="s">
        <v>76</v>
      </c>
      <c r="AY432" s="170" t="s">
        <v>185</v>
      </c>
    </row>
    <row r="433" spans="1:65" s="14" customFormat="1">
      <c r="B433" s="177"/>
      <c r="D433" s="169" t="s">
        <v>195</v>
      </c>
      <c r="E433" s="178" t="s">
        <v>1</v>
      </c>
      <c r="F433" s="179" t="s">
        <v>233</v>
      </c>
      <c r="H433" s="180">
        <v>4.32</v>
      </c>
      <c r="I433" s="181"/>
      <c r="L433" s="177"/>
      <c r="M433" s="182"/>
      <c r="N433" s="183"/>
      <c r="O433" s="183"/>
      <c r="P433" s="183"/>
      <c r="Q433" s="183"/>
      <c r="R433" s="183"/>
      <c r="S433" s="183"/>
      <c r="T433" s="184"/>
      <c r="AT433" s="178" t="s">
        <v>195</v>
      </c>
      <c r="AU433" s="178" t="s">
        <v>86</v>
      </c>
      <c r="AV433" s="14" t="s">
        <v>113</v>
      </c>
      <c r="AW433" s="14" t="s">
        <v>32</v>
      </c>
      <c r="AX433" s="14" t="s">
        <v>84</v>
      </c>
      <c r="AY433" s="178" t="s">
        <v>185</v>
      </c>
    </row>
    <row r="434" spans="1:65" s="2" customFormat="1" ht="21.75" customHeight="1">
      <c r="A434" s="33"/>
      <c r="B434" s="149"/>
      <c r="C434" s="150" t="s">
        <v>650</v>
      </c>
      <c r="D434" s="150" t="s">
        <v>187</v>
      </c>
      <c r="E434" s="151" t="s">
        <v>651</v>
      </c>
      <c r="F434" s="152" t="s">
        <v>652</v>
      </c>
      <c r="G434" s="153" t="s">
        <v>251</v>
      </c>
      <c r="H434" s="154">
        <v>785.01</v>
      </c>
      <c r="I434" s="155"/>
      <c r="J434" s="156">
        <f>ROUND(I434*H434,2)</f>
        <v>0</v>
      </c>
      <c r="K434" s="152" t="s">
        <v>191</v>
      </c>
      <c r="L434" s="34"/>
      <c r="M434" s="157" t="s">
        <v>1</v>
      </c>
      <c r="N434" s="158" t="s">
        <v>41</v>
      </c>
      <c r="O434" s="59"/>
      <c r="P434" s="159">
        <f>O434*H434</f>
        <v>0</v>
      </c>
      <c r="Q434" s="159">
        <v>0</v>
      </c>
      <c r="R434" s="159">
        <f>Q434*H434</f>
        <v>0</v>
      </c>
      <c r="S434" s="159">
        <v>0.05</v>
      </c>
      <c r="T434" s="160">
        <f>S434*H434</f>
        <v>39.250500000000002</v>
      </c>
      <c r="U434" s="33"/>
      <c r="V434" s="33"/>
      <c r="W434" s="33"/>
      <c r="X434" s="33"/>
      <c r="Y434" s="33"/>
      <c r="Z434" s="33"/>
      <c r="AA434" s="33"/>
      <c r="AB434" s="33"/>
      <c r="AC434" s="33"/>
      <c r="AD434" s="33"/>
      <c r="AE434" s="33"/>
      <c r="AR434" s="161" t="s">
        <v>113</v>
      </c>
      <c r="AT434" s="161" t="s">
        <v>187</v>
      </c>
      <c r="AU434" s="161" t="s">
        <v>86</v>
      </c>
      <c r="AY434" s="18" t="s">
        <v>185</v>
      </c>
      <c r="BE434" s="162">
        <f>IF(N434="základní",J434,0)</f>
        <v>0</v>
      </c>
      <c r="BF434" s="162">
        <f>IF(N434="snížená",J434,0)</f>
        <v>0</v>
      </c>
      <c r="BG434" s="162">
        <f>IF(N434="zákl. přenesená",J434,0)</f>
        <v>0</v>
      </c>
      <c r="BH434" s="162">
        <f>IF(N434="sníž. přenesená",J434,0)</f>
        <v>0</v>
      </c>
      <c r="BI434" s="162">
        <f>IF(N434="nulová",J434,0)</f>
        <v>0</v>
      </c>
      <c r="BJ434" s="18" t="s">
        <v>84</v>
      </c>
      <c r="BK434" s="162">
        <f>ROUND(I434*H434,2)</f>
        <v>0</v>
      </c>
      <c r="BL434" s="18" t="s">
        <v>113</v>
      </c>
      <c r="BM434" s="161" t="s">
        <v>653</v>
      </c>
    </row>
    <row r="435" spans="1:65" s="2" customFormat="1">
      <c r="A435" s="33"/>
      <c r="B435" s="34"/>
      <c r="C435" s="33"/>
      <c r="D435" s="163" t="s">
        <v>193</v>
      </c>
      <c r="E435" s="33"/>
      <c r="F435" s="164" t="s">
        <v>654</v>
      </c>
      <c r="G435" s="33"/>
      <c r="H435" s="33"/>
      <c r="I435" s="165"/>
      <c r="J435" s="33"/>
      <c r="K435" s="33"/>
      <c r="L435" s="34"/>
      <c r="M435" s="166"/>
      <c r="N435" s="167"/>
      <c r="O435" s="59"/>
      <c r="P435" s="59"/>
      <c r="Q435" s="59"/>
      <c r="R435" s="59"/>
      <c r="S435" s="59"/>
      <c r="T435" s="60"/>
      <c r="U435" s="33"/>
      <c r="V435" s="33"/>
      <c r="W435" s="33"/>
      <c r="X435" s="33"/>
      <c r="Y435" s="33"/>
      <c r="Z435" s="33"/>
      <c r="AA435" s="33"/>
      <c r="AB435" s="33"/>
      <c r="AC435" s="33"/>
      <c r="AD435" s="33"/>
      <c r="AE435" s="33"/>
      <c r="AT435" s="18" t="s">
        <v>193</v>
      </c>
      <c r="AU435" s="18" t="s">
        <v>86</v>
      </c>
    </row>
    <row r="436" spans="1:65" s="13" customFormat="1">
      <c r="B436" s="168"/>
      <c r="D436" s="169" t="s">
        <v>195</v>
      </c>
      <c r="E436" s="170" t="s">
        <v>1</v>
      </c>
      <c r="F436" s="171" t="s">
        <v>655</v>
      </c>
      <c r="H436" s="172">
        <v>785.01</v>
      </c>
      <c r="I436" s="173"/>
      <c r="L436" s="168"/>
      <c r="M436" s="174"/>
      <c r="N436" s="175"/>
      <c r="O436" s="175"/>
      <c r="P436" s="175"/>
      <c r="Q436" s="175"/>
      <c r="R436" s="175"/>
      <c r="S436" s="175"/>
      <c r="T436" s="176"/>
      <c r="AT436" s="170" t="s">
        <v>195</v>
      </c>
      <c r="AU436" s="170" t="s">
        <v>86</v>
      </c>
      <c r="AV436" s="13" t="s">
        <v>86</v>
      </c>
      <c r="AW436" s="13" t="s">
        <v>32</v>
      </c>
      <c r="AX436" s="13" t="s">
        <v>76</v>
      </c>
      <c r="AY436" s="170" t="s">
        <v>185</v>
      </c>
    </row>
    <row r="437" spans="1:65" s="14" customFormat="1">
      <c r="B437" s="177"/>
      <c r="D437" s="169" t="s">
        <v>195</v>
      </c>
      <c r="E437" s="178" t="s">
        <v>1</v>
      </c>
      <c r="F437" s="179" t="s">
        <v>233</v>
      </c>
      <c r="H437" s="180">
        <v>785.01</v>
      </c>
      <c r="I437" s="181"/>
      <c r="L437" s="177"/>
      <c r="M437" s="182"/>
      <c r="N437" s="183"/>
      <c r="O437" s="183"/>
      <c r="P437" s="183"/>
      <c r="Q437" s="183"/>
      <c r="R437" s="183"/>
      <c r="S437" s="183"/>
      <c r="T437" s="184"/>
      <c r="AT437" s="178" t="s">
        <v>195</v>
      </c>
      <c r="AU437" s="178" t="s">
        <v>86</v>
      </c>
      <c r="AV437" s="14" t="s">
        <v>113</v>
      </c>
      <c r="AW437" s="14" t="s">
        <v>32</v>
      </c>
      <c r="AX437" s="14" t="s">
        <v>84</v>
      </c>
      <c r="AY437" s="178" t="s">
        <v>185</v>
      </c>
    </row>
    <row r="438" spans="1:65" s="2" customFormat="1" ht="21.75" customHeight="1">
      <c r="A438" s="33"/>
      <c r="B438" s="149"/>
      <c r="C438" s="150" t="s">
        <v>656</v>
      </c>
      <c r="D438" s="150" t="s">
        <v>187</v>
      </c>
      <c r="E438" s="151" t="s">
        <v>657</v>
      </c>
      <c r="F438" s="152" t="s">
        <v>658</v>
      </c>
      <c r="G438" s="153" t="s">
        <v>251</v>
      </c>
      <c r="H438" s="154">
        <v>1170.5260000000001</v>
      </c>
      <c r="I438" s="155"/>
      <c r="J438" s="156">
        <f>ROUND(I438*H438,2)</f>
        <v>0</v>
      </c>
      <c r="K438" s="152" t="s">
        <v>191</v>
      </c>
      <c r="L438" s="34"/>
      <c r="M438" s="157" t="s">
        <v>1</v>
      </c>
      <c r="N438" s="158" t="s">
        <v>41</v>
      </c>
      <c r="O438" s="59"/>
      <c r="P438" s="159">
        <f>O438*H438</f>
        <v>0</v>
      </c>
      <c r="Q438" s="159">
        <v>0</v>
      </c>
      <c r="R438" s="159">
        <f>Q438*H438</f>
        <v>0</v>
      </c>
      <c r="S438" s="159">
        <v>4.5999999999999999E-2</v>
      </c>
      <c r="T438" s="160">
        <f>S438*H438</f>
        <v>53.844196000000004</v>
      </c>
      <c r="U438" s="33"/>
      <c r="V438" s="33"/>
      <c r="W438" s="33"/>
      <c r="X438" s="33"/>
      <c r="Y438" s="33"/>
      <c r="Z438" s="33"/>
      <c r="AA438" s="33"/>
      <c r="AB438" s="33"/>
      <c r="AC438" s="33"/>
      <c r="AD438" s="33"/>
      <c r="AE438" s="33"/>
      <c r="AR438" s="161" t="s">
        <v>113</v>
      </c>
      <c r="AT438" s="161" t="s">
        <v>187</v>
      </c>
      <c r="AU438" s="161" t="s">
        <v>86</v>
      </c>
      <c r="AY438" s="18" t="s">
        <v>185</v>
      </c>
      <c r="BE438" s="162">
        <f>IF(N438="základní",J438,0)</f>
        <v>0</v>
      </c>
      <c r="BF438" s="162">
        <f>IF(N438="snížená",J438,0)</f>
        <v>0</v>
      </c>
      <c r="BG438" s="162">
        <f>IF(N438="zákl. přenesená",J438,0)</f>
        <v>0</v>
      </c>
      <c r="BH438" s="162">
        <f>IF(N438="sníž. přenesená",J438,0)</f>
        <v>0</v>
      </c>
      <c r="BI438" s="162">
        <f>IF(N438="nulová",J438,0)</f>
        <v>0</v>
      </c>
      <c r="BJ438" s="18" t="s">
        <v>84</v>
      </c>
      <c r="BK438" s="162">
        <f>ROUND(I438*H438,2)</f>
        <v>0</v>
      </c>
      <c r="BL438" s="18" t="s">
        <v>113</v>
      </c>
      <c r="BM438" s="161" t="s">
        <v>659</v>
      </c>
    </row>
    <row r="439" spans="1:65" s="2" customFormat="1">
      <c r="A439" s="33"/>
      <c r="B439" s="34"/>
      <c r="C439" s="33"/>
      <c r="D439" s="163" t="s">
        <v>193</v>
      </c>
      <c r="E439" s="33"/>
      <c r="F439" s="164" t="s">
        <v>660</v>
      </c>
      <c r="G439" s="33"/>
      <c r="H439" s="33"/>
      <c r="I439" s="165"/>
      <c r="J439" s="33"/>
      <c r="K439" s="33"/>
      <c r="L439" s="34"/>
      <c r="M439" s="166"/>
      <c r="N439" s="167"/>
      <c r="O439" s="59"/>
      <c r="P439" s="59"/>
      <c r="Q439" s="59"/>
      <c r="R439" s="59"/>
      <c r="S439" s="59"/>
      <c r="T439" s="60"/>
      <c r="U439" s="33"/>
      <c r="V439" s="33"/>
      <c r="W439" s="33"/>
      <c r="X439" s="33"/>
      <c r="Y439" s="33"/>
      <c r="Z439" s="33"/>
      <c r="AA439" s="33"/>
      <c r="AB439" s="33"/>
      <c r="AC439" s="33"/>
      <c r="AD439" s="33"/>
      <c r="AE439" s="33"/>
      <c r="AT439" s="18" t="s">
        <v>193</v>
      </c>
      <c r="AU439" s="18" t="s">
        <v>86</v>
      </c>
    </row>
    <row r="440" spans="1:65" s="15" customFormat="1">
      <c r="B440" s="186"/>
      <c r="D440" s="169" t="s">
        <v>195</v>
      </c>
      <c r="E440" s="187" t="s">
        <v>1</v>
      </c>
      <c r="F440" s="188" t="s">
        <v>661</v>
      </c>
      <c r="H440" s="187" t="s">
        <v>1</v>
      </c>
      <c r="I440" s="189"/>
      <c r="L440" s="186"/>
      <c r="M440" s="190"/>
      <c r="N440" s="191"/>
      <c r="O440" s="191"/>
      <c r="P440" s="191"/>
      <c r="Q440" s="191"/>
      <c r="R440" s="191"/>
      <c r="S440" s="191"/>
      <c r="T440" s="192"/>
      <c r="AT440" s="187" t="s">
        <v>195</v>
      </c>
      <c r="AU440" s="187" t="s">
        <v>86</v>
      </c>
      <c r="AV440" s="15" t="s">
        <v>84</v>
      </c>
      <c r="AW440" s="15" t="s">
        <v>32</v>
      </c>
      <c r="AX440" s="15" t="s">
        <v>76</v>
      </c>
      <c r="AY440" s="187" t="s">
        <v>185</v>
      </c>
    </row>
    <row r="441" spans="1:65" s="13" customFormat="1">
      <c r="B441" s="168"/>
      <c r="D441" s="169" t="s">
        <v>195</v>
      </c>
      <c r="E441" s="170" t="s">
        <v>1</v>
      </c>
      <c r="F441" s="171" t="s">
        <v>662</v>
      </c>
      <c r="H441" s="172">
        <v>644.35500000000002</v>
      </c>
      <c r="I441" s="173"/>
      <c r="L441" s="168"/>
      <c r="M441" s="174"/>
      <c r="N441" s="175"/>
      <c r="O441" s="175"/>
      <c r="P441" s="175"/>
      <c r="Q441" s="175"/>
      <c r="R441" s="175"/>
      <c r="S441" s="175"/>
      <c r="T441" s="176"/>
      <c r="AT441" s="170" t="s">
        <v>195</v>
      </c>
      <c r="AU441" s="170" t="s">
        <v>86</v>
      </c>
      <c r="AV441" s="13" t="s">
        <v>86</v>
      </c>
      <c r="AW441" s="13" t="s">
        <v>32</v>
      </c>
      <c r="AX441" s="13" t="s">
        <v>76</v>
      </c>
      <c r="AY441" s="170" t="s">
        <v>185</v>
      </c>
    </row>
    <row r="442" spans="1:65" s="13" customFormat="1">
      <c r="B442" s="168"/>
      <c r="D442" s="169" t="s">
        <v>195</v>
      </c>
      <c r="E442" s="170" t="s">
        <v>1</v>
      </c>
      <c r="F442" s="171" t="s">
        <v>663</v>
      </c>
      <c r="H442" s="172">
        <v>523.64400000000001</v>
      </c>
      <c r="I442" s="173"/>
      <c r="L442" s="168"/>
      <c r="M442" s="174"/>
      <c r="N442" s="175"/>
      <c r="O442" s="175"/>
      <c r="P442" s="175"/>
      <c r="Q442" s="175"/>
      <c r="R442" s="175"/>
      <c r="S442" s="175"/>
      <c r="T442" s="176"/>
      <c r="AT442" s="170" t="s">
        <v>195</v>
      </c>
      <c r="AU442" s="170" t="s">
        <v>86</v>
      </c>
      <c r="AV442" s="13" t="s">
        <v>86</v>
      </c>
      <c r="AW442" s="13" t="s">
        <v>32</v>
      </c>
      <c r="AX442" s="13" t="s">
        <v>76</v>
      </c>
      <c r="AY442" s="170" t="s">
        <v>185</v>
      </c>
    </row>
    <row r="443" spans="1:65" s="13" customFormat="1">
      <c r="B443" s="168"/>
      <c r="D443" s="169" t="s">
        <v>195</v>
      </c>
      <c r="E443" s="170" t="s">
        <v>1</v>
      </c>
      <c r="F443" s="171" t="s">
        <v>664</v>
      </c>
      <c r="H443" s="172">
        <v>90</v>
      </c>
      <c r="I443" s="173"/>
      <c r="L443" s="168"/>
      <c r="M443" s="174"/>
      <c r="N443" s="175"/>
      <c r="O443" s="175"/>
      <c r="P443" s="175"/>
      <c r="Q443" s="175"/>
      <c r="R443" s="175"/>
      <c r="S443" s="175"/>
      <c r="T443" s="176"/>
      <c r="AT443" s="170" t="s">
        <v>195</v>
      </c>
      <c r="AU443" s="170" t="s">
        <v>86</v>
      </c>
      <c r="AV443" s="13" t="s">
        <v>86</v>
      </c>
      <c r="AW443" s="13" t="s">
        <v>32</v>
      </c>
      <c r="AX443" s="13" t="s">
        <v>76</v>
      </c>
      <c r="AY443" s="170" t="s">
        <v>185</v>
      </c>
    </row>
    <row r="444" spans="1:65" s="16" customFormat="1">
      <c r="B444" s="203"/>
      <c r="D444" s="169" t="s">
        <v>195</v>
      </c>
      <c r="E444" s="204" t="s">
        <v>1</v>
      </c>
      <c r="F444" s="205" t="s">
        <v>492</v>
      </c>
      <c r="H444" s="206">
        <v>1257.999</v>
      </c>
      <c r="I444" s="207"/>
      <c r="L444" s="203"/>
      <c r="M444" s="208"/>
      <c r="N444" s="209"/>
      <c r="O444" s="209"/>
      <c r="P444" s="209"/>
      <c r="Q444" s="209"/>
      <c r="R444" s="209"/>
      <c r="S444" s="209"/>
      <c r="T444" s="210"/>
      <c r="AT444" s="204" t="s">
        <v>195</v>
      </c>
      <c r="AU444" s="204" t="s">
        <v>86</v>
      </c>
      <c r="AV444" s="16" t="s">
        <v>107</v>
      </c>
      <c r="AW444" s="16" t="s">
        <v>32</v>
      </c>
      <c r="AX444" s="16" t="s">
        <v>76</v>
      </c>
      <c r="AY444" s="204" t="s">
        <v>185</v>
      </c>
    </row>
    <row r="445" spans="1:65" s="15" customFormat="1">
      <c r="B445" s="186"/>
      <c r="D445" s="169" t="s">
        <v>195</v>
      </c>
      <c r="E445" s="187" t="s">
        <v>1</v>
      </c>
      <c r="F445" s="188" t="s">
        <v>665</v>
      </c>
      <c r="H445" s="187" t="s">
        <v>1</v>
      </c>
      <c r="I445" s="189"/>
      <c r="L445" s="186"/>
      <c r="M445" s="190"/>
      <c r="N445" s="191"/>
      <c r="O445" s="191"/>
      <c r="P445" s="191"/>
      <c r="Q445" s="191"/>
      <c r="R445" s="191"/>
      <c r="S445" s="191"/>
      <c r="T445" s="192"/>
      <c r="AT445" s="187" t="s">
        <v>195</v>
      </c>
      <c r="AU445" s="187" t="s">
        <v>86</v>
      </c>
      <c r="AV445" s="15" t="s">
        <v>84</v>
      </c>
      <c r="AW445" s="15" t="s">
        <v>32</v>
      </c>
      <c r="AX445" s="15" t="s">
        <v>76</v>
      </c>
      <c r="AY445" s="187" t="s">
        <v>185</v>
      </c>
    </row>
    <row r="446" spans="1:65" s="13" customFormat="1">
      <c r="B446" s="168"/>
      <c r="D446" s="169" t="s">
        <v>195</v>
      </c>
      <c r="E446" s="170" t="s">
        <v>1</v>
      </c>
      <c r="F446" s="171" t="s">
        <v>666</v>
      </c>
      <c r="H446" s="172">
        <v>-87.472999999999999</v>
      </c>
      <c r="I446" s="173"/>
      <c r="L446" s="168"/>
      <c r="M446" s="174"/>
      <c r="N446" s="175"/>
      <c r="O446" s="175"/>
      <c r="P446" s="175"/>
      <c r="Q446" s="175"/>
      <c r="R446" s="175"/>
      <c r="S446" s="175"/>
      <c r="T446" s="176"/>
      <c r="AT446" s="170" t="s">
        <v>195</v>
      </c>
      <c r="AU446" s="170" t="s">
        <v>86</v>
      </c>
      <c r="AV446" s="13" t="s">
        <v>86</v>
      </c>
      <c r="AW446" s="13" t="s">
        <v>32</v>
      </c>
      <c r="AX446" s="13" t="s">
        <v>76</v>
      </c>
      <c r="AY446" s="170" t="s">
        <v>185</v>
      </c>
    </row>
    <row r="447" spans="1:65" s="16" customFormat="1">
      <c r="B447" s="203"/>
      <c r="D447" s="169" t="s">
        <v>195</v>
      </c>
      <c r="E447" s="204" t="s">
        <v>1</v>
      </c>
      <c r="F447" s="205" t="s">
        <v>492</v>
      </c>
      <c r="H447" s="206">
        <v>-87.472999999999999</v>
      </c>
      <c r="I447" s="207"/>
      <c r="L447" s="203"/>
      <c r="M447" s="208"/>
      <c r="N447" s="209"/>
      <c r="O447" s="209"/>
      <c r="P447" s="209"/>
      <c r="Q447" s="209"/>
      <c r="R447" s="209"/>
      <c r="S447" s="209"/>
      <c r="T447" s="210"/>
      <c r="AT447" s="204" t="s">
        <v>195</v>
      </c>
      <c r="AU447" s="204" t="s">
        <v>86</v>
      </c>
      <c r="AV447" s="16" t="s">
        <v>107</v>
      </c>
      <c r="AW447" s="16" t="s">
        <v>32</v>
      </c>
      <c r="AX447" s="16" t="s">
        <v>76</v>
      </c>
      <c r="AY447" s="204" t="s">
        <v>185</v>
      </c>
    </row>
    <row r="448" spans="1:65" s="14" customFormat="1">
      <c r="B448" s="177"/>
      <c r="D448" s="169" t="s">
        <v>195</v>
      </c>
      <c r="E448" s="178" t="s">
        <v>1</v>
      </c>
      <c r="F448" s="179" t="s">
        <v>233</v>
      </c>
      <c r="H448" s="180">
        <v>1170.5260000000001</v>
      </c>
      <c r="I448" s="181"/>
      <c r="L448" s="177"/>
      <c r="M448" s="182"/>
      <c r="N448" s="183"/>
      <c r="O448" s="183"/>
      <c r="P448" s="183"/>
      <c r="Q448" s="183"/>
      <c r="R448" s="183"/>
      <c r="S448" s="183"/>
      <c r="T448" s="184"/>
      <c r="AT448" s="178" t="s">
        <v>195</v>
      </c>
      <c r="AU448" s="178" t="s">
        <v>86</v>
      </c>
      <c r="AV448" s="14" t="s">
        <v>113</v>
      </c>
      <c r="AW448" s="14" t="s">
        <v>32</v>
      </c>
      <c r="AX448" s="14" t="s">
        <v>84</v>
      </c>
      <c r="AY448" s="178" t="s">
        <v>185</v>
      </c>
    </row>
    <row r="449" spans="1:65" s="2" customFormat="1" ht="16.5" customHeight="1">
      <c r="A449" s="33"/>
      <c r="B449" s="149"/>
      <c r="C449" s="150" t="s">
        <v>667</v>
      </c>
      <c r="D449" s="150" t="s">
        <v>187</v>
      </c>
      <c r="E449" s="151" t="s">
        <v>668</v>
      </c>
      <c r="F449" s="152" t="s">
        <v>669</v>
      </c>
      <c r="G449" s="153" t="s">
        <v>251</v>
      </c>
      <c r="H449" s="154">
        <v>572.08799999999997</v>
      </c>
      <c r="I449" s="155"/>
      <c r="J449" s="156">
        <f>ROUND(I449*H449,2)</f>
        <v>0</v>
      </c>
      <c r="K449" s="152" t="s">
        <v>191</v>
      </c>
      <c r="L449" s="34"/>
      <c r="M449" s="157" t="s">
        <v>1</v>
      </c>
      <c r="N449" s="158" t="s">
        <v>41</v>
      </c>
      <c r="O449" s="59"/>
      <c r="P449" s="159">
        <f>O449*H449</f>
        <v>0</v>
      </c>
      <c r="Q449" s="159">
        <v>0</v>
      </c>
      <c r="R449" s="159">
        <f>Q449*H449</f>
        <v>0</v>
      </c>
      <c r="S449" s="159">
        <v>6.8000000000000005E-2</v>
      </c>
      <c r="T449" s="160">
        <f>S449*H449</f>
        <v>38.901983999999999</v>
      </c>
      <c r="U449" s="33"/>
      <c r="V449" s="33"/>
      <c r="W449" s="33"/>
      <c r="X449" s="33"/>
      <c r="Y449" s="33"/>
      <c r="Z449" s="33"/>
      <c r="AA449" s="33"/>
      <c r="AB449" s="33"/>
      <c r="AC449" s="33"/>
      <c r="AD449" s="33"/>
      <c r="AE449" s="33"/>
      <c r="AR449" s="161" t="s">
        <v>113</v>
      </c>
      <c r="AT449" s="161" t="s">
        <v>187</v>
      </c>
      <c r="AU449" s="161" t="s">
        <v>86</v>
      </c>
      <c r="AY449" s="18" t="s">
        <v>185</v>
      </c>
      <c r="BE449" s="162">
        <f>IF(N449="základní",J449,0)</f>
        <v>0</v>
      </c>
      <c r="BF449" s="162">
        <f>IF(N449="snížená",J449,0)</f>
        <v>0</v>
      </c>
      <c r="BG449" s="162">
        <f>IF(N449="zákl. přenesená",J449,0)</f>
        <v>0</v>
      </c>
      <c r="BH449" s="162">
        <f>IF(N449="sníž. přenesená",J449,0)</f>
        <v>0</v>
      </c>
      <c r="BI449" s="162">
        <f>IF(N449="nulová",J449,0)</f>
        <v>0</v>
      </c>
      <c r="BJ449" s="18" t="s">
        <v>84</v>
      </c>
      <c r="BK449" s="162">
        <f>ROUND(I449*H449,2)</f>
        <v>0</v>
      </c>
      <c r="BL449" s="18" t="s">
        <v>113</v>
      </c>
      <c r="BM449" s="161" t="s">
        <v>670</v>
      </c>
    </row>
    <row r="450" spans="1:65" s="2" customFormat="1">
      <c r="A450" s="33"/>
      <c r="B450" s="34"/>
      <c r="C450" s="33"/>
      <c r="D450" s="163" t="s">
        <v>193</v>
      </c>
      <c r="E450" s="33"/>
      <c r="F450" s="164" t="s">
        <v>671</v>
      </c>
      <c r="G450" s="33"/>
      <c r="H450" s="33"/>
      <c r="I450" s="165"/>
      <c r="J450" s="33"/>
      <c r="K450" s="33"/>
      <c r="L450" s="34"/>
      <c r="M450" s="166"/>
      <c r="N450" s="167"/>
      <c r="O450" s="59"/>
      <c r="P450" s="59"/>
      <c r="Q450" s="59"/>
      <c r="R450" s="59"/>
      <c r="S450" s="59"/>
      <c r="T450" s="60"/>
      <c r="U450" s="33"/>
      <c r="V450" s="33"/>
      <c r="W450" s="33"/>
      <c r="X450" s="33"/>
      <c r="Y450" s="33"/>
      <c r="Z450" s="33"/>
      <c r="AA450" s="33"/>
      <c r="AB450" s="33"/>
      <c r="AC450" s="33"/>
      <c r="AD450" s="33"/>
      <c r="AE450" s="33"/>
      <c r="AT450" s="18" t="s">
        <v>193</v>
      </c>
      <c r="AU450" s="18" t="s">
        <v>86</v>
      </c>
    </row>
    <row r="451" spans="1:65" s="15" customFormat="1">
      <c r="B451" s="186"/>
      <c r="D451" s="169" t="s">
        <v>195</v>
      </c>
      <c r="E451" s="187" t="s">
        <v>1</v>
      </c>
      <c r="F451" s="188" t="s">
        <v>661</v>
      </c>
      <c r="H451" s="187" t="s">
        <v>1</v>
      </c>
      <c r="I451" s="189"/>
      <c r="L451" s="186"/>
      <c r="M451" s="190"/>
      <c r="N451" s="191"/>
      <c r="O451" s="191"/>
      <c r="P451" s="191"/>
      <c r="Q451" s="191"/>
      <c r="R451" s="191"/>
      <c r="S451" s="191"/>
      <c r="T451" s="192"/>
      <c r="AT451" s="187" t="s">
        <v>195</v>
      </c>
      <c r="AU451" s="187" t="s">
        <v>86</v>
      </c>
      <c r="AV451" s="15" t="s">
        <v>84</v>
      </c>
      <c r="AW451" s="15" t="s">
        <v>32</v>
      </c>
      <c r="AX451" s="15" t="s">
        <v>76</v>
      </c>
      <c r="AY451" s="187" t="s">
        <v>185</v>
      </c>
    </row>
    <row r="452" spans="1:65" s="13" customFormat="1">
      <c r="B452" s="168"/>
      <c r="D452" s="169" t="s">
        <v>195</v>
      </c>
      <c r="E452" s="170" t="s">
        <v>1</v>
      </c>
      <c r="F452" s="171" t="s">
        <v>672</v>
      </c>
      <c r="H452" s="172">
        <v>227.36799999999999</v>
      </c>
      <c r="I452" s="173"/>
      <c r="L452" s="168"/>
      <c r="M452" s="174"/>
      <c r="N452" s="175"/>
      <c r="O452" s="175"/>
      <c r="P452" s="175"/>
      <c r="Q452" s="175"/>
      <c r="R452" s="175"/>
      <c r="S452" s="175"/>
      <c r="T452" s="176"/>
      <c r="AT452" s="170" t="s">
        <v>195</v>
      </c>
      <c r="AU452" s="170" t="s">
        <v>86</v>
      </c>
      <c r="AV452" s="13" t="s">
        <v>86</v>
      </c>
      <c r="AW452" s="13" t="s">
        <v>32</v>
      </c>
      <c r="AX452" s="13" t="s">
        <v>76</v>
      </c>
      <c r="AY452" s="170" t="s">
        <v>185</v>
      </c>
    </row>
    <row r="453" spans="1:65" s="13" customFormat="1">
      <c r="B453" s="168"/>
      <c r="D453" s="169" t="s">
        <v>195</v>
      </c>
      <c r="E453" s="170" t="s">
        <v>1</v>
      </c>
      <c r="F453" s="171" t="s">
        <v>673</v>
      </c>
      <c r="H453" s="172">
        <v>344.72</v>
      </c>
      <c r="I453" s="173"/>
      <c r="L453" s="168"/>
      <c r="M453" s="174"/>
      <c r="N453" s="175"/>
      <c r="O453" s="175"/>
      <c r="P453" s="175"/>
      <c r="Q453" s="175"/>
      <c r="R453" s="175"/>
      <c r="S453" s="175"/>
      <c r="T453" s="176"/>
      <c r="AT453" s="170" t="s">
        <v>195</v>
      </c>
      <c r="AU453" s="170" t="s">
        <v>86</v>
      </c>
      <c r="AV453" s="13" t="s">
        <v>86</v>
      </c>
      <c r="AW453" s="13" t="s">
        <v>32</v>
      </c>
      <c r="AX453" s="13" t="s">
        <v>76</v>
      </c>
      <c r="AY453" s="170" t="s">
        <v>185</v>
      </c>
    </row>
    <row r="454" spans="1:65" s="14" customFormat="1">
      <c r="B454" s="177"/>
      <c r="D454" s="169" t="s">
        <v>195</v>
      </c>
      <c r="E454" s="178" t="s">
        <v>1</v>
      </c>
      <c r="F454" s="179" t="s">
        <v>233</v>
      </c>
      <c r="H454" s="180">
        <v>572.08799999999997</v>
      </c>
      <c r="I454" s="181"/>
      <c r="L454" s="177"/>
      <c r="M454" s="182"/>
      <c r="N454" s="183"/>
      <c r="O454" s="183"/>
      <c r="P454" s="183"/>
      <c r="Q454" s="183"/>
      <c r="R454" s="183"/>
      <c r="S454" s="183"/>
      <c r="T454" s="184"/>
      <c r="AT454" s="178" t="s">
        <v>195</v>
      </c>
      <c r="AU454" s="178" t="s">
        <v>86</v>
      </c>
      <c r="AV454" s="14" t="s">
        <v>113</v>
      </c>
      <c r="AW454" s="14" t="s">
        <v>32</v>
      </c>
      <c r="AX454" s="14" t="s">
        <v>84</v>
      </c>
      <c r="AY454" s="178" t="s">
        <v>185</v>
      </c>
    </row>
    <row r="455" spans="1:65" s="2" customFormat="1" ht="16.5" customHeight="1">
      <c r="A455" s="33"/>
      <c r="B455" s="149"/>
      <c r="C455" s="150" t="s">
        <v>674</v>
      </c>
      <c r="D455" s="150" t="s">
        <v>187</v>
      </c>
      <c r="E455" s="151" t="s">
        <v>675</v>
      </c>
      <c r="F455" s="152" t="s">
        <v>676</v>
      </c>
      <c r="G455" s="153" t="s">
        <v>251</v>
      </c>
      <c r="H455" s="154">
        <v>253.75</v>
      </c>
      <c r="I455" s="155"/>
      <c r="J455" s="156">
        <f>ROUND(I455*H455,2)</f>
        <v>0</v>
      </c>
      <c r="K455" s="152" t="s">
        <v>191</v>
      </c>
      <c r="L455" s="34"/>
      <c r="M455" s="157" t="s">
        <v>1</v>
      </c>
      <c r="N455" s="158" t="s">
        <v>41</v>
      </c>
      <c r="O455" s="59"/>
      <c r="P455" s="159">
        <f>O455*H455</f>
        <v>0</v>
      </c>
      <c r="Q455" s="159">
        <v>0</v>
      </c>
      <c r="R455" s="159">
        <f>Q455*H455</f>
        <v>0</v>
      </c>
      <c r="S455" s="159">
        <v>2.1999999999999999E-2</v>
      </c>
      <c r="T455" s="160">
        <f>S455*H455</f>
        <v>5.5824999999999996</v>
      </c>
      <c r="U455" s="33"/>
      <c r="V455" s="33"/>
      <c r="W455" s="33"/>
      <c r="X455" s="33"/>
      <c r="Y455" s="33"/>
      <c r="Z455" s="33"/>
      <c r="AA455" s="33"/>
      <c r="AB455" s="33"/>
      <c r="AC455" s="33"/>
      <c r="AD455" s="33"/>
      <c r="AE455" s="33"/>
      <c r="AR455" s="161" t="s">
        <v>113</v>
      </c>
      <c r="AT455" s="161" t="s">
        <v>187</v>
      </c>
      <c r="AU455" s="161" t="s">
        <v>86</v>
      </c>
      <c r="AY455" s="18" t="s">
        <v>185</v>
      </c>
      <c r="BE455" s="162">
        <f>IF(N455="základní",J455,0)</f>
        <v>0</v>
      </c>
      <c r="BF455" s="162">
        <f>IF(N455="snížená",J455,0)</f>
        <v>0</v>
      </c>
      <c r="BG455" s="162">
        <f>IF(N455="zákl. přenesená",J455,0)</f>
        <v>0</v>
      </c>
      <c r="BH455" s="162">
        <f>IF(N455="sníž. přenesená",J455,0)</f>
        <v>0</v>
      </c>
      <c r="BI455" s="162">
        <f>IF(N455="nulová",J455,0)</f>
        <v>0</v>
      </c>
      <c r="BJ455" s="18" t="s">
        <v>84</v>
      </c>
      <c r="BK455" s="162">
        <f>ROUND(I455*H455,2)</f>
        <v>0</v>
      </c>
      <c r="BL455" s="18" t="s">
        <v>113</v>
      </c>
      <c r="BM455" s="161" t="s">
        <v>677</v>
      </c>
    </row>
    <row r="456" spans="1:65" s="2" customFormat="1">
      <c r="A456" s="33"/>
      <c r="B456" s="34"/>
      <c r="C456" s="33"/>
      <c r="D456" s="163" t="s">
        <v>193</v>
      </c>
      <c r="E456" s="33"/>
      <c r="F456" s="164" t="s">
        <v>678</v>
      </c>
      <c r="G456" s="33"/>
      <c r="H456" s="33"/>
      <c r="I456" s="165"/>
      <c r="J456" s="33"/>
      <c r="K456" s="33"/>
      <c r="L456" s="34"/>
      <c r="M456" s="166"/>
      <c r="N456" s="167"/>
      <c r="O456" s="59"/>
      <c r="P456" s="59"/>
      <c r="Q456" s="59"/>
      <c r="R456" s="59"/>
      <c r="S456" s="59"/>
      <c r="T456" s="60"/>
      <c r="U456" s="33"/>
      <c r="V456" s="33"/>
      <c r="W456" s="33"/>
      <c r="X456" s="33"/>
      <c r="Y456" s="33"/>
      <c r="Z456" s="33"/>
      <c r="AA456" s="33"/>
      <c r="AB456" s="33"/>
      <c r="AC456" s="33"/>
      <c r="AD456" s="33"/>
      <c r="AE456" s="33"/>
      <c r="AT456" s="18" t="s">
        <v>193</v>
      </c>
      <c r="AU456" s="18" t="s">
        <v>86</v>
      </c>
    </row>
    <row r="457" spans="1:65" s="13" customFormat="1">
      <c r="B457" s="168"/>
      <c r="D457" s="169" t="s">
        <v>195</v>
      </c>
      <c r="E457" s="170" t="s">
        <v>1</v>
      </c>
      <c r="F457" s="171" t="s">
        <v>679</v>
      </c>
      <c r="H457" s="172">
        <v>189.45</v>
      </c>
      <c r="I457" s="173"/>
      <c r="L457" s="168"/>
      <c r="M457" s="174"/>
      <c r="N457" s="175"/>
      <c r="O457" s="175"/>
      <c r="P457" s="175"/>
      <c r="Q457" s="175"/>
      <c r="R457" s="175"/>
      <c r="S457" s="175"/>
      <c r="T457" s="176"/>
      <c r="AT457" s="170" t="s">
        <v>195</v>
      </c>
      <c r="AU457" s="170" t="s">
        <v>86</v>
      </c>
      <c r="AV457" s="13" t="s">
        <v>86</v>
      </c>
      <c r="AW457" s="13" t="s">
        <v>32</v>
      </c>
      <c r="AX457" s="13" t="s">
        <v>76</v>
      </c>
      <c r="AY457" s="170" t="s">
        <v>185</v>
      </c>
    </row>
    <row r="458" spans="1:65" s="13" customFormat="1">
      <c r="B458" s="168"/>
      <c r="D458" s="169" t="s">
        <v>195</v>
      </c>
      <c r="E458" s="170" t="s">
        <v>1</v>
      </c>
      <c r="F458" s="171" t="s">
        <v>680</v>
      </c>
      <c r="H458" s="172">
        <v>64.3</v>
      </c>
      <c r="I458" s="173"/>
      <c r="L458" s="168"/>
      <c r="M458" s="174"/>
      <c r="N458" s="175"/>
      <c r="O458" s="175"/>
      <c r="P458" s="175"/>
      <c r="Q458" s="175"/>
      <c r="R458" s="175"/>
      <c r="S458" s="175"/>
      <c r="T458" s="176"/>
      <c r="AT458" s="170" t="s">
        <v>195</v>
      </c>
      <c r="AU458" s="170" t="s">
        <v>86</v>
      </c>
      <c r="AV458" s="13" t="s">
        <v>86</v>
      </c>
      <c r="AW458" s="13" t="s">
        <v>32</v>
      </c>
      <c r="AX458" s="13" t="s">
        <v>76</v>
      </c>
      <c r="AY458" s="170" t="s">
        <v>185</v>
      </c>
    </row>
    <row r="459" spans="1:65" s="14" customFormat="1">
      <c r="B459" s="177"/>
      <c r="D459" s="169" t="s">
        <v>195</v>
      </c>
      <c r="E459" s="178" t="s">
        <v>1</v>
      </c>
      <c r="F459" s="179" t="s">
        <v>233</v>
      </c>
      <c r="H459" s="180">
        <v>253.75</v>
      </c>
      <c r="I459" s="181"/>
      <c r="L459" s="177"/>
      <c r="M459" s="182"/>
      <c r="N459" s="183"/>
      <c r="O459" s="183"/>
      <c r="P459" s="183"/>
      <c r="Q459" s="183"/>
      <c r="R459" s="183"/>
      <c r="S459" s="183"/>
      <c r="T459" s="184"/>
      <c r="AT459" s="178" t="s">
        <v>195</v>
      </c>
      <c r="AU459" s="178" t="s">
        <v>86</v>
      </c>
      <c r="AV459" s="14" t="s">
        <v>113</v>
      </c>
      <c r="AW459" s="14" t="s">
        <v>32</v>
      </c>
      <c r="AX459" s="14" t="s">
        <v>84</v>
      </c>
      <c r="AY459" s="178" t="s">
        <v>185</v>
      </c>
    </row>
    <row r="460" spans="1:65" s="2" customFormat="1" ht="16.5" customHeight="1">
      <c r="A460" s="33"/>
      <c r="B460" s="149"/>
      <c r="C460" s="150" t="s">
        <v>681</v>
      </c>
      <c r="D460" s="150" t="s">
        <v>187</v>
      </c>
      <c r="E460" s="151" t="s">
        <v>682</v>
      </c>
      <c r="F460" s="152" t="s">
        <v>683</v>
      </c>
      <c r="G460" s="153" t="s">
        <v>251</v>
      </c>
      <c r="H460" s="154">
        <v>55.99</v>
      </c>
      <c r="I460" s="155"/>
      <c r="J460" s="156">
        <f>ROUND(I460*H460,2)</f>
        <v>0</v>
      </c>
      <c r="K460" s="152" t="s">
        <v>191</v>
      </c>
      <c r="L460" s="34"/>
      <c r="M460" s="157" t="s">
        <v>1</v>
      </c>
      <c r="N460" s="158" t="s">
        <v>41</v>
      </c>
      <c r="O460" s="59"/>
      <c r="P460" s="159">
        <f>O460*H460</f>
        <v>0</v>
      </c>
      <c r="Q460" s="159">
        <v>0</v>
      </c>
      <c r="R460" s="159">
        <f>Q460*H460</f>
        <v>0</v>
      </c>
      <c r="S460" s="159">
        <v>0.11</v>
      </c>
      <c r="T460" s="160">
        <f>S460*H460</f>
        <v>6.1589</v>
      </c>
      <c r="U460" s="33"/>
      <c r="V460" s="33"/>
      <c r="W460" s="33"/>
      <c r="X460" s="33"/>
      <c r="Y460" s="33"/>
      <c r="Z460" s="33"/>
      <c r="AA460" s="33"/>
      <c r="AB460" s="33"/>
      <c r="AC460" s="33"/>
      <c r="AD460" s="33"/>
      <c r="AE460" s="33"/>
      <c r="AR460" s="161" t="s">
        <v>113</v>
      </c>
      <c r="AT460" s="161" t="s">
        <v>187</v>
      </c>
      <c r="AU460" s="161" t="s">
        <v>86</v>
      </c>
      <c r="AY460" s="18" t="s">
        <v>185</v>
      </c>
      <c r="BE460" s="162">
        <f>IF(N460="základní",J460,0)</f>
        <v>0</v>
      </c>
      <c r="BF460" s="162">
        <f>IF(N460="snížená",J460,0)</f>
        <v>0</v>
      </c>
      <c r="BG460" s="162">
        <f>IF(N460="zákl. přenesená",J460,0)</f>
        <v>0</v>
      </c>
      <c r="BH460" s="162">
        <f>IF(N460="sníž. přenesená",J460,0)</f>
        <v>0</v>
      </c>
      <c r="BI460" s="162">
        <f>IF(N460="nulová",J460,0)</f>
        <v>0</v>
      </c>
      <c r="BJ460" s="18" t="s">
        <v>84</v>
      </c>
      <c r="BK460" s="162">
        <f>ROUND(I460*H460,2)</f>
        <v>0</v>
      </c>
      <c r="BL460" s="18" t="s">
        <v>113</v>
      </c>
      <c r="BM460" s="161" t="s">
        <v>684</v>
      </c>
    </row>
    <row r="461" spans="1:65" s="2" customFormat="1">
      <c r="A461" s="33"/>
      <c r="B461" s="34"/>
      <c r="C461" s="33"/>
      <c r="D461" s="163" t="s">
        <v>193</v>
      </c>
      <c r="E461" s="33"/>
      <c r="F461" s="164" t="s">
        <v>685</v>
      </c>
      <c r="G461" s="33"/>
      <c r="H461" s="33"/>
      <c r="I461" s="165"/>
      <c r="J461" s="33"/>
      <c r="K461" s="33"/>
      <c r="L461" s="34"/>
      <c r="M461" s="166"/>
      <c r="N461" s="167"/>
      <c r="O461" s="59"/>
      <c r="P461" s="59"/>
      <c r="Q461" s="59"/>
      <c r="R461" s="59"/>
      <c r="S461" s="59"/>
      <c r="T461" s="60"/>
      <c r="U461" s="33"/>
      <c r="V461" s="33"/>
      <c r="W461" s="33"/>
      <c r="X461" s="33"/>
      <c r="Y461" s="33"/>
      <c r="Z461" s="33"/>
      <c r="AA461" s="33"/>
      <c r="AB461" s="33"/>
      <c r="AC461" s="33"/>
      <c r="AD461" s="33"/>
      <c r="AE461" s="33"/>
      <c r="AT461" s="18" t="s">
        <v>193</v>
      </c>
      <c r="AU461" s="18" t="s">
        <v>86</v>
      </c>
    </row>
    <row r="462" spans="1:65" s="13" customFormat="1">
      <c r="B462" s="168"/>
      <c r="D462" s="169" t="s">
        <v>195</v>
      </c>
      <c r="E462" s="170" t="s">
        <v>1</v>
      </c>
      <c r="F462" s="171" t="s">
        <v>686</v>
      </c>
      <c r="H462" s="172">
        <v>55.99</v>
      </c>
      <c r="I462" s="173"/>
      <c r="L462" s="168"/>
      <c r="M462" s="174"/>
      <c r="N462" s="175"/>
      <c r="O462" s="175"/>
      <c r="P462" s="175"/>
      <c r="Q462" s="175"/>
      <c r="R462" s="175"/>
      <c r="S462" s="175"/>
      <c r="T462" s="176"/>
      <c r="AT462" s="170" t="s">
        <v>195</v>
      </c>
      <c r="AU462" s="170" t="s">
        <v>86</v>
      </c>
      <c r="AV462" s="13" t="s">
        <v>86</v>
      </c>
      <c r="AW462" s="13" t="s">
        <v>32</v>
      </c>
      <c r="AX462" s="13" t="s">
        <v>76</v>
      </c>
      <c r="AY462" s="170" t="s">
        <v>185</v>
      </c>
    </row>
    <row r="463" spans="1:65" s="14" customFormat="1">
      <c r="B463" s="177"/>
      <c r="D463" s="169" t="s">
        <v>195</v>
      </c>
      <c r="E463" s="178" t="s">
        <v>1</v>
      </c>
      <c r="F463" s="179" t="s">
        <v>233</v>
      </c>
      <c r="H463" s="180">
        <v>55.99</v>
      </c>
      <c r="I463" s="181"/>
      <c r="L463" s="177"/>
      <c r="M463" s="182"/>
      <c r="N463" s="183"/>
      <c r="O463" s="183"/>
      <c r="P463" s="183"/>
      <c r="Q463" s="183"/>
      <c r="R463" s="183"/>
      <c r="S463" s="183"/>
      <c r="T463" s="184"/>
      <c r="AT463" s="178" t="s">
        <v>195</v>
      </c>
      <c r="AU463" s="178" t="s">
        <v>86</v>
      </c>
      <c r="AV463" s="14" t="s">
        <v>113</v>
      </c>
      <c r="AW463" s="14" t="s">
        <v>32</v>
      </c>
      <c r="AX463" s="14" t="s">
        <v>84</v>
      </c>
      <c r="AY463" s="178" t="s">
        <v>185</v>
      </c>
    </row>
    <row r="464" spans="1:65" s="2" customFormat="1" ht="16.5" customHeight="1">
      <c r="A464" s="33"/>
      <c r="B464" s="149"/>
      <c r="C464" s="150" t="s">
        <v>687</v>
      </c>
      <c r="D464" s="150" t="s">
        <v>187</v>
      </c>
      <c r="E464" s="151" t="s">
        <v>688</v>
      </c>
      <c r="F464" s="152" t="s">
        <v>689</v>
      </c>
      <c r="G464" s="153" t="s">
        <v>251</v>
      </c>
      <c r="H464" s="154">
        <v>253.75</v>
      </c>
      <c r="I464" s="155"/>
      <c r="J464" s="156">
        <f>ROUND(I464*H464,2)</f>
        <v>0</v>
      </c>
      <c r="K464" s="152" t="s">
        <v>191</v>
      </c>
      <c r="L464" s="34"/>
      <c r="M464" s="157" t="s">
        <v>1</v>
      </c>
      <c r="N464" s="158" t="s">
        <v>41</v>
      </c>
      <c r="O464" s="59"/>
      <c r="P464" s="159">
        <f>O464*H464</f>
        <v>0</v>
      </c>
      <c r="Q464" s="159">
        <v>2.0140000000000002E-2</v>
      </c>
      <c r="R464" s="159">
        <f>Q464*H464</f>
        <v>5.110525</v>
      </c>
      <c r="S464" s="159">
        <v>0</v>
      </c>
      <c r="T464" s="160">
        <f>S464*H464</f>
        <v>0</v>
      </c>
      <c r="U464" s="33"/>
      <c r="V464" s="33"/>
      <c r="W464" s="33"/>
      <c r="X464" s="33"/>
      <c r="Y464" s="33"/>
      <c r="Z464" s="33"/>
      <c r="AA464" s="33"/>
      <c r="AB464" s="33"/>
      <c r="AC464" s="33"/>
      <c r="AD464" s="33"/>
      <c r="AE464" s="33"/>
      <c r="AR464" s="161" t="s">
        <v>113</v>
      </c>
      <c r="AT464" s="161" t="s">
        <v>187</v>
      </c>
      <c r="AU464" s="161" t="s">
        <v>86</v>
      </c>
      <c r="AY464" s="18" t="s">
        <v>185</v>
      </c>
      <c r="BE464" s="162">
        <f>IF(N464="základní",J464,0)</f>
        <v>0</v>
      </c>
      <c r="BF464" s="162">
        <f>IF(N464="snížená",J464,0)</f>
        <v>0</v>
      </c>
      <c r="BG464" s="162">
        <f>IF(N464="zákl. přenesená",J464,0)</f>
        <v>0</v>
      </c>
      <c r="BH464" s="162">
        <f>IF(N464="sníž. přenesená",J464,0)</f>
        <v>0</v>
      </c>
      <c r="BI464" s="162">
        <f>IF(N464="nulová",J464,0)</f>
        <v>0</v>
      </c>
      <c r="BJ464" s="18" t="s">
        <v>84</v>
      </c>
      <c r="BK464" s="162">
        <f>ROUND(I464*H464,2)</f>
        <v>0</v>
      </c>
      <c r="BL464" s="18" t="s">
        <v>113</v>
      </c>
      <c r="BM464" s="161" t="s">
        <v>690</v>
      </c>
    </row>
    <row r="465" spans="1:65" s="2" customFormat="1">
      <c r="A465" s="33"/>
      <c r="B465" s="34"/>
      <c r="C465" s="33"/>
      <c r="D465" s="163" t="s">
        <v>193</v>
      </c>
      <c r="E465" s="33"/>
      <c r="F465" s="164" t="s">
        <v>691</v>
      </c>
      <c r="G465" s="33"/>
      <c r="H465" s="33"/>
      <c r="I465" s="165"/>
      <c r="J465" s="33"/>
      <c r="K465" s="33"/>
      <c r="L465" s="34"/>
      <c r="M465" s="166"/>
      <c r="N465" s="167"/>
      <c r="O465" s="59"/>
      <c r="P465" s="59"/>
      <c r="Q465" s="59"/>
      <c r="R465" s="59"/>
      <c r="S465" s="59"/>
      <c r="T465" s="60"/>
      <c r="U465" s="33"/>
      <c r="V465" s="33"/>
      <c r="W465" s="33"/>
      <c r="X465" s="33"/>
      <c r="Y465" s="33"/>
      <c r="Z465" s="33"/>
      <c r="AA465" s="33"/>
      <c r="AB465" s="33"/>
      <c r="AC465" s="33"/>
      <c r="AD465" s="33"/>
      <c r="AE465" s="33"/>
      <c r="AT465" s="18" t="s">
        <v>193</v>
      </c>
      <c r="AU465" s="18" t="s">
        <v>86</v>
      </c>
    </row>
    <row r="466" spans="1:65" s="2" customFormat="1" ht="16.5" customHeight="1">
      <c r="A466" s="33"/>
      <c r="B466" s="149"/>
      <c r="C466" s="150" t="s">
        <v>692</v>
      </c>
      <c r="D466" s="150" t="s">
        <v>187</v>
      </c>
      <c r="E466" s="151" t="s">
        <v>693</v>
      </c>
      <c r="F466" s="152" t="s">
        <v>694</v>
      </c>
      <c r="G466" s="153" t="s">
        <v>251</v>
      </c>
      <c r="H466" s="154">
        <v>55.99</v>
      </c>
      <c r="I466" s="155"/>
      <c r="J466" s="156">
        <f>ROUND(I466*H466,2)</f>
        <v>0</v>
      </c>
      <c r="K466" s="152" t="s">
        <v>191</v>
      </c>
      <c r="L466" s="34"/>
      <c r="M466" s="157" t="s">
        <v>1</v>
      </c>
      <c r="N466" s="158" t="s">
        <v>41</v>
      </c>
      <c r="O466" s="59"/>
      <c r="P466" s="159">
        <f>O466*H466</f>
        <v>0</v>
      </c>
      <c r="Q466" s="159">
        <v>9.9750000000000005E-2</v>
      </c>
      <c r="R466" s="159">
        <f>Q466*H466</f>
        <v>5.5850025000000008</v>
      </c>
      <c r="S466" s="159">
        <v>0</v>
      </c>
      <c r="T466" s="160">
        <f>S466*H466</f>
        <v>0</v>
      </c>
      <c r="U466" s="33"/>
      <c r="V466" s="33"/>
      <c r="W466" s="33"/>
      <c r="X466" s="33"/>
      <c r="Y466" s="33"/>
      <c r="Z466" s="33"/>
      <c r="AA466" s="33"/>
      <c r="AB466" s="33"/>
      <c r="AC466" s="33"/>
      <c r="AD466" s="33"/>
      <c r="AE466" s="33"/>
      <c r="AR466" s="161" t="s">
        <v>113</v>
      </c>
      <c r="AT466" s="161" t="s">
        <v>187</v>
      </c>
      <c r="AU466" s="161" t="s">
        <v>86</v>
      </c>
      <c r="AY466" s="18" t="s">
        <v>185</v>
      </c>
      <c r="BE466" s="162">
        <f>IF(N466="základní",J466,0)</f>
        <v>0</v>
      </c>
      <c r="BF466" s="162">
        <f>IF(N466="snížená",J466,0)</f>
        <v>0</v>
      </c>
      <c r="BG466" s="162">
        <f>IF(N466="zákl. přenesená",J466,0)</f>
        <v>0</v>
      </c>
      <c r="BH466" s="162">
        <f>IF(N466="sníž. přenesená",J466,0)</f>
        <v>0</v>
      </c>
      <c r="BI466" s="162">
        <f>IF(N466="nulová",J466,0)</f>
        <v>0</v>
      </c>
      <c r="BJ466" s="18" t="s">
        <v>84</v>
      </c>
      <c r="BK466" s="162">
        <f>ROUND(I466*H466,2)</f>
        <v>0</v>
      </c>
      <c r="BL466" s="18" t="s">
        <v>113</v>
      </c>
      <c r="BM466" s="161" t="s">
        <v>695</v>
      </c>
    </row>
    <row r="467" spans="1:65" s="2" customFormat="1">
      <c r="A467" s="33"/>
      <c r="B467" s="34"/>
      <c r="C467" s="33"/>
      <c r="D467" s="163" t="s">
        <v>193</v>
      </c>
      <c r="E467" s="33"/>
      <c r="F467" s="164" t="s">
        <v>696</v>
      </c>
      <c r="G467" s="33"/>
      <c r="H467" s="33"/>
      <c r="I467" s="165"/>
      <c r="J467" s="33"/>
      <c r="K467" s="33"/>
      <c r="L467" s="34"/>
      <c r="M467" s="166"/>
      <c r="N467" s="167"/>
      <c r="O467" s="59"/>
      <c r="P467" s="59"/>
      <c r="Q467" s="59"/>
      <c r="R467" s="59"/>
      <c r="S467" s="59"/>
      <c r="T467" s="60"/>
      <c r="U467" s="33"/>
      <c r="V467" s="33"/>
      <c r="W467" s="33"/>
      <c r="X467" s="33"/>
      <c r="Y467" s="33"/>
      <c r="Z467" s="33"/>
      <c r="AA467" s="33"/>
      <c r="AB467" s="33"/>
      <c r="AC467" s="33"/>
      <c r="AD467" s="33"/>
      <c r="AE467" s="33"/>
      <c r="AT467" s="18" t="s">
        <v>193</v>
      </c>
      <c r="AU467" s="18" t="s">
        <v>86</v>
      </c>
    </row>
    <row r="468" spans="1:65" s="2" customFormat="1" ht="16.5" customHeight="1">
      <c r="A468" s="33"/>
      <c r="B468" s="149"/>
      <c r="C468" s="150" t="s">
        <v>697</v>
      </c>
      <c r="D468" s="150" t="s">
        <v>187</v>
      </c>
      <c r="E468" s="151" t="s">
        <v>698</v>
      </c>
      <c r="F468" s="152" t="s">
        <v>699</v>
      </c>
      <c r="G468" s="153" t="s">
        <v>251</v>
      </c>
      <c r="H468" s="154">
        <v>55.99</v>
      </c>
      <c r="I468" s="155"/>
      <c r="J468" s="156">
        <f>ROUND(I468*H468,2)</f>
        <v>0</v>
      </c>
      <c r="K468" s="152" t="s">
        <v>191</v>
      </c>
      <c r="L468" s="34"/>
      <c r="M468" s="157" t="s">
        <v>1</v>
      </c>
      <c r="N468" s="158" t="s">
        <v>41</v>
      </c>
      <c r="O468" s="59"/>
      <c r="P468" s="159">
        <f>O468*H468</f>
        <v>0</v>
      </c>
      <c r="Q468" s="159">
        <v>3.5899999999999999E-3</v>
      </c>
      <c r="R468" s="159">
        <f>Q468*H468</f>
        <v>0.20100409999999999</v>
      </c>
      <c r="S468" s="159">
        <v>0</v>
      </c>
      <c r="T468" s="160">
        <f>S468*H468</f>
        <v>0</v>
      </c>
      <c r="U468" s="33"/>
      <c r="V468" s="33"/>
      <c r="W468" s="33"/>
      <c r="X468" s="33"/>
      <c r="Y468" s="33"/>
      <c r="Z468" s="33"/>
      <c r="AA468" s="33"/>
      <c r="AB468" s="33"/>
      <c r="AC468" s="33"/>
      <c r="AD468" s="33"/>
      <c r="AE468" s="33"/>
      <c r="AR468" s="161" t="s">
        <v>113</v>
      </c>
      <c r="AT468" s="161" t="s">
        <v>187</v>
      </c>
      <c r="AU468" s="161" t="s">
        <v>86</v>
      </c>
      <c r="AY468" s="18" t="s">
        <v>185</v>
      </c>
      <c r="BE468" s="162">
        <f>IF(N468="základní",J468,0)</f>
        <v>0</v>
      </c>
      <c r="BF468" s="162">
        <f>IF(N468="snížená",J468,0)</f>
        <v>0</v>
      </c>
      <c r="BG468" s="162">
        <f>IF(N468="zákl. přenesená",J468,0)</f>
        <v>0</v>
      </c>
      <c r="BH468" s="162">
        <f>IF(N468="sníž. přenesená",J468,0)</f>
        <v>0</v>
      </c>
      <c r="BI468" s="162">
        <f>IF(N468="nulová",J468,0)</f>
        <v>0</v>
      </c>
      <c r="BJ468" s="18" t="s">
        <v>84</v>
      </c>
      <c r="BK468" s="162">
        <f>ROUND(I468*H468,2)</f>
        <v>0</v>
      </c>
      <c r="BL468" s="18" t="s">
        <v>113</v>
      </c>
      <c r="BM468" s="161" t="s">
        <v>700</v>
      </c>
    </row>
    <row r="469" spans="1:65" s="2" customFormat="1">
      <c r="A469" s="33"/>
      <c r="B469" s="34"/>
      <c r="C469" s="33"/>
      <c r="D469" s="163" t="s">
        <v>193</v>
      </c>
      <c r="E469" s="33"/>
      <c r="F469" s="164" t="s">
        <v>701</v>
      </c>
      <c r="G469" s="33"/>
      <c r="H469" s="33"/>
      <c r="I469" s="165"/>
      <c r="J469" s="33"/>
      <c r="K469" s="33"/>
      <c r="L469" s="34"/>
      <c r="M469" s="166"/>
      <c r="N469" s="167"/>
      <c r="O469" s="59"/>
      <c r="P469" s="59"/>
      <c r="Q469" s="59"/>
      <c r="R469" s="59"/>
      <c r="S469" s="59"/>
      <c r="T469" s="60"/>
      <c r="U469" s="33"/>
      <c r="V469" s="33"/>
      <c r="W469" s="33"/>
      <c r="X469" s="33"/>
      <c r="Y469" s="33"/>
      <c r="Z469" s="33"/>
      <c r="AA469" s="33"/>
      <c r="AB469" s="33"/>
      <c r="AC469" s="33"/>
      <c r="AD469" s="33"/>
      <c r="AE469" s="33"/>
      <c r="AT469" s="18" t="s">
        <v>193</v>
      </c>
      <c r="AU469" s="18" t="s">
        <v>86</v>
      </c>
    </row>
    <row r="470" spans="1:65" s="13" customFormat="1">
      <c r="B470" s="168"/>
      <c r="D470" s="169" t="s">
        <v>195</v>
      </c>
      <c r="E470" s="170" t="s">
        <v>1</v>
      </c>
      <c r="F470" s="171" t="s">
        <v>686</v>
      </c>
      <c r="H470" s="172">
        <v>55.99</v>
      </c>
      <c r="I470" s="173"/>
      <c r="L470" s="168"/>
      <c r="M470" s="174"/>
      <c r="N470" s="175"/>
      <c r="O470" s="175"/>
      <c r="P470" s="175"/>
      <c r="Q470" s="175"/>
      <c r="R470" s="175"/>
      <c r="S470" s="175"/>
      <c r="T470" s="176"/>
      <c r="AT470" s="170" t="s">
        <v>195</v>
      </c>
      <c r="AU470" s="170" t="s">
        <v>86</v>
      </c>
      <c r="AV470" s="13" t="s">
        <v>86</v>
      </c>
      <c r="AW470" s="13" t="s">
        <v>32</v>
      </c>
      <c r="AX470" s="13" t="s">
        <v>76</v>
      </c>
      <c r="AY470" s="170" t="s">
        <v>185</v>
      </c>
    </row>
    <row r="471" spans="1:65" s="14" customFormat="1">
      <c r="B471" s="177"/>
      <c r="D471" s="169" t="s">
        <v>195</v>
      </c>
      <c r="E471" s="178" t="s">
        <v>1</v>
      </c>
      <c r="F471" s="179" t="s">
        <v>233</v>
      </c>
      <c r="H471" s="180">
        <v>55.99</v>
      </c>
      <c r="I471" s="181"/>
      <c r="L471" s="177"/>
      <c r="M471" s="182"/>
      <c r="N471" s="183"/>
      <c r="O471" s="183"/>
      <c r="P471" s="183"/>
      <c r="Q471" s="183"/>
      <c r="R471" s="183"/>
      <c r="S471" s="183"/>
      <c r="T471" s="184"/>
      <c r="AT471" s="178" t="s">
        <v>195</v>
      </c>
      <c r="AU471" s="178" t="s">
        <v>86</v>
      </c>
      <c r="AV471" s="14" t="s">
        <v>113</v>
      </c>
      <c r="AW471" s="14" t="s">
        <v>32</v>
      </c>
      <c r="AX471" s="14" t="s">
        <v>84</v>
      </c>
      <c r="AY471" s="178" t="s">
        <v>185</v>
      </c>
    </row>
    <row r="472" spans="1:65" s="2" customFormat="1" ht="16.5" customHeight="1">
      <c r="A472" s="33"/>
      <c r="B472" s="149"/>
      <c r="C472" s="150" t="s">
        <v>702</v>
      </c>
      <c r="D472" s="150" t="s">
        <v>187</v>
      </c>
      <c r="E472" s="151" t="s">
        <v>703</v>
      </c>
      <c r="F472" s="152" t="s">
        <v>704</v>
      </c>
      <c r="G472" s="153" t="s">
        <v>251</v>
      </c>
      <c r="H472" s="154">
        <v>365.73</v>
      </c>
      <c r="I472" s="155"/>
      <c r="J472" s="156">
        <f>ROUND(I472*H472,2)</f>
        <v>0</v>
      </c>
      <c r="K472" s="152" t="s">
        <v>191</v>
      </c>
      <c r="L472" s="34"/>
      <c r="M472" s="157" t="s">
        <v>1</v>
      </c>
      <c r="N472" s="158" t="s">
        <v>41</v>
      </c>
      <c r="O472" s="59"/>
      <c r="P472" s="159">
        <f>O472*H472</f>
        <v>0</v>
      </c>
      <c r="Q472" s="159">
        <v>2.0999999999999999E-3</v>
      </c>
      <c r="R472" s="159">
        <f>Q472*H472</f>
        <v>0.76803299999999997</v>
      </c>
      <c r="S472" s="159">
        <v>0</v>
      </c>
      <c r="T472" s="160">
        <f>S472*H472</f>
        <v>0</v>
      </c>
      <c r="U472" s="33"/>
      <c r="V472" s="33"/>
      <c r="W472" s="33"/>
      <c r="X472" s="33"/>
      <c r="Y472" s="33"/>
      <c r="Z472" s="33"/>
      <c r="AA472" s="33"/>
      <c r="AB472" s="33"/>
      <c r="AC472" s="33"/>
      <c r="AD472" s="33"/>
      <c r="AE472" s="33"/>
      <c r="AR472" s="161" t="s">
        <v>113</v>
      </c>
      <c r="AT472" s="161" t="s">
        <v>187</v>
      </c>
      <c r="AU472" s="161" t="s">
        <v>86</v>
      </c>
      <c r="AY472" s="18" t="s">
        <v>185</v>
      </c>
      <c r="BE472" s="162">
        <f>IF(N472="základní",J472,0)</f>
        <v>0</v>
      </c>
      <c r="BF472" s="162">
        <f>IF(N472="snížená",J472,0)</f>
        <v>0</v>
      </c>
      <c r="BG472" s="162">
        <f>IF(N472="zákl. přenesená",J472,0)</f>
        <v>0</v>
      </c>
      <c r="BH472" s="162">
        <f>IF(N472="sníž. přenesená",J472,0)</f>
        <v>0</v>
      </c>
      <c r="BI472" s="162">
        <f>IF(N472="nulová",J472,0)</f>
        <v>0</v>
      </c>
      <c r="BJ472" s="18" t="s">
        <v>84</v>
      </c>
      <c r="BK472" s="162">
        <f>ROUND(I472*H472,2)</f>
        <v>0</v>
      </c>
      <c r="BL472" s="18" t="s">
        <v>113</v>
      </c>
      <c r="BM472" s="161" t="s">
        <v>705</v>
      </c>
    </row>
    <row r="473" spans="1:65" s="2" customFormat="1">
      <c r="A473" s="33"/>
      <c r="B473" s="34"/>
      <c r="C473" s="33"/>
      <c r="D473" s="163" t="s">
        <v>193</v>
      </c>
      <c r="E473" s="33"/>
      <c r="F473" s="164" t="s">
        <v>706</v>
      </c>
      <c r="G473" s="33"/>
      <c r="H473" s="33"/>
      <c r="I473" s="165"/>
      <c r="J473" s="33"/>
      <c r="K473" s="33"/>
      <c r="L473" s="34"/>
      <c r="M473" s="166"/>
      <c r="N473" s="167"/>
      <c r="O473" s="59"/>
      <c r="P473" s="59"/>
      <c r="Q473" s="59"/>
      <c r="R473" s="59"/>
      <c r="S473" s="59"/>
      <c r="T473" s="60"/>
      <c r="U473" s="33"/>
      <c r="V473" s="33"/>
      <c r="W473" s="33"/>
      <c r="X473" s="33"/>
      <c r="Y473" s="33"/>
      <c r="Z473" s="33"/>
      <c r="AA473" s="33"/>
      <c r="AB473" s="33"/>
      <c r="AC473" s="33"/>
      <c r="AD473" s="33"/>
      <c r="AE473" s="33"/>
      <c r="AT473" s="18" t="s">
        <v>193</v>
      </c>
      <c r="AU473" s="18" t="s">
        <v>86</v>
      </c>
    </row>
    <row r="474" spans="1:65" s="13" customFormat="1">
      <c r="B474" s="168"/>
      <c r="D474" s="169" t="s">
        <v>195</v>
      </c>
      <c r="E474" s="170" t="s">
        <v>1</v>
      </c>
      <c r="F474" s="171" t="s">
        <v>707</v>
      </c>
      <c r="H474" s="172">
        <v>111.98</v>
      </c>
      <c r="I474" s="173"/>
      <c r="L474" s="168"/>
      <c r="M474" s="174"/>
      <c r="N474" s="175"/>
      <c r="O474" s="175"/>
      <c r="P474" s="175"/>
      <c r="Q474" s="175"/>
      <c r="R474" s="175"/>
      <c r="S474" s="175"/>
      <c r="T474" s="176"/>
      <c r="AT474" s="170" t="s">
        <v>195</v>
      </c>
      <c r="AU474" s="170" t="s">
        <v>86</v>
      </c>
      <c r="AV474" s="13" t="s">
        <v>86</v>
      </c>
      <c r="AW474" s="13" t="s">
        <v>32</v>
      </c>
      <c r="AX474" s="13" t="s">
        <v>76</v>
      </c>
      <c r="AY474" s="170" t="s">
        <v>185</v>
      </c>
    </row>
    <row r="475" spans="1:65" s="13" customFormat="1">
      <c r="B475" s="168"/>
      <c r="D475" s="169" t="s">
        <v>195</v>
      </c>
      <c r="E475" s="170" t="s">
        <v>1</v>
      </c>
      <c r="F475" s="171" t="s">
        <v>679</v>
      </c>
      <c r="H475" s="172">
        <v>189.45</v>
      </c>
      <c r="I475" s="173"/>
      <c r="L475" s="168"/>
      <c r="M475" s="174"/>
      <c r="N475" s="175"/>
      <c r="O475" s="175"/>
      <c r="P475" s="175"/>
      <c r="Q475" s="175"/>
      <c r="R475" s="175"/>
      <c r="S475" s="175"/>
      <c r="T475" s="176"/>
      <c r="AT475" s="170" t="s">
        <v>195</v>
      </c>
      <c r="AU475" s="170" t="s">
        <v>86</v>
      </c>
      <c r="AV475" s="13" t="s">
        <v>86</v>
      </c>
      <c r="AW475" s="13" t="s">
        <v>32</v>
      </c>
      <c r="AX475" s="13" t="s">
        <v>76</v>
      </c>
      <c r="AY475" s="170" t="s">
        <v>185</v>
      </c>
    </row>
    <row r="476" spans="1:65" s="13" customFormat="1">
      <c r="B476" s="168"/>
      <c r="D476" s="169" t="s">
        <v>195</v>
      </c>
      <c r="E476" s="170" t="s">
        <v>1</v>
      </c>
      <c r="F476" s="171" t="s">
        <v>680</v>
      </c>
      <c r="H476" s="172">
        <v>64.3</v>
      </c>
      <c r="I476" s="173"/>
      <c r="L476" s="168"/>
      <c r="M476" s="174"/>
      <c r="N476" s="175"/>
      <c r="O476" s="175"/>
      <c r="P476" s="175"/>
      <c r="Q476" s="175"/>
      <c r="R476" s="175"/>
      <c r="S476" s="175"/>
      <c r="T476" s="176"/>
      <c r="AT476" s="170" t="s">
        <v>195</v>
      </c>
      <c r="AU476" s="170" t="s">
        <v>86</v>
      </c>
      <c r="AV476" s="13" t="s">
        <v>86</v>
      </c>
      <c r="AW476" s="13" t="s">
        <v>32</v>
      </c>
      <c r="AX476" s="13" t="s">
        <v>76</v>
      </c>
      <c r="AY476" s="170" t="s">
        <v>185</v>
      </c>
    </row>
    <row r="477" spans="1:65" s="14" customFormat="1">
      <c r="B477" s="177"/>
      <c r="D477" s="169" t="s">
        <v>195</v>
      </c>
      <c r="E477" s="178" t="s">
        <v>1</v>
      </c>
      <c r="F477" s="179" t="s">
        <v>233</v>
      </c>
      <c r="H477" s="180">
        <v>365.73</v>
      </c>
      <c r="I477" s="181"/>
      <c r="L477" s="177"/>
      <c r="M477" s="182"/>
      <c r="N477" s="183"/>
      <c r="O477" s="183"/>
      <c r="P477" s="183"/>
      <c r="Q477" s="183"/>
      <c r="R477" s="183"/>
      <c r="S477" s="183"/>
      <c r="T477" s="184"/>
      <c r="AT477" s="178" t="s">
        <v>195</v>
      </c>
      <c r="AU477" s="178" t="s">
        <v>86</v>
      </c>
      <c r="AV477" s="14" t="s">
        <v>113</v>
      </c>
      <c r="AW477" s="14" t="s">
        <v>32</v>
      </c>
      <c r="AX477" s="14" t="s">
        <v>84</v>
      </c>
      <c r="AY477" s="178" t="s">
        <v>185</v>
      </c>
    </row>
    <row r="478" spans="1:65" s="2" customFormat="1" ht="21.75" customHeight="1">
      <c r="A478" s="33"/>
      <c r="B478" s="149"/>
      <c r="C478" s="150" t="s">
        <v>708</v>
      </c>
      <c r="D478" s="150" t="s">
        <v>187</v>
      </c>
      <c r="E478" s="151" t="s">
        <v>709</v>
      </c>
      <c r="F478" s="152" t="s">
        <v>710</v>
      </c>
      <c r="G478" s="153" t="s">
        <v>257</v>
      </c>
      <c r="H478" s="154">
        <v>3</v>
      </c>
      <c r="I478" s="155"/>
      <c r="J478" s="156">
        <f>ROUND(I478*H478,2)</f>
        <v>0</v>
      </c>
      <c r="K478" s="152" t="s">
        <v>481</v>
      </c>
      <c r="L478" s="34"/>
      <c r="M478" s="157" t="s">
        <v>1</v>
      </c>
      <c r="N478" s="158" t="s">
        <v>41</v>
      </c>
      <c r="O478" s="59"/>
      <c r="P478" s="159">
        <f>O478*H478</f>
        <v>0</v>
      </c>
      <c r="Q478" s="159">
        <v>0</v>
      </c>
      <c r="R478" s="159">
        <f>Q478*H478</f>
        <v>0</v>
      </c>
      <c r="S478" s="159">
        <v>0</v>
      </c>
      <c r="T478" s="160">
        <f>S478*H478</f>
        <v>0</v>
      </c>
      <c r="U478" s="33"/>
      <c r="V478" s="33"/>
      <c r="W478" s="33"/>
      <c r="X478" s="33"/>
      <c r="Y478" s="33"/>
      <c r="Z478" s="33"/>
      <c r="AA478" s="33"/>
      <c r="AB478" s="33"/>
      <c r="AC478" s="33"/>
      <c r="AD478" s="33"/>
      <c r="AE478" s="33"/>
      <c r="AR478" s="161" t="s">
        <v>113</v>
      </c>
      <c r="AT478" s="161" t="s">
        <v>187</v>
      </c>
      <c r="AU478" s="161" t="s">
        <v>86</v>
      </c>
      <c r="AY478" s="18" t="s">
        <v>185</v>
      </c>
      <c r="BE478" s="162">
        <f>IF(N478="základní",J478,0)</f>
        <v>0</v>
      </c>
      <c r="BF478" s="162">
        <f>IF(N478="snížená",J478,0)</f>
        <v>0</v>
      </c>
      <c r="BG478" s="162">
        <f>IF(N478="zákl. přenesená",J478,0)</f>
        <v>0</v>
      </c>
      <c r="BH478" s="162">
        <f>IF(N478="sníž. přenesená",J478,0)</f>
        <v>0</v>
      </c>
      <c r="BI478" s="162">
        <f>IF(N478="nulová",J478,0)</f>
        <v>0</v>
      </c>
      <c r="BJ478" s="18" t="s">
        <v>84</v>
      </c>
      <c r="BK478" s="162">
        <f>ROUND(I478*H478,2)</f>
        <v>0</v>
      </c>
      <c r="BL478" s="18" t="s">
        <v>113</v>
      </c>
      <c r="BM478" s="161" t="s">
        <v>711</v>
      </c>
    </row>
    <row r="479" spans="1:65" s="2" customFormat="1" ht="39">
      <c r="A479" s="33"/>
      <c r="B479" s="34"/>
      <c r="C479" s="33"/>
      <c r="D479" s="169" t="s">
        <v>239</v>
      </c>
      <c r="E479" s="33"/>
      <c r="F479" s="185" t="s">
        <v>712</v>
      </c>
      <c r="G479" s="33"/>
      <c r="H479" s="33"/>
      <c r="I479" s="165"/>
      <c r="J479" s="33"/>
      <c r="K479" s="33"/>
      <c r="L479" s="34"/>
      <c r="M479" s="166"/>
      <c r="N479" s="167"/>
      <c r="O479" s="59"/>
      <c r="P479" s="59"/>
      <c r="Q479" s="59"/>
      <c r="R479" s="59"/>
      <c r="S479" s="59"/>
      <c r="T479" s="60"/>
      <c r="U479" s="33"/>
      <c r="V479" s="33"/>
      <c r="W479" s="33"/>
      <c r="X479" s="33"/>
      <c r="Y479" s="33"/>
      <c r="Z479" s="33"/>
      <c r="AA479" s="33"/>
      <c r="AB479" s="33"/>
      <c r="AC479" s="33"/>
      <c r="AD479" s="33"/>
      <c r="AE479" s="33"/>
      <c r="AT479" s="18" t="s">
        <v>239</v>
      </c>
      <c r="AU479" s="18" t="s">
        <v>86</v>
      </c>
    </row>
    <row r="480" spans="1:65" s="12" customFormat="1" ht="20.85" customHeight="1">
      <c r="B480" s="136"/>
      <c r="D480" s="137" t="s">
        <v>75</v>
      </c>
      <c r="E480" s="147" t="s">
        <v>713</v>
      </c>
      <c r="F480" s="147" t="s">
        <v>714</v>
      </c>
      <c r="I480" s="139"/>
      <c r="J480" s="148">
        <f>BK480</f>
        <v>0</v>
      </c>
      <c r="L480" s="136"/>
      <c r="M480" s="141"/>
      <c r="N480" s="142"/>
      <c r="O480" s="142"/>
      <c r="P480" s="143">
        <f>SUM(P481:P484)</f>
        <v>0</v>
      </c>
      <c r="Q480" s="142"/>
      <c r="R480" s="143">
        <f>SUM(R481:R484)</f>
        <v>0</v>
      </c>
      <c r="S480" s="142"/>
      <c r="T480" s="144">
        <f>SUM(T481:T484)</f>
        <v>0</v>
      </c>
      <c r="AR480" s="137" t="s">
        <v>84</v>
      </c>
      <c r="AT480" s="145" t="s">
        <v>75</v>
      </c>
      <c r="AU480" s="145" t="s">
        <v>86</v>
      </c>
      <c r="AY480" s="137" t="s">
        <v>185</v>
      </c>
      <c r="BK480" s="146">
        <f>SUM(BK481:BK484)</f>
        <v>0</v>
      </c>
    </row>
    <row r="481" spans="1:65" s="2" customFormat="1" ht="24.2" customHeight="1">
      <c r="A481" s="33"/>
      <c r="B481" s="149"/>
      <c r="C481" s="150" t="s">
        <v>715</v>
      </c>
      <c r="D481" s="150" t="s">
        <v>187</v>
      </c>
      <c r="E481" s="151" t="s">
        <v>716</v>
      </c>
      <c r="F481" s="152" t="s">
        <v>717</v>
      </c>
      <c r="G481" s="153" t="s">
        <v>257</v>
      </c>
      <c r="H481" s="154">
        <v>1</v>
      </c>
      <c r="I481" s="155"/>
      <c r="J481" s="156">
        <f>ROUND(I481*H481,2)</f>
        <v>0</v>
      </c>
      <c r="K481" s="152" t="s">
        <v>481</v>
      </c>
      <c r="L481" s="34"/>
      <c r="M481" s="157" t="s">
        <v>1</v>
      </c>
      <c r="N481" s="158" t="s">
        <v>41</v>
      </c>
      <c r="O481" s="59"/>
      <c r="P481" s="159">
        <f>O481*H481</f>
        <v>0</v>
      </c>
      <c r="Q481" s="159">
        <v>0</v>
      </c>
      <c r="R481" s="159">
        <f>Q481*H481</f>
        <v>0</v>
      </c>
      <c r="S481" s="159">
        <v>0</v>
      </c>
      <c r="T481" s="160">
        <f>S481*H481</f>
        <v>0</v>
      </c>
      <c r="U481" s="33"/>
      <c r="V481" s="33"/>
      <c r="W481" s="33"/>
      <c r="X481" s="33"/>
      <c r="Y481" s="33"/>
      <c r="Z481" s="33"/>
      <c r="AA481" s="33"/>
      <c r="AB481" s="33"/>
      <c r="AC481" s="33"/>
      <c r="AD481" s="33"/>
      <c r="AE481" s="33"/>
      <c r="AR481" s="161" t="s">
        <v>113</v>
      </c>
      <c r="AT481" s="161" t="s">
        <v>187</v>
      </c>
      <c r="AU481" s="161" t="s">
        <v>107</v>
      </c>
      <c r="AY481" s="18" t="s">
        <v>185</v>
      </c>
      <c r="BE481" s="162">
        <f>IF(N481="základní",J481,0)</f>
        <v>0</v>
      </c>
      <c r="BF481" s="162">
        <f>IF(N481="snížená",J481,0)</f>
        <v>0</v>
      </c>
      <c r="BG481" s="162">
        <f>IF(N481="zákl. přenesená",J481,0)</f>
        <v>0</v>
      </c>
      <c r="BH481" s="162">
        <f>IF(N481="sníž. přenesená",J481,0)</f>
        <v>0</v>
      </c>
      <c r="BI481" s="162">
        <f>IF(N481="nulová",J481,0)</f>
        <v>0</v>
      </c>
      <c r="BJ481" s="18" t="s">
        <v>84</v>
      </c>
      <c r="BK481" s="162">
        <f>ROUND(I481*H481,2)</f>
        <v>0</v>
      </c>
      <c r="BL481" s="18" t="s">
        <v>113</v>
      </c>
      <c r="BM481" s="161" t="s">
        <v>718</v>
      </c>
    </row>
    <row r="482" spans="1:65" s="2" customFormat="1" ht="29.25">
      <c r="A482" s="33"/>
      <c r="B482" s="34"/>
      <c r="C482" s="33"/>
      <c r="D482" s="169" t="s">
        <v>239</v>
      </c>
      <c r="E482" s="33"/>
      <c r="F482" s="185" t="s">
        <v>719</v>
      </c>
      <c r="G482" s="33"/>
      <c r="H482" s="33"/>
      <c r="I482" s="165"/>
      <c r="J482" s="33"/>
      <c r="K482" s="33"/>
      <c r="L482" s="34"/>
      <c r="M482" s="166"/>
      <c r="N482" s="167"/>
      <c r="O482" s="59"/>
      <c r="P482" s="59"/>
      <c r="Q482" s="59"/>
      <c r="R482" s="59"/>
      <c r="S482" s="59"/>
      <c r="T482" s="60"/>
      <c r="U482" s="33"/>
      <c r="V482" s="33"/>
      <c r="W482" s="33"/>
      <c r="X482" s="33"/>
      <c r="Y482" s="33"/>
      <c r="Z482" s="33"/>
      <c r="AA482" s="33"/>
      <c r="AB482" s="33"/>
      <c r="AC482" s="33"/>
      <c r="AD482" s="33"/>
      <c r="AE482" s="33"/>
      <c r="AT482" s="18" t="s">
        <v>239</v>
      </c>
      <c r="AU482" s="18" t="s">
        <v>107</v>
      </c>
    </row>
    <row r="483" spans="1:65" s="13" customFormat="1">
      <c r="B483" s="168"/>
      <c r="D483" s="169" t="s">
        <v>195</v>
      </c>
      <c r="E483" s="170" t="s">
        <v>1</v>
      </c>
      <c r="F483" s="171" t="s">
        <v>720</v>
      </c>
      <c r="H483" s="172">
        <v>1</v>
      </c>
      <c r="I483" s="173"/>
      <c r="L483" s="168"/>
      <c r="M483" s="174"/>
      <c r="N483" s="175"/>
      <c r="O483" s="175"/>
      <c r="P483" s="175"/>
      <c r="Q483" s="175"/>
      <c r="R483" s="175"/>
      <c r="S483" s="175"/>
      <c r="T483" s="176"/>
      <c r="AT483" s="170" t="s">
        <v>195</v>
      </c>
      <c r="AU483" s="170" t="s">
        <v>107</v>
      </c>
      <c r="AV483" s="13" t="s">
        <v>86</v>
      </c>
      <c r="AW483" s="13" t="s">
        <v>32</v>
      </c>
      <c r="AX483" s="13" t="s">
        <v>76</v>
      </c>
      <c r="AY483" s="170" t="s">
        <v>185</v>
      </c>
    </row>
    <row r="484" spans="1:65" s="14" customFormat="1">
      <c r="B484" s="177"/>
      <c r="D484" s="169" t="s">
        <v>195</v>
      </c>
      <c r="E484" s="178" t="s">
        <v>1</v>
      </c>
      <c r="F484" s="179" t="s">
        <v>233</v>
      </c>
      <c r="H484" s="180">
        <v>1</v>
      </c>
      <c r="I484" s="181"/>
      <c r="L484" s="177"/>
      <c r="M484" s="182"/>
      <c r="N484" s="183"/>
      <c r="O484" s="183"/>
      <c r="P484" s="183"/>
      <c r="Q484" s="183"/>
      <c r="R484" s="183"/>
      <c r="S484" s="183"/>
      <c r="T484" s="184"/>
      <c r="AT484" s="178" t="s">
        <v>195</v>
      </c>
      <c r="AU484" s="178" t="s">
        <v>107</v>
      </c>
      <c r="AV484" s="14" t="s">
        <v>113</v>
      </c>
      <c r="AW484" s="14" t="s">
        <v>32</v>
      </c>
      <c r="AX484" s="14" t="s">
        <v>84</v>
      </c>
      <c r="AY484" s="178" t="s">
        <v>185</v>
      </c>
    </row>
    <row r="485" spans="1:65" s="12" customFormat="1" ht="22.9" customHeight="1">
      <c r="B485" s="136"/>
      <c r="D485" s="137" t="s">
        <v>75</v>
      </c>
      <c r="E485" s="147" t="s">
        <v>721</v>
      </c>
      <c r="F485" s="147" t="s">
        <v>722</v>
      </c>
      <c r="I485" s="139"/>
      <c r="J485" s="148">
        <f>BK485</f>
        <v>0</v>
      </c>
      <c r="L485" s="136"/>
      <c r="M485" s="141"/>
      <c r="N485" s="142"/>
      <c r="O485" s="142"/>
      <c r="P485" s="143">
        <f>SUM(P486:P497)</f>
        <v>0</v>
      </c>
      <c r="Q485" s="142"/>
      <c r="R485" s="143">
        <f>SUM(R486:R497)</f>
        <v>0</v>
      </c>
      <c r="S485" s="142"/>
      <c r="T485" s="144">
        <f>SUM(T486:T497)</f>
        <v>0</v>
      </c>
      <c r="AR485" s="137" t="s">
        <v>84</v>
      </c>
      <c r="AT485" s="145" t="s">
        <v>75</v>
      </c>
      <c r="AU485" s="145" t="s">
        <v>84</v>
      </c>
      <c r="AY485" s="137" t="s">
        <v>185</v>
      </c>
      <c r="BK485" s="146">
        <f>SUM(BK486:BK497)</f>
        <v>0</v>
      </c>
    </row>
    <row r="486" spans="1:65" s="2" customFormat="1" ht="16.5" customHeight="1">
      <c r="A486" s="33"/>
      <c r="B486" s="149"/>
      <c r="C486" s="150" t="s">
        <v>723</v>
      </c>
      <c r="D486" s="150" t="s">
        <v>187</v>
      </c>
      <c r="E486" s="151" t="s">
        <v>724</v>
      </c>
      <c r="F486" s="152" t="s">
        <v>725</v>
      </c>
      <c r="G486" s="153" t="s">
        <v>217</v>
      </c>
      <c r="H486" s="154">
        <v>430.48599999999999</v>
      </c>
      <c r="I486" s="155"/>
      <c r="J486" s="156">
        <f>ROUND(I486*H486,2)</f>
        <v>0</v>
      </c>
      <c r="K486" s="152" t="s">
        <v>191</v>
      </c>
      <c r="L486" s="34"/>
      <c r="M486" s="157" t="s">
        <v>1</v>
      </c>
      <c r="N486" s="158" t="s">
        <v>41</v>
      </c>
      <c r="O486" s="59"/>
      <c r="P486" s="159">
        <f>O486*H486</f>
        <v>0</v>
      </c>
      <c r="Q486" s="159">
        <v>0</v>
      </c>
      <c r="R486" s="159">
        <f>Q486*H486</f>
        <v>0</v>
      </c>
      <c r="S486" s="159">
        <v>0</v>
      </c>
      <c r="T486" s="160">
        <f>S486*H486</f>
        <v>0</v>
      </c>
      <c r="U486" s="33"/>
      <c r="V486" s="33"/>
      <c r="W486" s="33"/>
      <c r="X486" s="33"/>
      <c r="Y486" s="33"/>
      <c r="Z486" s="33"/>
      <c r="AA486" s="33"/>
      <c r="AB486" s="33"/>
      <c r="AC486" s="33"/>
      <c r="AD486" s="33"/>
      <c r="AE486" s="33"/>
      <c r="AR486" s="161" t="s">
        <v>113</v>
      </c>
      <c r="AT486" s="161" t="s">
        <v>187</v>
      </c>
      <c r="AU486" s="161" t="s">
        <v>86</v>
      </c>
      <c r="AY486" s="18" t="s">
        <v>185</v>
      </c>
      <c r="BE486" s="162">
        <f>IF(N486="základní",J486,0)</f>
        <v>0</v>
      </c>
      <c r="BF486" s="162">
        <f>IF(N486="snížená",J486,0)</f>
        <v>0</v>
      </c>
      <c r="BG486" s="162">
        <f>IF(N486="zákl. přenesená",J486,0)</f>
        <v>0</v>
      </c>
      <c r="BH486" s="162">
        <f>IF(N486="sníž. přenesená",J486,0)</f>
        <v>0</v>
      </c>
      <c r="BI486" s="162">
        <f>IF(N486="nulová",J486,0)</f>
        <v>0</v>
      </c>
      <c r="BJ486" s="18" t="s">
        <v>84</v>
      </c>
      <c r="BK486" s="162">
        <f>ROUND(I486*H486,2)</f>
        <v>0</v>
      </c>
      <c r="BL486" s="18" t="s">
        <v>113</v>
      </c>
      <c r="BM486" s="161" t="s">
        <v>726</v>
      </c>
    </row>
    <row r="487" spans="1:65" s="2" customFormat="1">
      <c r="A487" s="33"/>
      <c r="B487" s="34"/>
      <c r="C487" s="33"/>
      <c r="D487" s="163" t="s">
        <v>193</v>
      </c>
      <c r="E487" s="33"/>
      <c r="F487" s="164" t="s">
        <v>727</v>
      </c>
      <c r="G487" s="33"/>
      <c r="H487" s="33"/>
      <c r="I487" s="165"/>
      <c r="J487" s="33"/>
      <c r="K487" s="33"/>
      <c r="L487" s="34"/>
      <c r="M487" s="166"/>
      <c r="N487" s="167"/>
      <c r="O487" s="59"/>
      <c r="P487" s="59"/>
      <c r="Q487" s="59"/>
      <c r="R487" s="59"/>
      <c r="S487" s="59"/>
      <c r="T487" s="60"/>
      <c r="U487" s="33"/>
      <c r="V487" s="33"/>
      <c r="W487" s="33"/>
      <c r="X487" s="33"/>
      <c r="Y487" s="33"/>
      <c r="Z487" s="33"/>
      <c r="AA487" s="33"/>
      <c r="AB487" s="33"/>
      <c r="AC487" s="33"/>
      <c r="AD487" s="33"/>
      <c r="AE487" s="33"/>
      <c r="AT487" s="18" t="s">
        <v>193</v>
      </c>
      <c r="AU487" s="18" t="s">
        <v>86</v>
      </c>
    </row>
    <row r="488" spans="1:65" s="2" customFormat="1" ht="16.5" customHeight="1">
      <c r="A488" s="33"/>
      <c r="B488" s="149"/>
      <c r="C488" s="150" t="s">
        <v>728</v>
      </c>
      <c r="D488" s="150" t="s">
        <v>187</v>
      </c>
      <c r="E488" s="151" t="s">
        <v>729</v>
      </c>
      <c r="F488" s="152" t="s">
        <v>730</v>
      </c>
      <c r="G488" s="153" t="s">
        <v>217</v>
      </c>
      <c r="H488" s="154">
        <v>430.48599999999999</v>
      </c>
      <c r="I488" s="155"/>
      <c r="J488" s="156">
        <f>ROUND(I488*H488,2)</f>
        <v>0</v>
      </c>
      <c r="K488" s="152" t="s">
        <v>191</v>
      </c>
      <c r="L488" s="34"/>
      <c r="M488" s="157" t="s">
        <v>1</v>
      </c>
      <c r="N488" s="158" t="s">
        <v>41</v>
      </c>
      <c r="O488" s="59"/>
      <c r="P488" s="159">
        <f>O488*H488</f>
        <v>0</v>
      </c>
      <c r="Q488" s="159">
        <v>0</v>
      </c>
      <c r="R488" s="159">
        <f>Q488*H488</f>
        <v>0</v>
      </c>
      <c r="S488" s="159">
        <v>0</v>
      </c>
      <c r="T488" s="160">
        <f>S488*H488</f>
        <v>0</v>
      </c>
      <c r="U488" s="33"/>
      <c r="V488" s="33"/>
      <c r="W488" s="33"/>
      <c r="X488" s="33"/>
      <c r="Y488" s="33"/>
      <c r="Z488" s="33"/>
      <c r="AA488" s="33"/>
      <c r="AB488" s="33"/>
      <c r="AC488" s="33"/>
      <c r="AD488" s="33"/>
      <c r="AE488" s="33"/>
      <c r="AR488" s="161" t="s">
        <v>113</v>
      </c>
      <c r="AT488" s="161" t="s">
        <v>187</v>
      </c>
      <c r="AU488" s="161" t="s">
        <v>86</v>
      </c>
      <c r="AY488" s="18" t="s">
        <v>185</v>
      </c>
      <c r="BE488" s="162">
        <f>IF(N488="základní",J488,0)</f>
        <v>0</v>
      </c>
      <c r="BF488" s="162">
        <f>IF(N488="snížená",J488,0)</f>
        <v>0</v>
      </c>
      <c r="BG488" s="162">
        <f>IF(N488="zákl. přenesená",J488,0)</f>
        <v>0</v>
      </c>
      <c r="BH488" s="162">
        <f>IF(N488="sníž. přenesená",J488,0)</f>
        <v>0</v>
      </c>
      <c r="BI488" s="162">
        <f>IF(N488="nulová",J488,0)</f>
        <v>0</v>
      </c>
      <c r="BJ488" s="18" t="s">
        <v>84</v>
      </c>
      <c r="BK488" s="162">
        <f>ROUND(I488*H488,2)</f>
        <v>0</v>
      </c>
      <c r="BL488" s="18" t="s">
        <v>113</v>
      </c>
      <c r="BM488" s="161" t="s">
        <v>731</v>
      </c>
    </row>
    <row r="489" spans="1:65" s="2" customFormat="1">
      <c r="A489" s="33"/>
      <c r="B489" s="34"/>
      <c r="C489" s="33"/>
      <c r="D489" s="163" t="s">
        <v>193</v>
      </c>
      <c r="E489" s="33"/>
      <c r="F489" s="164" t="s">
        <v>732</v>
      </c>
      <c r="G489" s="33"/>
      <c r="H489" s="33"/>
      <c r="I489" s="165"/>
      <c r="J489" s="33"/>
      <c r="K489" s="33"/>
      <c r="L489" s="34"/>
      <c r="M489" s="166"/>
      <c r="N489" s="167"/>
      <c r="O489" s="59"/>
      <c r="P489" s="59"/>
      <c r="Q489" s="59"/>
      <c r="R489" s="59"/>
      <c r="S489" s="59"/>
      <c r="T489" s="60"/>
      <c r="U489" s="33"/>
      <c r="V489" s="33"/>
      <c r="W489" s="33"/>
      <c r="X489" s="33"/>
      <c r="Y489" s="33"/>
      <c r="Z489" s="33"/>
      <c r="AA489" s="33"/>
      <c r="AB489" s="33"/>
      <c r="AC489" s="33"/>
      <c r="AD489" s="33"/>
      <c r="AE489" s="33"/>
      <c r="AT489" s="18" t="s">
        <v>193</v>
      </c>
      <c r="AU489" s="18" t="s">
        <v>86</v>
      </c>
    </row>
    <row r="490" spans="1:65" s="2" customFormat="1" ht="29.25">
      <c r="A490" s="33"/>
      <c r="B490" s="34"/>
      <c r="C490" s="33"/>
      <c r="D490" s="169" t="s">
        <v>239</v>
      </c>
      <c r="E490" s="33"/>
      <c r="F490" s="185" t="s">
        <v>733</v>
      </c>
      <c r="G490" s="33"/>
      <c r="H490" s="33"/>
      <c r="I490" s="165"/>
      <c r="J490" s="33"/>
      <c r="K490" s="33"/>
      <c r="L490" s="34"/>
      <c r="M490" s="166"/>
      <c r="N490" s="167"/>
      <c r="O490" s="59"/>
      <c r="P490" s="59"/>
      <c r="Q490" s="59"/>
      <c r="R490" s="59"/>
      <c r="S490" s="59"/>
      <c r="T490" s="60"/>
      <c r="U490" s="33"/>
      <c r="V490" s="33"/>
      <c r="W490" s="33"/>
      <c r="X490" s="33"/>
      <c r="Y490" s="33"/>
      <c r="Z490" s="33"/>
      <c r="AA490" s="33"/>
      <c r="AB490" s="33"/>
      <c r="AC490" s="33"/>
      <c r="AD490" s="33"/>
      <c r="AE490" s="33"/>
      <c r="AT490" s="18" t="s">
        <v>239</v>
      </c>
      <c r="AU490" s="18" t="s">
        <v>86</v>
      </c>
    </row>
    <row r="491" spans="1:65" s="2" customFormat="1" ht="16.5" customHeight="1">
      <c r="A491" s="33"/>
      <c r="B491" s="149"/>
      <c r="C491" s="150" t="s">
        <v>734</v>
      </c>
      <c r="D491" s="150" t="s">
        <v>187</v>
      </c>
      <c r="E491" s="151" t="s">
        <v>735</v>
      </c>
      <c r="F491" s="152" t="s">
        <v>736</v>
      </c>
      <c r="G491" s="153" t="s">
        <v>217</v>
      </c>
      <c r="H491" s="154">
        <v>430.48599999999999</v>
      </c>
      <c r="I491" s="155"/>
      <c r="J491" s="156">
        <f>ROUND(I491*H491,2)</f>
        <v>0</v>
      </c>
      <c r="K491" s="152" t="s">
        <v>191</v>
      </c>
      <c r="L491" s="34"/>
      <c r="M491" s="157" t="s">
        <v>1</v>
      </c>
      <c r="N491" s="158" t="s">
        <v>41</v>
      </c>
      <c r="O491" s="59"/>
      <c r="P491" s="159">
        <f>O491*H491</f>
        <v>0</v>
      </c>
      <c r="Q491" s="159">
        <v>0</v>
      </c>
      <c r="R491" s="159">
        <f>Q491*H491</f>
        <v>0</v>
      </c>
      <c r="S491" s="159">
        <v>0</v>
      </c>
      <c r="T491" s="160">
        <f>S491*H491</f>
        <v>0</v>
      </c>
      <c r="U491" s="33"/>
      <c r="V491" s="33"/>
      <c r="W491" s="33"/>
      <c r="X491" s="33"/>
      <c r="Y491" s="33"/>
      <c r="Z491" s="33"/>
      <c r="AA491" s="33"/>
      <c r="AB491" s="33"/>
      <c r="AC491" s="33"/>
      <c r="AD491" s="33"/>
      <c r="AE491" s="33"/>
      <c r="AR491" s="161" t="s">
        <v>113</v>
      </c>
      <c r="AT491" s="161" t="s">
        <v>187</v>
      </c>
      <c r="AU491" s="161" t="s">
        <v>86</v>
      </c>
      <c r="AY491" s="18" t="s">
        <v>185</v>
      </c>
      <c r="BE491" s="162">
        <f>IF(N491="základní",J491,0)</f>
        <v>0</v>
      </c>
      <c r="BF491" s="162">
        <f>IF(N491="snížená",J491,0)</f>
        <v>0</v>
      </c>
      <c r="BG491" s="162">
        <f>IF(N491="zákl. přenesená",J491,0)</f>
        <v>0</v>
      </c>
      <c r="BH491" s="162">
        <f>IF(N491="sníž. přenesená",J491,0)</f>
        <v>0</v>
      </c>
      <c r="BI491" s="162">
        <f>IF(N491="nulová",J491,0)</f>
        <v>0</v>
      </c>
      <c r="BJ491" s="18" t="s">
        <v>84</v>
      </c>
      <c r="BK491" s="162">
        <f>ROUND(I491*H491,2)</f>
        <v>0</v>
      </c>
      <c r="BL491" s="18" t="s">
        <v>113</v>
      </c>
      <c r="BM491" s="161" t="s">
        <v>737</v>
      </c>
    </row>
    <row r="492" spans="1:65" s="2" customFormat="1">
      <c r="A492" s="33"/>
      <c r="B492" s="34"/>
      <c r="C492" s="33"/>
      <c r="D492" s="163" t="s">
        <v>193</v>
      </c>
      <c r="E492" s="33"/>
      <c r="F492" s="164" t="s">
        <v>738</v>
      </c>
      <c r="G492" s="33"/>
      <c r="H492" s="33"/>
      <c r="I492" s="165"/>
      <c r="J492" s="33"/>
      <c r="K492" s="33"/>
      <c r="L492" s="34"/>
      <c r="M492" s="166"/>
      <c r="N492" s="167"/>
      <c r="O492" s="59"/>
      <c r="P492" s="59"/>
      <c r="Q492" s="59"/>
      <c r="R492" s="59"/>
      <c r="S492" s="59"/>
      <c r="T492" s="60"/>
      <c r="U492" s="33"/>
      <c r="V492" s="33"/>
      <c r="W492" s="33"/>
      <c r="X492" s="33"/>
      <c r="Y492" s="33"/>
      <c r="Z492" s="33"/>
      <c r="AA492" s="33"/>
      <c r="AB492" s="33"/>
      <c r="AC492" s="33"/>
      <c r="AD492" s="33"/>
      <c r="AE492" s="33"/>
      <c r="AT492" s="18" t="s">
        <v>193</v>
      </c>
      <c r="AU492" s="18" t="s">
        <v>86</v>
      </c>
    </row>
    <row r="493" spans="1:65" s="2" customFormat="1" ht="16.5" customHeight="1">
      <c r="A493" s="33"/>
      <c r="B493" s="149"/>
      <c r="C493" s="150" t="s">
        <v>739</v>
      </c>
      <c r="D493" s="150" t="s">
        <v>187</v>
      </c>
      <c r="E493" s="151" t="s">
        <v>740</v>
      </c>
      <c r="F493" s="152" t="s">
        <v>741</v>
      </c>
      <c r="G493" s="153" t="s">
        <v>217</v>
      </c>
      <c r="H493" s="154">
        <v>8609.7199999999993</v>
      </c>
      <c r="I493" s="155"/>
      <c r="J493" s="156">
        <f>ROUND(I493*H493,2)</f>
        <v>0</v>
      </c>
      <c r="K493" s="152" t="s">
        <v>191</v>
      </c>
      <c r="L493" s="34"/>
      <c r="M493" s="157" t="s">
        <v>1</v>
      </c>
      <c r="N493" s="158" t="s">
        <v>41</v>
      </c>
      <c r="O493" s="59"/>
      <c r="P493" s="159">
        <f>O493*H493</f>
        <v>0</v>
      </c>
      <c r="Q493" s="159">
        <v>0</v>
      </c>
      <c r="R493" s="159">
        <f>Q493*H493</f>
        <v>0</v>
      </c>
      <c r="S493" s="159">
        <v>0</v>
      </c>
      <c r="T493" s="160">
        <f>S493*H493</f>
        <v>0</v>
      </c>
      <c r="U493" s="33"/>
      <c r="V493" s="33"/>
      <c r="W493" s="33"/>
      <c r="X493" s="33"/>
      <c r="Y493" s="33"/>
      <c r="Z493" s="33"/>
      <c r="AA493" s="33"/>
      <c r="AB493" s="33"/>
      <c r="AC493" s="33"/>
      <c r="AD493" s="33"/>
      <c r="AE493" s="33"/>
      <c r="AR493" s="161" t="s">
        <v>113</v>
      </c>
      <c r="AT493" s="161" t="s">
        <v>187</v>
      </c>
      <c r="AU493" s="161" t="s">
        <v>86</v>
      </c>
      <c r="AY493" s="18" t="s">
        <v>185</v>
      </c>
      <c r="BE493" s="162">
        <f>IF(N493="základní",J493,0)</f>
        <v>0</v>
      </c>
      <c r="BF493" s="162">
        <f>IF(N493="snížená",J493,0)</f>
        <v>0</v>
      </c>
      <c r="BG493" s="162">
        <f>IF(N493="zákl. přenesená",J493,0)</f>
        <v>0</v>
      </c>
      <c r="BH493" s="162">
        <f>IF(N493="sníž. přenesená",J493,0)</f>
        <v>0</v>
      </c>
      <c r="BI493" s="162">
        <f>IF(N493="nulová",J493,0)</f>
        <v>0</v>
      </c>
      <c r="BJ493" s="18" t="s">
        <v>84</v>
      </c>
      <c r="BK493" s="162">
        <f>ROUND(I493*H493,2)</f>
        <v>0</v>
      </c>
      <c r="BL493" s="18" t="s">
        <v>113</v>
      </c>
      <c r="BM493" s="161" t="s">
        <v>742</v>
      </c>
    </row>
    <row r="494" spans="1:65" s="2" customFormat="1">
      <c r="A494" s="33"/>
      <c r="B494" s="34"/>
      <c r="C494" s="33"/>
      <c r="D494" s="163" t="s">
        <v>193</v>
      </c>
      <c r="E494" s="33"/>
      <c r="F494" s="164" t="s">
        <v>743</v>
      </c>
      <c r="G494" s="33"/>
      <c r="H494" s="33"/>
      <c r="I494" s="165"/>
      <c r="J494" s="33"/>
      <c r="K494" s="33"/>
      <c r="L494" s="34"/>
      <c r="M494" s="166"/>
      <c r="N494" s="167"/>
      <c r="O494" s="59"/>
      <c r="P494" s="59"/>
      <c r="Q494" s="59"/>
      <c r="R494" s="59"/>
      <c r="S494" s="59"/>
      <c r="T494" s="60"/>
      <c r="U494" s="33"/>
      <c r="V494" s="33"/>
      <c r="W494" s="33"/>
      <c r="X494" s="33"/>
      <c r="Y494" s="33"/>
      <c r="Z494" s="33"/>
      <c r="AA494" s="33"/>
      <c r="AB494" s="33"/>
      <c r="AC494" s="33"/>
      <c r="AD494" s="33"/>
      <c r="AE494" s="33"/>
      <c r="AT494" s="18" t="s">
        <v>193</v>
      </c>
      <c r="AU494" s="18" t="s">
        <v>86</v>
      </c>
    </row>
    <row r="495" spans="1:65" s="13" customFormat="1">
      <c r="B495" s="168"/>
      <c r="D495" s="169" t="s">
        <v>195</v>
      </c>
      <c r="F495" s="171" t="s">
        <v>744</v>
      </c>
      <c r="H495" s="172">
        <v>8609.7199999999993</v>
      </c>
      <c r="I495" s="173"/>
      <c r="L495" s="168"/>
      <c r="M495" s="174"/>
      <c r="N495" s="175"/>
      <c r="O495" s="175"/>
      <c r="P495" s="175"/>
      <c r="Q495" s="175"/>
      <c r="R495" s="175"/>
      <c r="S495" s="175"/>
      <c r="T495" s="176"/>
      <c r="AT495" s="170" t="s">
        <v>195</v>
      </c>
      <c r="AU495" s="170" t="s">
        <v>86</v>
      </c>
      <c r="AV495" s="13" t="s">
        <v>86</v>
      </c>
      <c r="AW495" s="13" t="s">
        <v>3</v>
      </c>
      <c r="AX495" s="13" t="s">
        <v>84</v>
      </c>
      <c r="AY495" s="170" t="s">
        <v>185</v>
      </c>
    </row>
    <row r="496" spans="1:65" s="2" customFormat="1" ht="16.5" customHeight="1">
      <c r="A496" s="33"/>
      <c r="B496" s="149"/>
      <c r="C496" s="150" t="s">
        <v>713</v>
      </c>
      <c r="D496" s="150" t="s">
        <v>187</v>
      </c>
      <c r="E496" s="151" t="s">
        <v>745</v>
      </c>
      <c r="F496" s="152" t="s">
        <v>746</v>
      </c>
      <c r="G496" s="153" t="s">
        <v>217</v>
      </c>
      <c r="H496" s="154">
        <v>430.48599999999999</v>
      </c>
      <c r="I496" s="155"/>
      <c r="J496" s="156">
        <f>ROUND(I496*H496,2)</f>
        <v>0</v>
      </c>
      <c r="K496" s="152" t="s">
        <v>191</v>
      </c>
      <c r="L496" s="34"/>
      <c r="M496" s="157" t="s">
        <v>1</v>
      </c>
      <c r="N496" s="158" t="s">
        <v>41</v>
      </c>
      <c r="O496" s="59"/>
      <c r="P496" s="159">
        <f>O496*H496</f>
        <v>0</v>
      </c>
      <c r="Q496" s="159">
        <v>0</v>
      </c>
      <c r="R496" s="159">
        <f>Q496*H496</f>
        <v>0</v>
      </c>
      <c r="S496" s="159">
        <v>0</v>
      </c>
      <c r="T496" s="160">
        <f>S496*H496</f>
        <v>0</v>
      </c>
      <c r="U496" s="33"/>
      <c r="V496" s="33"/>
      <c r="W496" s="33"/>
      <c r="X496" s="33"/>
      <c r="Y496" s="33"/>
      <c r="Z496" s="33"/>
      <c r="AA496" s="33"/>
      <c r="AB496" s="33"/>
      <c r="AC496" s="33"/>
      <c r="AD496" s="33"/>
      <c r="AE496" s="33"/>
      <c r="AR496" s="161" t="s">
        <v>113</v>
      </c>
      <c r="AT496" s="161" t="s">
        <v>187</v>
      </c>
      <c r="AU496" s="161" t="s">
        <v>86</v>
      </c>
      <c r="AY496" s="18" t="s">
        <v>185</v>
      </c>
      <c r="BE496" s="162">
        <f>IF(N496="základní",J496,0)</f>
        <v>0</v>
      </c>
      <c r="BF496" s="162">
        <f>IF(N496="snížená",J496,0)</f>
        <v>0</v>
      </c>
      <c r="BG496" s="162">
        <f>IF(N496="zákl. přenesená",J496,0)</f>
        <v>0</v>
      </c>
      <c r="BH496" s="162">
        <f>IF(N496="sníž. přenesená",J496,0)</f>
        <v>0</v>
      </c>
      <c r="BI496" s="162">
        <f>IF(N496="nulová",J496,0)</f>
        <v>0</v>
      </c>
      <c r="BJ496" s="18" t="s">
        <v>84</v>
      </c>
      <c r="BK496" s="162">
        <f>ROUND(I496*H496,2)</f>
        <v>0</v>
      </c>
      <c r="BL496" s="18" t="s">
        <v>113</v>
      </c>
      <c r="BM496" s="161" t="s">
        <v>747</v>
      </c>
    </row>
    <row r="497" spans="1:65" s="2" customFormat="1">
      <c r="A497" s="33"/>
      <c r="B497" s="34"/>
      <c r="C497" s="33"/>
      <c r="D497" s="163" t="s">
        <v>193</v>
      </c>
      <c r="E497" s="33"/>
      <c r="F497" s="164" t="s">
        <v>748</v>
      </c>
      <c r="G497" s="33"/>
      <c r="H497" s="33"/>
      <c r="I497" s="165"/>
      <c r="J497" s="33"/>
      <c r="K497" s="33"/>
      <c r="L497" s="34"/>
      <c r="M497" s="166"/>
      <c r="N497" s="167"/>
      <c r="O497" s="59"/>
      <c r="P497" s="59"/>
      <c r="Q497" s="59"/>
      <c r="R497" s="59"/>
      <c r="S497" s="59"/>
      <c r="T497" s="60"/>
      <c r="U497" s="33"/>
      <c r="V497" s="33"/>
      <c r="W497" s="33"/>
      <c r="X497" s="33"/>
      <c r="Y497" s="33"/>
      <c r="Z497" s="33"/>
      <c r="AA497" s="33"/>
      <c r="AB497" s="33"/>
      <c r="AC497" s="33"/>
      <c r="AD497" s="33"/>
      <c r="AE497" s="33"/>
      <c r="AT497" s="18" t="s">
        <v>193</v>
      </c>
      <c r="AU497" s="18" t="s">
        <v>86</v>
      </c>
    </row>
    <row r="498" spans="1:65" s="12" customFormat="1" ht="22.9" customHeight="1">
      <c r="B498" s="136"/>
      <c r="D498" s="137" t="s">
        <v>75</v>
      </c>
      <c r="E498" s="147" t="s">
        <v>749</v>
      </c>
      <c r="F498" s="147" t="s">
        <v>750</v>
      </c>
      <c r="I498" s="139"/>
      <c r="J498" s="148">
        <f>BK498</f>
        <v>0</v>
      </c>
      <c r="L498" s="136"/>
      <c r="M498" s="141"/>
      <c r="N498" s="142"/>
      <c r="O498" s="142"/>
      <c r="P498" s="143">
        <f>SUM(P499:P500)</f>
        <v>0</v>
      </c>
      <c r="Q498" s="142"/>
      <c r="R498" s="143">
        <f>SUM(R499:R500)</f>
        <v>0</v>
      </c>
      <c r="S498" s="142"/>
      <c r="T498" s="144">
        <f>SUM(T499:T500)</f>
        <v>0</v>
      </c>
      <c r="AR498" s="137" t="s">
        <v>84</v>
      </c>
      <c r="AT498" s="145" t="s">
        <v>75</v>
      </c>
      <c r="AU498" s="145" t="s">
        <v>84</v>
      </c>
      <c r="AY498" s="137" t="s">
        <v>185</v>
      </c>
      <c r="BK498" s="146">
        <f>SUM(BK499:BK500)</f>
        <v>0</v>
      </c>
    </row>
    <row r="499" spans="1:65" s="2" customFormat="1" ht="16.5" customHeight="1">
      <c r="A499" s="33"/>
      <c r="B499" s="149"/>
      <c r="C499" s="150" t="s">
        <v>751</v>
      </c>
      <c r="D499" s="150" t="s">
        <v>187</v>
      </c>
      <c r="E499" s="151" t="s">
        <v>752</v>
      </c>
      <c r="F499" s="152" t="s">
        <v>753</v>
      </c>
      <c r="G499" s="153" t="s">
        <v>217</v>
      </c>
      <c r="H499" s="154">
        <v>233.83199999999999</v>
      </c>
      <c r="I499" s="155"/>
      <c r="J499" s="156">
        <f>ROUND(I499*H499,2)</f>
        <v>0</v>
      </c>
      <c r="K499" s="152" t="s">
        <v>191</v>
      </c>
      <c r="L499" s="34"/>
      <c r="M499" s="157" t="s">
        <v>1</v>
      </c>
      <c r="N499" s="158" t="s">
        <v>41</v>
      </c>
      <c r="O499" s="59"/>
      <c r="P499" s="159">
        <f>O499*H499</f>
        <v>0</v>
      </c>
      <c r="Q499" s="159">
        <v>0</v>
      </c>
      <c r="R499" s="159">
        <f>Q499*H499</f>
        <v>0</v>
      </c>
      <c r="S499" s="159">
        <v>0</v>
      </c>
      <c r="T499" s="160">
        <f>S499*H499</f>
        <v>0</v>
      </c>
      <c r="U499" s="33"/>
      <c r="V499" s="33"/>
      <c r="W499" s="33"/>
      <c r="X499" s="33"/>
      <c r="Y499" s="33"/>
      <c r="Z499" s="33"/>
      <c r="AA499" s="33"/>
      <c r="AB499" s="33"/>
      <c r="AC499" s="33"/>
      <c r="AD499" s="33"/>
      <c r="AE499" s="33"/>
      <c r="AR499" s="161" t="s">
        <v>113</v>
      </c>
      <c r="AT499" s="161" t="s">
        <v>187</v>
      </c>
      <c r="AU499" s="161" t="s">
        <v>86</v>
      </c>
      <c r="AY499" s="18" t="s">
        <v>185</v>
      </c>
      <c r="BE499" s="162">
        <f>IF(N499="základní",J499,0)</f>
        <v>0</v>
      </c>
      <c r="BF499" s="162">
        <f>IF(N499="snížená",J499,0)</f>
        <v>0</v>
      </c>
      <c r="BG499" s="162">
        <f>IF(N499="zákl. přenesená",J499,0)</f>
        <v>0</v>
      </c>
      <c r="BH499" s="162">
        <f>IF(N499="sníž. přenesená",J499,0)</f>
        <v>0</v>
      </c>
      <c r="BI499" s="162">
        <f>IF(N499="nulová",J499,0)</f>
        <v>0</v>
      </c>
      <c r="BJ499" s="18" t="s">
        <v>84</v>
      </c>
      <c r="BK499" s="162">
        <f>ROUND(I499*H499,2)</f>
        <v>0</v>
      </c>
      <c r="BL499" s="18" t="s">
        <v>113</v>
      </c>
      <c r="BM499" s="161" t="s">
        <v>754</v>
      </c>
    </row>
    <row r="500" spans="1:65" s="2" customFormat="1">
      <c r="A500" s="33"/>
      <c r="B500" s="34"/>
      <c r="C500" s="33"/>
      <c r="D500" s="163" t="s">
        <v>193</v>
      </c>
      <c r="E500" s="33"/>
      <c r="F500" s="164" t="s">
        <v>755</v>
      </c>
      <c r="G500" s="33"/>
      <c r="H500" s="33"/>
      <c r="I500" s="165"/>
      <c r="J500" s="33"/>
      <c r="K500" s="33"/>
      <c r="L500" s="34"/>
      <c r="M500" s="166"/>
      <c r="N500" s="167"/>
      <c r="O500" s="59"/>
      <c r="P500" s="59"/>
      <c r="Q500" s="59"/>
      <c r="R500" s="59"/>
      <c r="S500" s="59"/>
      <c r="T500" s="60"/>
      <c r="U500" s="33"/>
      <c r="V500" s="33"/>
      <c r="W500" s="33"/>
      <c r="X500" s="33"/>
      <c r="Y500" s="33"/>
      <c r="Z500" s="33"/>
      <c r="AA500" s="33"/>
      <c r="AB500" s="33"/>
      <c r="AC500" s="33"/>
      <c r="AD500" s="33"/>
      <c r="AE500" s="33"/>
      <c r="AT500" s="18" t="s">
        <v>193</v>
      </c>
      <c r="AU500" s="18" t="s">
        <v>86</v>
      </c>
    </row>
    <row r="501" spans="1:65" s="12" customFormat="1" ht="25.9" customHeight="1">
      <c r="B501" s="136"/>
      <c r="D501" s="137" t="s">
        <v>75</v>
      </c>
      <c r="E501" s="138" t="s">
        <v>756</v>
      </c>
      <c r="F501" s="138" t="s">
        <v>757</v>
      </c>
      <c r="I501" s="139"/>
      <c r="J501" s="140">
        <f>BK501</f>
        <v>0</v>
      </c>
      <c r="L501" s="136"/>
      <c r="M501" s="141"/>
      <c r="N501" s="142"/>
      <c r="O501" s="142"/>
      <c r="P501" s="143">
        <f>P502+P509+P540+P577+P596+P629+P701+P712+P733</f>
        <v>0</v>
      </c>
      <c r="Q501" s="142"/>
      <c r="R501" s="143">
        <f>R502+R509+R540+R577+R596+R629+R701+R712+R733</f>
        <v>26.246974520000002</v>
      </c>
      <c r="S501" s="142"/>
      <c r="T501" s="144">
        <f>T502+T509+T540+T577+T596+T629+T701+T712+T733</f>
        <v>0.90579999999999994</v>
      </c>
      <c r="AR501" s="137" t="s">
        <v>86</v>
      </c>
      <c r="AT501" s="145" t="s">
        <v>75</v>
      </c>
      <c r="AU501" s="145" t="s">
        <v>76</v>
      </c>
      <c r="AY501" s="137" t="s">
        <v>185</v>
      </c>
      <c r="BK501" s="146">
        <f>BK502+BK509+BK540+BK577+BK596+BK629+BK701+BK712+BK733</f>
        <v>0</v>
      </c>
    </row>
    <row r="502" spans="1:65" s="12" customFormat="1" ht="22.9" customHeight="1">
      <c r="B502" s="136"/>
      <c r="D502" s="137" t="s">
        <v>75</v>
      </c>
      <c r="E502" s="147" t="s">
        <v>758</v>
      </c>
      <c r="F502" s="147" t="s">
        <v>759</v>
      </c>
      <c r="I502" s="139"/>
      <c r="J502" s="148">
        <f>BK502</f>
        <v>0</v>
      </c>
      <c r="L502" s="136"/>
      <c r="M502" s="141"/>
      <c r="N502" s="142"/>
      <c r="O502" s="142"/>
      <c r="P502" s="143">
        <f>SUM(P503:P508)</f>
        <v>0</v>
      </c>
      <c r="Q502" s="142"/>
      <c r="R502" s="143">
        <f>SUM(R503:R508)</f>
        <v>0.20458196000000001</v>
      </c>
      <c r="S502" s="142"/>
      <c r="T502" s="144">
        <f>SUM(T503:T508)</f>
        <v>0</v>
      </c>
      <c r="AR502" s="137" t="s">
        <v>86</v>
      </c>
      <c r="AT502" s="145" t="s">
        <v>75</v>
      </c>
      <c r="AU502" s="145" t="s">
        <v>84</v>
      </c>
      <c r="AY502" s="137" t="s">
        <v>185</v>
      </c>
      <c r="BK502" s="146">
        <f>SUM(BK503:BK508)</f>
        <v>0</v>
      </c>
    </row>
    <row r="503" spans="1:65" s="2" customFormat="1" ht="16.5" customHeight="1">
      <c r="A503" s="33"/>
      <c r="B503" s="149"/>
      <c r="C503" s="150" t="s">
        <v>760</v>
      </c>
      <c r="D503" s="150" t="s">
        <v>187</v>
      </c>
      <c r="E503" s="151" t="s">
        <v>761</v>
      </c>
      <c r="F503" s="152" t="s">
        <v>762</v>
      </c>
      <c r="G503" s="153" t="s">
        <v>251</v>
      </c>
      <c r="H503" s="154">
        <v>43.252000000000002</v>
      </c>
      <c r="I503" s="155"/>
      <c r="J503" s="156">
        <f>ROUND(I503*H503,2)</f>
        <v>0</v>
      </c>
      <c r="K503" s="152" t="s">
        <v>191</v>
      </c>
      <c r="L503" s="34"/>
      <c r="M503" s="157" t="s">
        <v>1</v>
      </c>
      <c r="N503" s="158" t="s">
        <v>41</v>
      </c>
      <c r="O503" s="59"/>
      <c r="P503" s="159">
        <f>O503*H503</f>
        <v>0</v>
      </c>
      <c r="Q503" s="159">
        <v>4.7299999999999998E-3</v>
      </c>
      <c r="R503" s="159">
        <f>Q503*H503</f>
        <v>0.20458196000000001</v>
      </c>
      <c r="S503" s="159">
        <v>0</v>
      </c>
      <c r="T503" s="160">
        <f>S503*H503</f>
        <v>0</v>
      </c>
      <c r="U503" s="33"/>
      <c r="V503" s="33"/>
      <c r="W503" s="33"/>
      <c r="X503" s="33"/>
      <c r="Y503" s="33"/>
      <c r="Z503" s="33"/>
      <c r="AA503" s="33"/>
      <c r="AB503" s="33"/>
      <c r="AC503" s="33"/>
      <c r="AD503" s="33"/>
      <c r="AE503" s="33"/>
      <c r="AR503" s="161" t="s">
        <v>275</v>
      </c>
      <c r="AT503" s="161" t="s">
        <v>187</v>
      </c>
      <c r="AU503" s="161" t="s">
        <v>86</v>
      </c>
      <c r="AY503" s="18" t="s">
        <v>185</v>
      </c>
      <c r="BE503" s="162">
        <f>IF(N503="základní",J503,0)</f>
        <v>0</v>
      </c>
      <c r="BF503" s="162">
        <f>IF(N503="snížená",J503,0)</f>
        <v>0</v>
      </c>
      <c r="BG503" s="162">
        <f>IF(N503="zákl. přenesená",J503,0)</f>
        <v>0</v>
      </c>
      <c r="BH503" s="162">
        <f>IF(N503="sníž. přenesená",J503,0)</f>
        <v>0</v>
      </c>
      <c r="BI503" s="162">
        <f>IF(N503="nulová",J503,0)</f>
        <v>0</v>
      </c>
      <c r="BJ503" s="18" t="s">
        <v>84</v>
      </c>
      <c r="BK503" s="162">
        <f>ROUND(I503*H503,2)</f>
        <v>0</v>
      </c>
      <c r="BL503" s="18" t="s">
        <v>275</v>
      </c>
      <c r="BM503" s="161" t="s">
        <v>763</v>
      </c>
    </row>
    <row r="504" spans="1:65" s="2" customFormat="1">
      <c r="A504" s="33"/>
      <c r="B504" s="34"/>
      <c r="C504" s="33"/>
      <c r="D504" s="163" t="s">
        <v>193</v>
      </c>
      <c r="E504" s="33"/>
      <c r="F504" s="164" t="s">
        <v>764</v>
      </c>
      <c r="G504" s="33"/>
      <c r="H504" s="33"/>
      <c r="I504" s="165"/>
      <c r="J504" s="33"/>
      <c r="K504" s="33"/>
      <c r="L504" s="34"/>
      <c r="M504" s="166"/>
      <c r="N504" s="167"/>
      <c r="O504" s="59"/>
      <c r="P504" s="59"/>
      <c r="Q504" s="59"/>
      <c r="R504" s="59"/>
      <c r="S504" s="59"/>
      <c r="T504" s="60"/>
      <c r="U504" s="33"/>
      <c r="V504" s="33"/>
      <c r="W504" s="33"/>
      <c r="X504" s="33"/>
      <c r="Y504" s="33"/>
      <c r="Z504" s="33"/>
      <c r="AA504" s="33"/>
      <c r="AB504" s="33"/>
      <c r="AC504" s="33"/>
      <c r="AD504" s="33"/>
      <c r="AE504" s="33"/>
      <c r="AT504" s="18" t="s">
        <v>193</v>
      </c>
      <c r="AU504" s="18" t="s">
        <v>86</v>
      </c>
    </row>
    <row r="505" spans="1:65" s="2" customFormat="1" ht="29.25">
      <c r="A505" s="33"/>
      <c r="B505" s="34"/>
      <c r="C505" s="33"/>
      <c r="D505" s="169" t="s">
        <v>239</v>
      </c>
      <c r="E505" s="33"/>
      <c r="F505" s="185" t="s">
        <v>765</v>
      </c>
      <c r="G505" s="33"/>
      <c r="H505" s="33"/>
      <c r="I505" s="165"/>
      <c r="J505" s="33"/>
      <c r="K505" s="33"/>
      <c r="L505" s="34"/>
      <c r="M505" s="166"/>
      <c r="N505" s="167"/>
      <c r="O505" s="59"/>
      <c r="P505" s="59"/>
      <c r="Q505" s="59"/>
      <c r="R505" s="59"/>
      <c r="S505" s="59"/>
      <c r="T505" s="60"/>
      <c r="U505" s="33"/>
      <c r="V505" s="33"/>
      <c r="W505" s="33"/>
      <c r="X505" s="33"/>
      <c r="Y505" s="33"/>
      <c r="Z505" s="33"/>
      <c r="AA505" s="33"/>
      <c r="AB505" s="33"/>
      <c r="AC505" s="33"/>
      <c r="AD505" s="33"/>
      <c r="AE505" s="33"/>
      <c r="AT505" s="18" t="s">
        <v>239</v>
      </c>
      <c r="AU505" s="18" t="s">
        <v>86</v>
      </c>
    </row>
    <row r="506" spans="1:65" s="13" customFormat="1">
      <c r="B506" s="168"/>
      <c r="D506" s="169" t="s">
        <v>195</v>
      </c>
      <c r="E506" s="170" t="s">
        <v>1</v>
      </c>
      <c r="F506" s="171" t="s">
        <v>766</v>
      </c>
      <c r="H506" s="172">
        <v>12.87</v>
      </c>
      <c r="I506" s="173"/>
      <c r="L506" s="168"/>
      <c r="M506" s="174"/>
      <c r="N506" s="175"/>
      <c r="O506" s="175"/>
      <c r="P506" s="175"/>
      <c r="Q506" s="175"/>
      <c r="R506" s="175"/>
      <c r="S506" s="175"/>
      <c r="T506" s="176"/>
      <c r="AT506" s="170" t="s">
        <v>195</v>
      </c>
      <c r="AU506" s="170" t="s">
        <v>86</v>
      </c>
      <c r="AV506" s="13" t="s">
        <v>86</v>
      </c>
      <c r="AW506" s="13" t="s">
        <v>32</v>
      </c>
      <c r="AX506" s="13" t="s">
        <v>76</v>
      </c>
      <c r="AY506" s="170" t="s">
        <v>185</v>
      </c>
    </row>
    <row r="507" spans="1:65" s="13" customFormat="1">
      <c r="B507" s="168"/>
      <c r="D507" s="169" t="s">
        <v>195</v>
      </c>
      <c r="E507" s="170" t="s">
        <v>1</v>
      </c>
      <c r="F507" s="171" t="s">
        <v>767</v>
      </c>
      <c r="H507" s="172">
        <v>30.382000000000001</v>
      </c>
      <c r="I507" s="173"/>
      <c r="L507" s="168"/>
      <c r="M507" s="174"/>
      <c r="N507" s="175"/>
      <c r="O507" s="175"/>
      <c r="P507" s="175"/>
      <c r="Q507" s="175"/>
      <c r="R507" s="175"/>
      <c r="S507" s="175"/>
      <c r="T507" s="176"/>
      <c r="AT507" s="170" t="s">
        <v>195</v>
      </c>
      <c r="AU507" s="170" t="s">
        <v>86</v>
      </c>
      <c r="AV507" s="13" t="s">
        <v>86</v>
      </c>
      <c r="AW507" s="13" t="s">
        <v>32</v>
      </c>
      <c r="AX507" s="13" t="s">
        <v>76</v>
      </c>
      <c r="AY507" s="170" t="s">
        <v>185</v>
      </c>
    </row>
    <row r="508" spans="1:65" s="14" customFormat="1">
      <c r="B508" s="177"/>
      <c r="D508" s="169" t="s">
        <v>195</v>
      </c>
      <c r="E508" s="178" t="s">
        <v>1</v>
      </c>
      <c r="F508" s="179" t="s">
        <v>233</v>
      </c>
      <c r="H508" s="180">
        <v>43.252000000000002</v>
      </c>
      <c r="I508" s="181"/>
      <c r="L508" s="177"/>
      <c r="M508" s="182"/>
      <c r="N508" s="183"/>
      <c r="O508" s="183"/>
      <c r="P508" s="183"/>
      <c r="Q508" s="183"/>
      <c r="R508" s="183"/>
      <c r="S508" s="183"/>
      <c r="T508" s="184"/>
      <c r="AT508" s="178" t="s">
        <v>195</v>
      </c>
      <c r="AU508" s="178" t="s">
        <v>86</v>
      </c>
      <c r="AV508" s="14" t="s">
        <v>113</v>
      </c>
      <c r="AW508" s="14" t="s">
        <v>32</v>
      </c>
      <c r="AX508" s="14" t="s">
        <v>84</v>
      </c>
      <c r="AY508" s="178" t="s">
        <v>185</v>
      </c>
    </row>
    <row r="509" spans="1:65" s="12" customFormat="1" ht="22.9" customHeight="1">
      <c r="B509" s="136"/>
      <c r="D509" s="137" t="s">
        <v>75</v>
      </c>
      <c r="E509" s="147" t="s">
        <v>768</v>
      </c>
      <c r="F509" s="147" t="s">
        <v>769</v>
      </c>
      <c r="I509" s="139"/>
      <c r="J509" s="148">
        <f>BK509</f>
        <v>0</v>
      </c>
      <c r="L509" s="136"/>
      <c r="M509" s="141"/>
      <c r="N509" s="142"/>
      <c r="O509" s="142"/>
      <c r="P509" s="143">
        <f>SUM(P510:P539)</f>
        <v>0</v>
      </c>
      <c r="Q509" s="142"/>
      <c r="R509" s="143">
        <f>SUM(R510:R539)</f>
        <v>2.6566668</v>
      </c>
      <c r="S509" s="142"/>
      <c r="T509" s="144">
        <f>SUM(T510:T539)</f>
        <v>0</v>
      </c>
      <c r="AR509" s="137" t="s">
        <v>86</v>
      </c>
      <c r="AT509" s="145" t="s">
        <v>75</v>
      </c>
      <c r="AU509" s="145" t="s">
        <v>84</v>
      </c>
      <c r="AY509" s="137" t="s">
        <v>185</v>
      </c>
      <c r="BK509" s="146">
        <f>SUM(BK510:BK539)</f>
        <v>0</v>
      </c>
    </row>
    <row r="510" spans="1:65" s="2" customFormat="1" ht="24.2" customHeight="1">
      <c r="A510" s="33"/>
      <c r="B510" s="149"/>
      <c r="C510" s="150" t="s">
        <v>770</v>
      </c>
      <c r="D510" s="150" t="s">
        <v>187</v>
      </c>
      <c r="E510" s="151" t="s">
        <v>771</v>
      </c>
      <c r="F510" s="152" t="s">
        <v>772</v>
      </c>
      <c r="G510" s="153" t="s">
        <v>251</v>
      </c>
      <c r="H510" s="154">
        <v>8.6289999999999996</v>
      </c>
      <c r="I510" s="155"/>
      <c r="J510" s="156">
        <f>ROUND(I510*H510,2)</f>
        <v>0</v>
      </c>
      <c r="K510" s="152" t="s">
        <v>191</v>
      </c>
      <c r="L510" s="34"/>
      <c r="M510" s="157" t="s">
        <v>1</v>
      </c>
      <c r="N510" s="158" t="s">
        <v>41</v>
      </c>
      <c r="O510" s="59"/>
      <c r="P510" s="159">
        <f>O510*H510</f>
        <v>0</v>
      </c>
      <c r="Q510" s="159">
        <v>1.6400000000000001E-2</v>
      </c>
      <c r="R510" s="159">
        <f>Q510*H510</f>
        <v>0.14151559999999999</v>
      </c>
      <c r="S510" s="159">
        <v>0</v>
      </c>
      <c r="T510" s="160">
        <f>S510*H510</f>
        <v>0</v>
      </c>
      <c r="U510" s="33"/>
      <c r="V510" s="33"/>
      <c r="W510" s="33"/>
      <c r="X510" s="33"/>
      <c r="Y510" s="33"/>
      <c r="Z510" s="33"/>
      <c r="AA510" s="33"/>
      <c r="AB510" s="33"/>
      <c r="AC510" s="33"/>
      <c r="AD510" s="33"/>
      <c r="AE510" s="33"/>
      <c r="AR510" s="161" t="s">
        <v>275</v>
      </c>
      <c r="AT510" s="161" t="s">
        <v>187</v>
      </c>
      <c r="AU510" s="161" t="s">
        <v>86</v>
      </c>
      <c r="AY510" s="18" t="s">
        <v>185</v>
      </c>
      <c r="BE510" s="162">
        <f>IF(N510="základní",J510,0)</f>
        <v>0</v>
      </c>
      <c r="BF510" s="162">
        <f>IF(N510="snížená",J510,0)</f>
        <v>0</v>
      </c>
      <c r="BG510" s="162">
        <f>IF(N510="zákl. přenesená",J510,0)</f>
        <v>0</v>
      </c>
      <c r="BH510" s="162">
        <f>IF(N510="sníž. přenesená",J510,0)</f>
        <v>0</v>
      </c>
      <c r="BI510" s="162">
        <f>IF(N510="nulová",J510,0)</f>
        <v>0</v>
      </c>
      <c r="BJ510" s="18" t="s">
        <v>84</v>
      </c>
      <c r="BK510" s="162">
        <f>ROUND(I510*H510,2)</f>
        <v>0</v>
      </c>
      <c r="BL510" s="18" t="s">
        <v>275</v>
      </c>
      <c r="BM510" s="161" t="s">
        <v>773</v>
      </c>
    </row>
    <row r="511" spans="1:65" s="2" customFormat="1">
      <c r="A511" s="33"/>
      <c r="B511" s="34"/>
      <c r="C511" s="33"/>
      <c r="D511" s="163" t="s">
        <v>193</v>
      </c>
      <c r="E511" s="33"/>
      <c r="F511" s="164" t="s">
        <v>774</v>
      </c>
      <c r="G511" s="33"/>
      <c r="H511" s="33"/>
      <c r="I511" s="165"/>
      <c r="J511" s="33"/>
      <c r="K511" s="33"/>
      <c r="L511" s="34"/>
      <c r="M511" s="166"/>
      <c r="N511" s="167"/>
      <c r="O511" s="59"/>
      <c r="P511" s="59"/>
      <c r="Q511" s="59"/>
      <c r="R511" s="59"/>
      <c r="S511" s="59"/>
      <c r="T511" s="60"/>
      <c r="U511" s="33"/>
      <c r="V511" s="33"/>
      <c r="W511" s="33"/>
      <c r="X511" s="33"/>
      <c r="Y511" s="33"/>
      <c r="Z511" s="33"/>
      <c r="AA511" s="33"/>
      <c r="AB511" s="33"/>
      <c r="AC511" s="33"/>
      <c r="AD511" s="33"/>
      <c r="AE511" s="33"/>
      <c r="AT511" s="18" t="s">
        <v>193</v>
      </c>
      <c r="AU511" s="18" t="s">
        <v>86</v>
      </c>
    </row>
    <row r="512" spans="1:65" s="2" customFormat="1" ht="21.75" customHeight="1">
      <c r="A512" s="33"/>
      <c r="B512" s="149"/>
      <c r="C512" s="150" t="s">
        <v>775</v>
      </c>
      <c r="D512" s="150" t="s">
        <v>187</v>
      </c>
      <c r="E512" s="151" t="s">
        <v>776</v>
      </c>
      <c r="F512" s="152" t="s">
        <v>777</v>
      </c>
      <c r="G512" s="153" t="s">
        <v>251</v>
      </c>
      <c r="H512" s="154">
        <v>6.0750000000000002</v>
      </c>
      <c r="I512" s="155"/>
      <c r="J512" s="156">
        <f>ROUND(I512*H512,2)</f>
        <v>0</v>
      </c>
      <c r="K512" s="152" t="s">
        <v>191</v>
      </c>
      <c r="L512" s="34"/>
      <c r="M512" s="157" t="s">
        <v>1</v>
      </c>
      <c r="N512" s="158" t="s">
        <v>41</v>
      </c>
      <c r="O512" s="59"/>
      <c r="P512" s="159">
        <f>O512*H512</f>
        <v>0</v>
      </c>
      <c r="Q512" s="159">
        <v>2.964E-2</v>
      </c>
      <c r="R512" s="159">
        <f>Q512*H512</f>
        <v>0.180063</v>
      </c>
      <c r="S512" s="159">
        <v>0</v>
      </c>
      <c r="T512" s="160">
        <f>S512*H512</f>
        <v>0</v>
      </c>
      <c r="U512" s="33"/>
      <c r="V512" s="33"/>
      <c r="W512" s="33"/>
      <c r="X512" s="33"/>
      <c r="Y512" s="33"/>
      <c r="Z512" s="33"/>
      <c r="AA512" s="33"/>
      <c r="AB512" s="33"/>
      <c r="AC512" s="33"/>
      <c r="AD512" s="33"/>
      <c r="AE512" s="33"/>
      <c r="AR512" s="161" t="s">
        <v>275</v>
      </c>
      <c r="AT512" s="161" t="s">
        <v>187</v>
      </c>
      <c r="AU512" s="161" t="s">
        <v>86</v>
      </c>
      <c r="AY512" s="18" t="s">
        <v>185</v>
      </c>
      <c r="BE512" s="162">
        <f>IF(N512="základní",J512,0)</f>
        <v>0</v>
      </c>
      <c r="BF512" s="162">
        <f>IF(N512="snížená",J512,0)</f>
        <v>0</v>
      </c>
      <c r="BG512" s="162">
        <f>IF(N512="zákl. přenesená",J512,0)</f>
        <v>0</v>
      </c>
      <c r="BH512" s="162">
        <f>IF(N512="sníž. přenesená",J512,0)</f>
        <v>0</v>
      </c>
      <c r="BI512" s="162">
        <f>IF(N512="nulová",J512,0)</f>
        <v>0</v>
      </c>
      <c r="BJ512" s="18" t="s">
        <v>84</v>
      </c>
      <c r="BK512" s="162">
        <f>ROUND(I512*H512,2)</f>
        <v>0</v>
      </c>
      <c r="BL512" s="18" t="s">
        <v>275</v>
      </c>
      <c r="BM512" s="161" t="s">
        <v>778</v>
      </c>
    </row>
    <row r="513" spans="1:65" s="2" customFormat="1">
      <c r="A513" s="33"/>
      <c r="B513" s="34"/>
      <c r="C513" s="33"/>
      <c r="D513" s="163" t="s">
        <v>193</v>
      </c>
      <c r="E513" s="33"/>
      <c r="F513" s="164" t="s">
        <v>779</v>
      </c>
      <c r="G513" s="33"/>
      <c r="H513" s="33"/>
      <c r="I513" s="165"/>
      <c r="J513" s="33"/>
      <c r="K513" s="33"/>
      <c r="L513" s="34"/>
      <c r="M513" s="166"/>
      <c r="N513" s="167"/>
      <c r="O513" s="59"/>
      <c r="P513" s="59"/>
      <c r="Q513" s="59"/>
      <c r="R513" s="59"/>
      <c r="S513" s="59"/>
      <c r="T513" s="60"/>
      <c r="U513" s="33"/>
      <c r="V513" s="33"/>
      <c r="W513" s="33"/>
      <c r="X513" s="33"/>
      <c r="Y513" s="33"/>
      <c r="Z513" s="33"/>
      <c r="AA513" s="33"/>
      <c r="AB513" s="33"/>
      <c r="AC513" s="33"/>
      <c r="AD513" s="33"/>
      <c r="AE513" s="33"/>
      <c r="AT513" s="18" t="s">
        <v>193</v>
      </c>
      <c r="AU513" s="18" t="s">
        <v>86</v>
      </c>
    </row>
    <row r="514" spans="1:65" s="2" customFormat="1" ht="16.5" customHeight="1">
      <c r="A514" s="33"/>
      <c r="B514" s="149"/>
      <c r="C514" s="150" t="s">
        <v>780</v>
      </c>
      <c r="D514" s="150" t="s">
        <v>187</v>
      </c>
      <c r="E514" s="151" t="s">
        <v>781</v>
      </c>
      <c r="F514" s="152" t="s">
        <v>782</v>
      </c>
      <c r="G514" s="153" t="s">
        <v>251</v>
      </c>
      <c r="H514" s="154">
        <v>14.704000000000001</v>
      </c>
      <c r="I514" s="155"/>
      <c r="J514" s="156">
        <f>ROUND(I514*H514,2)</f>
        <v>0</v>
      </c>
      <c r="K514" s="152" t="s">
        <v>191</v>
      </c>
      <c r="L514" s="34"/>
      <c r="M514" s="157" t="s">
        <v>1</v>
      </c>
      <c r="N514" s="158" t="s">
        <v>41</v>
      </c>
      <c r="O514" s="59"/>
      <c r="P514" s="159">
        <f>O514*H514</f>
        <v>0</v>
      </c>
      <c r="Q514" s="159">
        <v>1E-4</v>
      </c>
      <c r="R514" s="159">
        <f>Q514*H514</f>
        <v>1.4704000000000002E-3</v>
      </c>
      <c r="S514" s="159">
        <v>0</v>
      </c>
      <c r="T514" s="160">
        <f>S514*H514</f>
        <v>0</v>
      </c>
      <c r="U514" s="33"/>
      <c r="V514" s="33"/>
      <c r="W514" s="33"/>
      <c r="X514" s="33"/>
      <c r="Y514" s="33"/>
      <c r="Z514" s="33"/>
      <c r="AA514" s="33"/>
      <c r="AB514" s="33"/>
      <c r="AC514" s="33"/>
      <c r="AD514" s="33"/>
      <c r="AE514" s="33"/>
      <c r="AR514" s="161" t="s">
        <v>275</v>
      </c>
      <c r="AT514" s="161" t="s">
        <v>187</v>
      </c>
      <c r="AU514" s="161" t="s">
        <v>86</v>
      </c>
      <c r="AY514" s="18" t="s">
        <v>185</v>
      </c>
      <c r="BE514" s="162">
        <f>IF(N514="základní",J514,0)</f>
        <v>0</v>
      </c>
      <c r="BF514" s="162">
        <f>IF(N514="snížená",J514,0)</f>
        <v>0</v>
      </c>
      <c r="BG514" s="162">
        <f>IF(N514="zákl. přenesená",J514,0)</f>
        <v>0</v>
      </c>
      <c r="BH514" s="162">
        <f>IF(N514="sníž. přenesená",J514,0)</f>
        <v>0</v>
      </c>
      <c r="BI514" s="162">
        <f>IF(N514="nulová",J514,0)</f>
        <v>0</v>
      </c>
      <c r="BJ514" s="18" t="s">
        <v>84</v>
      </c>
      <c r="BK514" s="162">
        <f>ROUND(I514*H514,2)</f>
        <v>0</v>
      </c>
      <c r="BL514" s="18" t="s">
        <v>275</v>
      </c>
      <c r="BM514" s="161" t="s">
        <v>783</v>
      </c>
    </row>
    <row r="515" spans="1:65" s="2" customFormat="1">
      <c r="A515" s="33"/>
      <c r="B515" s="34"/>
      <c r="C515" s="33"/>
      <c r="D515" s="163" t="s">
        <v>193</v>
      </c>
      <c r="E515" s="33"/>
      <c r="F515" s="164" t="s">
        <v>784</v>
      </c>
      <c r="G515" s="33"/>
      <c r="H515" s="33"/>
      <c r="I515" s="165"/>
      <c r="J515" s="33"/>
      <c r="K515" s="33"/>
      <c r="L515" s="34"/>
      <c r="M515" s="166"/>
      <c r="N515" s="167"/>
      <c r="O515" s="59"/>
      <c r="P515" s="59"/>
      <c r="Q515" s="59"/>
      <c r="R515" s="59"/>
      <c r="S515" s="59"/>
      <c r="T515" s="60"/>
      <c r="U515" s="33"/>
      <c r="V515" s="33"/>
      <c r="W515" s="33"/>
      <c r="X515" s="33"/>
      <c r="Y515" s="33"/>
      <c r="Z515" s="33"/>
      <c r="AA515" s="33"/>
      <c r="AB515" s="33"/>
      <c r="AC515" s="33"/>
      <c r="AD515" s="33"/>
      <c r="AE515" s="33"/>
      <c r="AT515" s="18" t="s">
        <v>193</v>
      </c>
      <c r="AU515" s="18" t="s">
        <v>86</v>
      </c>
    </row>
    <row r="516" spans="1:65" s="2" customFormat="1" ht="16.5" customHeight="1">
      <c r="A516" s="33"/>
      <c r="B516" s="149"/>
      <c r="C516" s="150" t="s">
        <v>785</v>
      </c>
      <c r="D516" s="150" t="s">
        <v>187</v>
      </c>
      <c r="E516" s="151" t="s">
        <v>786</v>
      </c>
      <c r="F516" s="152" t="s">
        <v>787</v>
      </c>
      <c r="G516" s="153" t="s">
        <v>251</v>
      </c>
      <c r="H516" s="154">
        <v>14.704000000000001</v>
      </c>
      <c r="I516" s="155"/>
      <c r="J516" s="156">
        <f>ROUND(I516*H516,2)</f>
        <v>0</v>
      </c>
      <c r="K516" s="152" t="s">
        <v>191</v>
      </c>
      <c r="L516" s="34"/>
      <c r="M516" s="157" t="s">
        <v>1</v>
      </c>
      <c r="N516" s="158" t="s">
        <v>41</v>
      </c>
      <c r="O516" s="59"/>
      <c r="P516" s="159">
        <f>O516*H516</f>
        <v>0</v>
      </c>
      <c r="Q516" s="159">
        <v>0</v>
      </c>
      <c r="R516" s="159">
        <f>Q516*H516</f>
        <v>0</v>
      </c>
      <c r="S516" s="159">
        <v>0</v>
      </c>
      <c r="T516" s="160">
        <f>S516*H516</f>
        <v>0</v>
      </c>
      <c r="U516" s="33"/>
      <c r="V516" s="33"/>
      <c r="W516" s="33"/>
      <c r="X516" s="33"/>
      <c r="Y516" s="33"/>
      <c r="Z516" s="33"/>
      <c r="AA516" s="33"/>
      <c r="AB516" s="33"/>
      <c r="AC516" s="33"/>
      <c r="AD516" s="33"/>
      <c r="AE516" s="33"/>
      <c r="AR516" s="161" t="s">
        <v>275</v>
      </c>
      <c r="AT516" s="161" t="s">
        <v>187</v>
      </c>
      <c r="AU516" s="161" t="s">
        <v>86</v>
      </c>
      <c r="AY516" s="18" t="s">
        <v>185</v>
      </c>
      <c r="BE516" s="162">
        <f>IF(N516="základní",J516,0)</f>
        <v>0</v>
      </c>
      <c r="BF516" s="162">
        <f>IF(N516="snížená",J516,0)</f>
        <v>0</v>
      </c>
      <c r="BG516" s="162">
        <f>IF(N516="zákl. přenesená",J516,0)</f>
        <v>0</v>
      </c>
      <c r="BH516" s="162">
        <f>IF(N516="sníž. přenesená",J516,0)</f>
        <v>0</v>
      </c>
      <c r="BI516" s="162">
        <f>IF(N516="nulová",J516,0)</f>
        <v>0</v>
      </c>
      <c r="BJ516" s="18" t="s">
        <v>84</v>
      </c>
      <c r="BK516" s="162">
        <f>ROUND(I516*H516,2)</f>
        <v>0</v>
      </c>
      <c r="BL516" s="18" t="s">
        <v>275</v>
      </c>
      <c r="BM516" s="161" t="s">
        <v>788</v>
      </c>
    </row>
    <row r="517" spans="1:65" s="2" customFormat="1">
      <c r="A517" s="33"/>
      <c r="B517" s="34"/>
      <c r="C517" s="33"/>
      <c r="D517" s="163" t="s">
        <v>193</v>
      </c>
      <c r="E517" s="33"/>
      <c r="F517" s="164" t="s">
        <v>789</v>
      </c>
      <c r="G517" s="33"/>
      <c r="H517" s="33"/>
      <c r="I517" s="165"/>
      <c r="J517" s="33"/>
      <c r="K517" s="33"/>
      <c r="L517" s="34"/>
      <c r="M517" s="166"/>
      <c r="N517" s="167"/>
      <c r="O517" s="59"/>
      <c r="P517" s="59"/>
      <c r="Q517" s="59"/>
      <c r="R517" s="59"/>
      <c r="S517" s="59"/>
      <c r="T517" s="60"/>
      <c r="U517" s="33"/>
      <c r="V517" s="33"/>
      <c r="W517" s="33"/>
      <c r="X517" s="33"/>
      <c r="Y517" s="33"/>
      <c r="Z517" s="33"/>
      <c r="AA517" s="33"/>
      <c r="AB517" s="33"/>
      <c r="AC517" s="33"/>
      <c r="AD517" s="33"/>
      <c r="AE517" s="33"/>
      <c r="AT517" s="18" t="s">
        <v>193</v>
      </c>
      <c r="AU517" s="18" t="s">
        <v>86</v>
      </c>
    </row>
    <row r="518" spans="1:65" s="2" customFormat="1" ht="16.5" customHeight="1">
      <c r="A518" s="33"/>
      <c r="B518" s="149"/>
      <c r="C518" s="150" t="s">
        <v>790</v>
      </c>
      <c r="D518" s="150" t="s">
        <v>187</v>
      </c>
      <c r="E518" s="151" t="s">
        <v>791</v>
      </c>
      <c r="F518" s="152" t="s">
        <v>792</v>
      </c>
      <c r="G518" s="153" t="s">
        <v>251</v>
      </c>
      <c r="H518" s="154">
        <v>14.704000000000001</v>
      </c>
      <c r="I518" s="155"/>
      <c r="J518" s="156">
        <f>ROUND(I518*H518,2)</f>
        <v>0</v>
      </c>
      <c r="K518" s="152" t="s">
        <v>191</v>
      </c>
      <c r="L518" s="34"/>
      <c r="M518" s="157" t="s">
        <v>1</v>
      </c>
      <c r="N518" s="158" t="s">
        <v>41</v>
      </c>
      <c r="O518" s="59"/>
      <c r="P518" s="159">
        <f>O518*H518</f>
        <v>0</v>
      </c>
      <c r="Q518" s="159">
        <v>6.9999999999999999E-4</v>
      </c>
      <c r="R518" s="159">
        <f>Q518*H518</f>
        <v>1.02928E-2</v>
      </c>
      <c r="S518" s="159">
        <v>0</v>
      </c>
      <c r="T518" s="160">
        <f>S518*H518</f>
        <v>0</v>
      </c>
      <c r="U518" s="33"/>
      <c r="V518" s="33"/>
      <c r="W518" s="33"/>
      <c r="X518" s="33"/>
      <c r="Y518" s="33"/>
      <c r="Z518" s="33"/>
      <c r="AA518" s="33"/>
      <c r="AB518" s="33"/>
      <c r="AC518" s="33"/>
      <c r="AD518" s="33"/>
      <c r="AE518" s="33"/>
      <c r="AR518" s="161" t="s">
        <v>275</v>
      </c>
      <c r="AT518" s="161" t="s">
        <v>187</v>
      </c>
      <c r="AU518" s="161" t="s">
        <v>86</v>
      </c>
      <c r="AY518" s="18" t="s">
        <v>185</v>
      </c>
      <c r="BE518" s="162">
        <f>IF(N518="základní",J518,0)</f>
        <v>0</v>
      </c>
      <c r="BF518" s="162">
        <f>IF(N518="snížená",J518,0)</f>
        <v>0</v>
      </c>
      <c r="BG518" s="162">
        <f>IF(N518="zákl. přenesená",J518,0)</f>
        <v>0</v>
      </c>
      <c r="BH518" s="162">
        <f>IF(N518="sníž. přenesená",J518,0)</f>
        <v>0</v>
      </c>
      <c r="BI518" s="162">
        <f>IF(N518="nulová",J518,0)</f>
        <v>0</v>
      </c>
      <c r="BJ518" s="18" t="s">
        <v>84</v>
      </c>
      <c r="BK518" s="162">
        <f>ROUND(I518*H518,2)</f>
        <v>0</v>
      </c>
      <c r="BL518" s="18" t="s">
        <v>275</v>
      </c>
      <c r="BM518" s="161" t="s">
        <v>793</v>
      </c>
    </row>
    <row r="519" spans="1:65" s="2" customFormat="1">
      <c r="A519" s="33"/>
      <c r="B519" s="34"/>
      <c r="C519" s="33"/>
      <c r="D519" s="163" t="s">
        <v>193</v>
      </c>
      <c r="E519" s="33"/>
      <c r="F519" s="164" t="s">
        <v>794</v>
      </c>
      <c r="G519" s="33"/>
      <c r="H519" s="33"/>
      <c r="I519" s="165"/>
      <c r="J519" s="33"/>
      <c r="K519" s="33"/>
      <c r="L519" s="34"/>
      <c r="M519" s="166"/>
      <c r="N519" s="167"/>
      <c r="O519" s="59"/>
      <c r="P519" s="59"/>
      <c r="Q519" s="59"/>
      <c r="R519" s="59"/>
      <c r="S519" s="59"/>
      <c r="T519" s="60"/>
      <c r="U519" s="33"/>
      <c r="V519" s="33"/>
      <c r="W519" s="33"/>
      <c r="X519" s="33"/>
      <c r="Y519" s="33"/>
      <c r="Z519" s="33"/>
      <c r="AA519" s="33"/>
      <c r="AB519" s="33"/>
      <c r="AC519" s="33"/>
      <c r="AD519" s="33"/>
      <c r="AE519" s="33"/>
      <c r="AT519" s="18" t="s">
        <v>193</v>
      </c>
      <c r="AU519" s="18" t="s">
        <v>86</v>
      </c>
    </row>
    <row r="520" spans="1:65" s="2" customFormat="1" ht="16.5" customHeight="1">
      <c r="A520" s="33"/>
      <c r="B520" s="149"/>
      <c r="C520" s="150" t="s">
        <v>795</v>
      </c>
      <c r="D520" s="150" t="s">
        <v>187</v>
      </c>
      <c r="E520" s="151" t="s">
        <v>796</v>
      </c>
      <c r="F520" s="152" t="s">
        <v>797</v>
      </c>
      <c r="G520" s="153" t="s">
        <v>251</v>
      </c>
      <c r="H520" s="154">
        <v>217.32</v>
      </c>
      <c r="I520" s="155"/>
      <c r="J520" s="156">
        <f>ROUND(I520*H520,2)</f>
        <v>0</v>
      </c>
      <c r="K520" s="152" t="s">
        <v>191</v>
      </c>
      <c r="L520" s="34"/>
      <c r="M520" s="157" t="s">
        <v>1</v>
      </c>
      <c r="N520" s="158" t="s">
        <v>41</v>
      </c>
      <c r="O520" s="59"/>
      <c r="P520" s="159">
        <f>O520*H520</f>
        <v>0</v>
      </c>
      <c r="Q520" s="159">
        <v>1.25E-3</v>
      </c>
      <c r="R520" s="159">
        <f>Q520*H520</f>
        <v>0.27165</v>
      </c>
      <c r="S520" s="159">
        <v>0</v>
      </c>
      <c r="T520" s="160">
        <f>S520*H520</f>
        <v>0</v>
      </c>
      <c r="U520" s="33"/>
      <c r="V520" s="33"/>
      <c r="W520" s="33"/>
      <c r="X520" s="33"/>
      <c r="Y520" s="33"/>
      <c r="Z520" s="33"/>
      <c r="AA520" s="33"/>
      <c r="AB520" s="33"/>
      <c r="AC520" s="33"/>
      <c r="AD520" s="33"/>
      <c r="AE520" s="33"/>
      <c r="AR520" s="161" t="s">
        <v>275</v>
      </c>
      <c r="AT520" s="161" t="s">
        <v>187</v>
      </c>
      <c r="AU520" s="161" t="s">
        <v>86</v>
      </c>
      <c r="AY520" s="18" t="s">
        <v>185</v>
      </c>
      <c r="BE520" s="162">
        <f>IF(N520="základní",J520,0)</f>
        <v>0</v>
      </c>
      <c r="BF520" s="162">
        <f>IF(N520="snížená",J520,0)</f>
        <v>0</v>
      </c>
      <c r="BG520" s="162">
        <f>IF(N520="zákl. přenesená",J520,0)</f>
        <v>0</v>
      </c>
      <c r="BH520" s="162">
        <f>IF(N520="sníž. přenesená",J520,0)</f>
        <v>0</v>
      </c>
      <c r="BI520" s="162">
        <f>IF(N520="nulová",J520,0)</f>
        <v>0</v>
      </c>
      <c r="BJ520" s="18" t="s">
        <v>84</v>
      </c>
      <c r="BK520" s="162">
        <f>ROUND(I520*H520,2)</f>
        <v>0</v>
      </c>
      <c r="BL520" s="18" t="s">
        <v>275</v>
      </c>
      <c r="BM520" s="161" t="s">
        <v>798</v>
      </c>
    </row>
    <row r="521" spans="1:65" s="2" customFormat="1">
      <c r="A521" s="33"/>
      <c r="B521" s="34"/>
      <c r="C521" s="33"/>
      <c r="D521" s="163" t="s">
        <v>193</v>
      </c>
      <c r="E521" s="33"/>
      <c r="F521" s="164" t="s">
        <v>799</v>
      </c>
      <c r="G521" s="33"/>
      <c r="H521" s="33"/>
      <c r="I521" s="165"/>
      <c r="J521" s="33"/>
      <c r="K521" s="33"/>
      <c r="L521" s="34"/>
      <c r="M521" s="166"/>
      <c r="N521" s="167"/>
      <c r="O521" s="59"/>
      <c r="P521" s="59"/>
      <c r="Q521" s="59"/>
      <c r="R521" s="59"/>
      <c r="S521" s="59"/>
      <c r="T521" s="60"/>
      <c r="U521" s="33"/>
      <c r="V521" s="33"/>
      <c r="W521" s="33"/>
      <c r="X521" s="33"/>
      <c r="Y521" s="33"/>
      <c r="Z521" s="33"/>
      <c r="AA521" s="33"/>
      <c r="AB521" s="33"/>
      <c r="AC521" s="33"/>
      <c r="AD521" s="33"/>
      <c r="AE521" s="33"/>
      <c r="AT521" s="18" t="s">
        <v>193</v>
      </c>
      <c r="AU521" s="18" t="s">
        <v>86</v>
      </c>
    </row>
    <row r="522" spans="1:65" s="15" customFormat="1">
      <c r="B522" s="186"/>
      <c r="D522" s="169" t="s">
        <v>195</v>
      </c>
      <c r="E522" s="187" t="s">
        <v>1</v>
      </c>
      <c r="F522" s="188" t="s">
        <v>329</v>
      </c>
      <c r="H522" s="187" t="s">
        <v>1</v>
      </c>
      <c r="I522" s="189"/>
      <c r="L522" s="186"/>
      <c r="M522" s="190"/>
      <c r="N522" s="191"/>
      <c r="O522" s="191"/>
      <c r="P522" s="191"/>
      <c r="Q522" s="191"/>
      <c r="R522" s="191"/>
      <c r="S522" s="191"/>
      <c r="T522" s="192"/>
      <c r="AT522" s="187" t="s">
        <v>195</v>
      </c>
      <c r="AU522" s="187" t="s">
        <v>86</v>
      </c>
      <c r="AV522" s="15" t="s">
        <v>84</v>
      </c>
      <c r="AW522" s="15" t="s">
        <v>32</v>
      </c>
      <c r="AX522" s="15" t="s">
        <v>76</v>
      </c>
      <c r="AY522" s="187" t="s">
        <v>185</v>
      </c>
    </row>
    <row r="523" spans="1:65" s="13" customFormat="1">
      <c r="B523" s="168"/>
      <c r="D523" s="169" t="s">
        <v>195</v>
      </c>
      <c r="E523" s="170" t="s">
        <v>1</v>
      </c>
      <c r="F523" s="171" t="s">
        <v>800</v>
      </c>
      <c r="H523" s="172">
        <v>0</v>
      </c>
      <c r="I523" s="173"/>
      <c r="L523" s="168"/>
      <c r="M523" s="174"/>
      <c r="N523" s="175"/>
      <c r="O523" s="175"/>
      <c r="P523" s="175"/>
      <c r="Q523" s="175"/>
      <c r="R523" s="175"/>
      <c r="S523" s="175"/>
      <c r="T523" s="176"/>
      <c r="AT523" s="170" t="s">
        <v>195</v>
      </c>
      <c r="AU523" s="170" t="s">
        <v>86</v>
      </c>
      <c r="AV523" s="13" t="s">
        <v>86</v>
      </c>
      <c r="AW523" s="13" t="s">
        <v>32</v>
      </c>
      <c r="AX523" s="13" t="s">
        <v>76</v>
      </c>
      <c r="AY523" s="170" t="s">
        <v>185</v>
      </c>
    </row>
    <row r="524" spans="1:65" s="13" customFormat="1">
      <c r="B524" s="168"/>
      <c r="D524" s="169" t="s">
        <v>195</v>
      </c>
      <c r="E524" s="170" t="s">
        <v>1</v>
      </c>
      <c r="F524" s="171" t="s">
        <v>801</v>
      </c>
      <c r="H524" s="172">
        <v>217.32</v>
      </c>
      <c r="I524" s="173"/>
      <c r="L524" s="168"/>
      <c r="M524" s="174"/>
      <c r="N524" s="175"/>
      <c r="O524" s="175"/>
      <c r="P524" s="175"/>
      <c r="Q524" s="175"/>
      <c r="R524" s="175"/>
      <c r="S524" s="175"/>
      <c r="T524" s="176"/>
      <c r="AT524" s="170" t="s">
        <v>195</v>
      </c>
      <c r="AU524" s="170" t="s">
        <v>86</v>
      </c>
      <c r="AV524" s="13" t="s">
        <v>86</v>
      </c>
      <c r="AW524" s="13" t="s">
        <v>32</v>
      </c>
      <c r="AX524" s="13" t="s">
        <v>76</v>
      </c>
      <c r="AY524" s="170" t="s">
        <v>185</v>
      </c>
    </row>
    <row r="525" spans="1:65" s="14" customFormat="1">
      <c r="B525" s="177"/>
      <c r="D525" s="169" t="s">
        <v>195</v>
      </c>
      <c r="E525" s="178" t="s">
        <v>1</v>
      </c>
      <c r="F525" s="179" t="s">
        <v>233</v>
      </c>
      <c r="H525" s="180">
        <v>217.32</v>
      </c>
      <c r="I525" s="181"/>
      <c r="L525" s="177"/>
      <c r="M525" s="182"/>
      <c r="N525" s="183"/>
      <c r="O525" s="183"/>
      <c r="P525" s="183"/>
      <c r="Q525" s="183"/>
      <c r="R525" s="183"/>
      <c r="S525" s="183"/>
      <c r="T525" s="184"/>
      <c r="AT525" s="178" t="s">
        <v>195</v>
      </c>
      <c r="AU525" s="178" t="s">
        <v>86</v>
      </c>
      <c r="AV525" s="14" t="s">
        <v>113</v>
      </c>
      <c r="AW525" s="14" t="s">
        <v>32</v>
      </c>
      <c r="AX525" s="14" t="s">
        <v>84</v>
      </c>
      <c r="AY525" s="178" t="s">
        <v>185</v>
      </c>
    </row>
    <row r="526" spans="1:65" s="2" customFormat="1" ht="16.5" customHeight="1">
      <c r="A526" s="33"/>
      <c r="B526" s="149"/>
      <c r="C526" s="193" t="s">
        <v>802</v>
      </c>
      <c r="D526" s="193" t="s">
        <v>389</v>
      </c>
      <c r="E526" s="194" t="s">
        <v>803</v>
      </c>
      <c r="F526" s="195" t="s">
        <v>804</v>
      </c>
      <c r="G526" s="196" t="s">
        <v>251</v>
      </c>
      <c r="H526" s="197">
        <v>239.05199999999999</v>
      </c>
      <c r="I526" s="198"/>
      <c r="J526" s="199">
        <f>ROUND(I526*H526,2)</f>
        <v>0</v>
      </c>
      <c r="K526" s="195" t="s">
        <v>191</v>
      </c>
      <c r="L526" s="200"/>
      <c r="M526" s="201" t="s">
        <v>1</v>
      </c>
      <c r="N526" s="202" t="s">
        <v>41</v>
      </c>
      <c r="O526" s="59"/>
      <c r="P526" s="159">
        <f>O526*H526</f>
        <v>0</v>
      </c>
      <c r="Q526" s="159">
        <v>8.0000000000000002E-3</v>
      </c>
      <c r="R526" s="159">
        <f>Q526*H526</f>
        <v>1.9124159999999999</v>
      </c>
      <c r="S526" s="159">
        <v>0</v>
      </c>
      <c r="T526" s="160">
        <f>S526*H526</f>
        <v>0</v>
      </c>
      <c r="U526" s="33"/>
      <c r="V526" s="33"/>
      <c r="W526" s="33"/>
      <c r="X526" s="33"/>
      <c r="Y526" s="33"/>
      <c r="Z526" s="33"/>
      <c r="AA526" s="33"/>
      <c r="AB526" s="33"/>
      <c r="AC526" s="33"/>
      <c r="AD526" s="33"/>
      <c r="AE526" s="33"/>
      <c r="AR526" s="161" t="s">
        <v>367</v>
      </c>
      <c r="AT526" s="161" t="s">
        <v>389</v>
      </c>
      <c r="AU526" s="161" t="s">
        <v>86</v>
      </c>
      <c r="AY526" s="18" t="s">
        <v>185</v>
      </c>
      <c r="BE526" s="162">
        <f>IF(N526="základní",J526,0)</f>
        <v>0</v>
      </c>
      <c r="BF526" s="162">
        <f>IF(N526="snížená",J526,0)</f>
        <v>0</v>
      </c>
      <c r="BG526" s="162">
        <f>IF(N526="zákl. přenesená",J526,0)</f>
        <v>0</v>
      </c>
      <c r="BH526" s="162">
        <f>IF(N526="sníž. přenesená",J526,0)</f>
        <v>0</v>
      </c>
      <c r="BI526" s="162">
        <f>IF(N526="nulová",J526,0)</f>
        <v>0</v>
      </c>
      <c r="BJ526" s="18" t="s">
        <v>84</v>
      </c>
      <c r="BK526" s="162">
        <f>ROUND(I526*H526,2)</f>
        <v>0</v>
      </c>
      <c r="BL526" s="18" t="s">
        <v>275</v>
      </c>
      <c r="BM526" s="161" t="s">
        <v>805</v>
      </c>
    </row>
    <row r="527" spans="1:65" s="2" customFormat="1" ht="185.25">
      <c r="A527" s="33"/>
      <c r="B527" s="34"/>
      <c r="C527" s="33"/>
      <c r="D527" s="169" t="s">
        <v>239</v>
      </c>
      <c r="E527" s="33"/>
      <c r="F527" s="185" t="s">
        <v>806</v>
      </c>
      <c r="G527" s="33"/>
      <c r="H527" s="33"/>
      <c r="I527" s="165"/>
      <c r="J527" s="33"/>
      <c r="K527" s="33"/>
      <c r="L527" s="34"/>
      <c r="M527" s="166"/>
      <c r="N527" s="167"/>
      <c r="O527" s="59"/>
      <c r="P527" s="59"/>
      <c r="Q527" s="59"/>
      <c r="R527" s="59"/>
      <c r="S527" s="59"/>
      <c r="T527" s="60"/>
      <c r="U527" s="33"/>
      <c r="V527" s="33"/>
      <c r="W527" s="33"/>
      <c r="X527" s="33"/>
      <c r="Y527" s="33"/>
      <c r="Z527" s="33"/>
      <c r="AA527" s="33"/>
      <c r="AB527" s="33"/>
      <c r="AC527" s="33"/>
      <c r="AD527" s="33"/>
      <c r="AE527" s="33"/>
      <c r="AT527" s="18" t="s">
        <v>239</v>
      </c>
      <c r="AU527" s="18" t="s">
        <v>86</v>
      </c>
    </row>
    <row r="528" spans="1:65" s="13" customFormat="1">
      <c r="B528" s="168"/>
      <c r="D528" s="169" t="s">
        <v>195</v>
      </c>
      <c r="F528" s="171" t="s">
        <v>807</v>
      </c>
      <c r="H528" s="172">
        <v>239.05199999999999</v>
      </c>
      <c r="I528" s="173"/>
      <c r="L528" s="168"/>
      <c r="M528" s="174"/>
      <c r="N528" s="175"/>
      <c r="O528" s="175"/>
      <c r="P528" s="175"/>
      <c r="Q528" s="175"/>
      <c r="R528" s="175"/>
      <c r="S528" s="175"/>
      <c r="T528" s="176"/>
      <c r="AT528" s="170" t="s">
        <v>195</v>
      </c>
      <c r="AU528" s="170" t="s">
        <v>86</v>
      </c>
      <c r="AV528" s="13" t="s">
        <v>86</v>
      </c>
      <c r="AW528" s="13" t="s">
        <v>3</v>
      </c>
      <c r="AX528" s="13" t="s">
        <v>84</v>
      </c>
      <c r="AY528" s="170" t="s">
        <v>185</v>
      </c>
    </row>
    <row r="529" spans="1:65" s="2" customFormat="1" ht="16.5" customHeight="1">
      <c r="A529" s="33"/>
      <c r="B529" s="149"/>
      <c r="C529" s="150" t="s">
        <v>808</v>
      </c>
      <c r="D529" s="150" t="s">
        <v>187</v>
      </c>
      <c r="E529" s="151" t="s">
        <v>796</v>
      </c>
      <c r="F529" s="152" t="s">
        <v>797</v>
      </c>
      <c r="G529" s="153" t="s">
        <v>251</v>
      </c>
      <c r="H529" s="154">
        <v>17.739999999999998</v>
      </c>
      <c r="I529" s="155"/>
      <c r="J529" s="156">
        <f>ROUND(I529*H529,2)</f>
        <v>0</v>
      </c>
      <c r="K529" s="152" t="s">
        <v>191</v>
      </c>
      <c r="L529" s="34"/>
      <c r="M529" s="157" t="s">
        <v>1</v>
      </c>
      <c r="N529" s="158" t="s">
        <v>41</v>
      </c>
      <c r="O529" s="59"/>
      <c r="P529" s="159">
        <f>O529*H529</f>
        <v>0</v>
      </c>
      <c r="Q529" s="159">
        <v>1.25E-3</v>
      </c>
      <c r="R529" s="159">
        <f>Q529*H529</f>
        <v>2.2174999999999997E-2</v>
      </c>
      <c r="S529" s="159">
        <v>0</v>
      </c>
      <c r="T529" s="160">
        <f>S529*H529</f>
        <v>0</v>
      </c>
      <c r="U529" s="33"/>
      <c r="V529" s="33"/>
      <c r="W529" s="33"/>
      <c r="X529" s="33"/>
      <c r="Y529" s="33"/>
      <c r="Z529" s="33"/>
      <c r="AA529" s="33"/>
      <c r="AB529" s="33"/>
      <c r="AC529" s="33"/>
      <c r="AD529" s="33"/>
      <c r="AE529" s="33"/>
      <c r="AR529" s="161" t="s">
        <v>275</v>
      </c>
      <c r="AT529" s="161" t="s">
        <v>187</v>
      </c>
      <c r="AU529" s="161" t="s">
        <v>86</v>
      </c>
      <c r="AY529" s="18" t="s">
        <v>185</v>
      </c>
      <c r="BE529" s="162">
        <f>IF(N529="základní",J529,0)</f>
        <v>0</v>
      </c>
      <c r="BF529" s="162">
        <f>IF(N529="snížená",J529,0)</f>
        <v>0</v>
      </c>
      <c r="BG529" s="162">
        <f>IF(N529="zákl. přenesená",J529,0)</f>
        <v>0</v>
      </c>
      <c r="BH529" s="162">
        <f>IF(N529="sníž. přenesená",J529,0)</f>
        <v>0</v>
      </c>
      <c r="BI529" s="162">
        <f>IF(N529="nulová",J529,0)</f>
        <v>0</v>
      </c>
      <c r="BJ529" s="18" t="s">
        <v>84</v>
      </c>
      <c r="BK529" s="162">
        <f>ROUND(I529*H529,2)</f>
        <v>0</v>
      </c>
      <c r="BL529" s="18" t="s">
        <v>275</v>
      </c>
      <c r="BM529" s="161" t="s">
        <v>809</v>
      </c>
    </row>
    <row r="530" spans="1:65" s="2" customFormat="1">
      <c r="A530" s="33"/>
      <c r="B530" s="34"/>
      <c r="C530" s="33"/>
      <c r="D530" s="163" t="s">
        <v>193</v>
      </c>
      <c r="E530" s="33"/>
      <c r="F530" s="164" t="s">
        <v>799</v>
      </c>
      <c r="G530" s="33"/>
      <c r="H530" s="33"/>
      <c r="I530" s="165"/>
      <c r="J530" s="33"/>
      <c r="K530" s="33"/>
      <c r="L530" s="34"/>
      <c r="M530" s="166"/>
      <c r="N530" s="167"/>
      <c r="O530" s="59"/>
      <c r="P530" s="59"/>
      <c r="Q530" s="59"/>
      <c r="R530" s="59"/>
      <c r="S530" s="59"/>
      <c r="T530" s="60"/>
      <c r="U530" s="33"/>
      <c r="V530" s="33"/>
      <c r="W530" s="33"/>
      <c r="X530" s="33"/>
      <c r="Y530" s="33"/>
      <c r="Z530" s="33"/>
      <c r="AA530" s="33"/>
      <c r="AB530" s="33"/>
      <c r="AC530" s="33"/>
      <c r="AD530" s="33"/>
      <c r="AE530" s="33"/>
      <c r="AT530" s="18" t="s">
        <v>193</v>
      </c>
      <c r="AU530" s="18" t="s">
        <v>86</v>
      </c>
    </row>
    <row r="531" spans="1:65" s="15" customFormat="1">
      <c r="B531" s="186"/>
      <c r="D531" s="169" t="s">
        <v>195</v>
      </c>
      <c r="E531" s="187" t="s">
        <v>1</v>
      </c>
      <c r="F531" s="188" t="s">
        <v>329</v>
      </c>
      <c r="H531" s="187" t="s">
        <v>1</v>
      </c>
      <c r="I531" s="189"/>
      <c r="L531" s="186"/>
      <c r="M531" s="190"/>
      <c r="N531" s="191"/>
      <c r="O531" s="191"/>
      <c r="P531" s="191"/>
      <c r="Q531" s="191"/>
      <c r="R531" s="191"/>
      <c r="S531" s="191"/>
      <c r="T531" s="192"/>
      <c r="AT531" s="187" t="s">
        <v>195</v>
      </c>
      <c r="AU531" s="187" t="s">
        <v>86</v>
      </c>
      <c r="AV531" s="15" t="s">
        <v>84</v>
      </c>
      <c r="AW531" s="15" t="s">
        <v>32</v>
      </c>
      <c r="AX531" s="15" t="s">
        <v>76</v>
      </c>
      <c r="AY531" s="187" t="s">
        <v>185</v>
      </c>
    </row>
    <row r="532" spans="1:65" s="13" customFormat="1">
      <c r="B532" s="168"/>
      <c r="D532" s="169" t="s">
        <v>195</v>
      </c>
      <c r="E532" s="170" t="s">
        <v>1</v>
      </c>
      <c r="F532" s="171" t="s">
        <v>810</v>
      </c>
      <c r="H532" s="172">
        <v>13.16</v>
      </c>
      <c r="I532" s="173"/>
      <c r="L532" s="168"/>
      <c r="M532" s="174"/>
      <c r="N532" s="175"/>
      <c r="O532" s="175"/>
      <c r="P532" s="175"/>
      <c r="Q532" s="175"/>
      <c r="R532" s="175"/>
      <c r="S532" s="175"/>
      <c r="T532" s="176"/>
      <c r="AT532" s="170" t="s">
        <v>195</v>
      </c>
      <c r="AU532" s="170" t="s">
        <v>86</v>
      </c>
      <c r="AV532" s="13" t="s">
        <v>86</v>
      </c>
      <c r="AW532" s="13" t="s">
        <v>32</v>
      </c>
      <c r="AX532" s="13" t="s">
        <v>76</v>
      </c>
      <c r="AY532" s="170" t="s">
        <v>185</v>
      </c>
    </row>
    <row r="533" spans="1:65" s="13" customFormat="1">
      <c r="B533" s="168"/>
      <c r="D533" s="169" t="s">
        <v>195</v>
      </c>
      <c r="E533" s="170" t="s">
        <v>1</v>
      </c>
      <c r="F533" s="171" t="s">
        <v>811</v>
      </c>
      <c r="H533" s="172">
        <v>4.58</v>
      </c>
      <c r="I533" s="173"/>
      <c r="L533" s="168"/>
      <c r="M533" s="174"/>
      <c r="N533" s="175"/>
      <c r="O533" s="175"/>
      <c r="P533" s="175"/>
      <c r="Q533" s="175"/>
      <c r="R533" s="175"/>
      <c r="S533" s="175"/>
      <c r="T533" s="176"/>
      <c r="AT533" s="170" t="s">
        <v>195</v>
      </c>
      <c r="AU533" s="170" t="s">
        <v>86</v>
      </c>
      <c r="AV533" s="13" t="s">
        <v>86</v>
      </c>
      <c r="AW533" s="13" t="s">
        <v>32</v>
      </c>
      <c r="AX533" s="13" t="s">
        <v>76</v>
      </c>
      <c r="AY533" s="170" t="s">
        <v>185</v>
      </c>
    </row>
    <row r="534" spans="1:65" s="14" customFormat="1">
      <c r="B534" s="177"/>
      <c r="D534" s="169" t="s">
        <v>195</v>
      </c>
      <c r="E534" s="178" t="s">
        <v>1</v>
      </c>
      <c r="F534" s="179" t="s">
        <v>233</v>
      </c>
      <c r="H534" s="180">
        <v>17.740000000000002</v>
      </c>
      <c r="I534" s="181"/>
      <c r="L534" s="177"/>
      <c r="M534" s="182"/>
      <c r="N534" s="183"/>
      <c r="O534" s="183"/>
      <c r="P534" s="183"/>
      <c r="Q534" s="183"/>
      <c r="R534" s="183"/>
      <c r="S534" s="183"/>
      <c r="T534" s="184"/>
      <c r="AT534" s="178" t="s">
        <v>195</v>
      </c>
      <c r="AU534" s="178" t="s">
        <v>86</v>
      </c>
      <c r="AV534" s="14" t="s">
        <v>113</v>
      </c>
      <c r="AW534" s="14" t="s">
        <v>32</v>
      </c>
      <c r="AX534" s="14" t="s">
        <v>84</v>
      </c>
      <c r="AY534" s="178" t="s">
        <v>185</v>
      </c>
    </row>
    <row r="535" spans="1:65" s="2" customFormat="1" ht="16.5" customHeight="1">
      <c r="A535" s="33"/>
      <c r="B535" s="149"/>
      <c r="C535" s="193" t="s">
        <v>812</v>
      </c>
      <c r="D535" s="193" t="s">
        <v>389</v>
      </c>
      <c r="E535" s="194" t="s">
        <v>813</v>
      </c>
      <c r="F535" s="195" t="s">
        <v>814</v>
      </c>
      <c r="G535" s="196" t="s">
        <v>251</v>
      </c>
      <c r="H535" s="197">
        <v>19.513999999999999</v>
      </c>
      <c r="I535" s="198"/>
      <c r="J535" s="199">
        <f>ROUND(I535*H535,2)</f>
        <v>0</v>
      </c>
      <c r="K535" s="195" t="s">
        <v>191</v>
      </c>
      <c r="L535" s="200"/>
      <c r="M535" s="201" t="s">
        <v>1</v>
      </c>
      <c r="N535" s="202" t="s">
        <v>41</v>
      </c>
      <c r="O535" s="59"/>
      <c r="P535" s="159">
        <f>O535*H535</f>
        <v>0</v>
      </c>
      <c r="Q535" s="159">
        <v>6.0000000000000001E-3</v>
      </c>
      <c r="R535" s="159">
        <f>Q535*H535</f>
        <v>0.11708399999999999</v>
      </c>
      <c r="S535" s="159">
        <v>0</v>
      </c>
      <c r="T535" s="160">
        <f>S535*H535</f>
        <v>0</v>
      </c>
      <c r="U535" s="33"/>
      <c r="V535" s="33"/>
      <c r="W535" s="33"/>
      <c r="X535" s="33"/>
      <c r="Y535" s="33"/>
      <c r="Z535" s="33"/>
      <c r="AA535" s="33"/>
      <c r="AB535" s="33"/>
      <c r="AC535" s="33"/>
      <c r="AD535" s="33"/>
      <c r="AE535" s="33"/>
      <c r="AR535" s="161" t="s">
        <v>367</v>
      </c>
      <c r="AT535" s="161" t="s">
        <v>389</v>
      </c>
      <c r="AU535" s="161" t="s">
        <v>86</v>
      </c>
      <c r="AY535" s="18" t="s">
        <v>185</v>
      </c>
      <c r="BE535" s="162">
        <f>IF(N535="základní",J535,0)</f>
        <v>0</v>
      </c>
      <c r="BF535" s="162">
        <f>IF(N535="snížená",J535,0)</f>
        <v>0</v>
      </c>
      <c r="BG535" s="162">
        <f>IF(N535="zákl. přenesená",J535,0)</f>
        <v>0</v>
      </c>
      <c r="BH535" s="162">
        <f>IF(N535="sníž. přenesená",J535,0)</f>
        <v>0</v>
      </c>
      <c r="BI535" s="162">
        <f>IF(N535="nulová",J535,0)</f>
        <v>0</v>
      </c>
      <c r="BJ535" s="18" t="s">
        <v>84</v>
      </c>
      <c r="BK535" s="162">
        <f>ROUND(I535*H535,2)</f>
        <v>0</v>
      </c>
      <c r="BL535" s="18" t="s">
        <v>275</v>
      </c>
      <c r="BM535" s="161" t="s">
        <v>815</v>
      </c>
    </row>
    <row r="536" spans="1:65" s="2" customFormat="1" ht="97.5">
      <c r="A536" s="33"/>
      <c r="B536" s="34"/>
      <c r="C536" s="33"/>
      <c r="D536" s="169" t="s">
        <v>239</v>
      </c>
      <c r="E536" s="33"/>
      <c r="F536" s="185" t="s">
        <v>816</v>
      </c>
      <c r="G536" s="33"/>
      <c r="H536" s="33"/>
      <c r="I536" s="165"/>
      <c r="J536" s="33"/>
      <c r="K536" s="33"/>
      <c r="L536" s="34"/>
      <c r="M536" s="166"/>
      <c r="N536" s="167"/>
      <c r="O536" s="59"/>
      <c r="P536" s="59"/>
      <c r="Q536" s="59"/>
      <c r="R536" s="59"/>
      <c r="S536" s="59"/>
      <c r="T536" s="60"/>
      <c r="U536" s="33"/>
      <c r="V536" s="33"/>
      <c r="W536" s="33"/>
      <c r="X536" s="33"/>
      <c r="Y536" s="33"/>
      <c r="Z536" s="33"/>
      <c r="AA536" s="33"/>
      <c r="AB536" s="33"/>
      <c r="AC536" s="33"/>
      <c r="AD536" s="33"/>
      <c r="AE536" s="33"/>
      <c r="AT536" s="18" t="s">
        <v>239</v>
      </c>
      <c r="AU536" s="18" t="s">
        <v>86</v>
      </c>
    </row>
    <row r="537" spans="1:65" s="13" customFormat="1">
      <c r="B537" s="168"/>
      <c r="D537" s="169" t="s">
        <v>195</v>
      </c>
      <c r="F537" s="171" t="s">
        <v>817</v>
      </c>
      <c r="H537" s="172">
        <v>19.513999999999999</v>
      </c>
      <c r="I537" s="173"/>
      <c r="L537" s="168"/>
      <c r="M537" s="174"/>
      <c r="N537" s="175"/>
      <c r="O537" s="175"/>
      <c r="P537" s="175"/>
      <c r="Q537" s="175"/>
      <c r="R537" s="175"/>
      <c r="S537" s="175"/>
      <c r="T537" s="176"/>
      <c r="AT537" s="170" t="s">
        <v>195</v>
      </c>
      <c r="AU537" s="170" t="s">
        <v>86</v>
      </c>
      <c r="AV537" s="13" t="s">
        <v>86</v>
      </c>
      <c r="AW537" s="13" t="s">
        <v>3</v>
      </c>
      <c r="AX537" s="13" t="s">
        <v>84</v>
      </c>
      <c r="AY537" s="170" t="s">
        <v>185</v>
      </c>
    </row>
    <row r="538" spans="1:65" s="2" customFormat="1" ht="16.5" customHeight="1">
      <c r="A538" s="33"/>
      <c r="B538" s="149"/>
      <c r="C538" s="150" t="s">
        <v>818</v>
      </c>
      <c r="D538" s="150" t="s">
        <v>187</v>
      </c>
      <c r="E538" s="151" t="s">
        <v>819</v>
      </c>
      <c r="F538" s="152" t="s">
        <v>820</v>
      </c>
      <c r="G538" s="153" t="s">
        <v>217</v>
      </c>
      <c r="H538" s="154">
        <v>2.657</v>
      </c>
      <c r="I538" s="155"/>
      <c r="J538" s="156">
        <f>ROUND(I538*H538,2)</f>
        <v>0</v>
      </c>
      <c r="K538" s="152" t="s">
        <v>191</v>
      </c>
      <c r="L538" s="34"/>
      <c r="M538" s="157" t="s">
        <v>1</v>
      </c>
      <c r="N538" s="158" t="s">
        <v>41</v>
      </c>
      <c r="O538" s="59"/>
      <c r="P538" s="159">
        <f>O538*H538</f>
        <v>0</v>
      </c>
      <c r="Q538" s="159">
        <v>0</v>
      </c>
      <c r="R538" s="159">
        <f>Q538*H538</f>
        <v>0</v>
      </c>
      <c r="S538" s="159">
        <v>0</v>
      </c>
      <c r="T538" s="160">
        <f>S538*H538</f>
        <v>0</v>
      </c>
      <c r="U538" s="33"/>
      <c r="V538" s="33"/>
      <c r="W538" s="33"/>
      <c r="X538" s="33"/>
      <c r="Y538" s="33"/>
      <c r="Z538" s="33"/>
      <c r="AA538" s="33"/>
      <c r="AB538" s="33"/>
      <c r="AC538" s="33"/>
      <c r="AD538" s="33"/>
      <c r="AE538" s="33"/>
      <c r="AR538" s="161" t="s">
        <v>275</v>
      </c>
      <c r="AT538" s="161" t="s">
        <v>187</v>
      </c>
      <c r="AU538" s="161" t="s">
        <v>86</v>
      </c>
      <c r="AY538" s="18" t="s">
        <v>185</v>
      </c>
      <c r="BE538" s="162">
        <f>IF(N538="základní",J538,0)</f>
        <v>0</v>
      </c>
      <c r="BF538" s="162">
        <f>IF(N538="snížená",J538,0)</f>
        <v>0</v>
      </c>
      <c r="BG538" s="162">
        <f>IF(N538="zákl. přenesená",J538,0)</f>
        <v>0</v>
      </c>
      <c r="BH538" s="162">
        <f>IF(N538="sníž. přenesená",J538,0)</f>
        <v>0</v>
      </c>
      <c r="BI538" s="162">
        <f>IF(N538="nulová",J538,0)</f>
        <v>0</v>
      </c>
      <c r="BJ538" s="18" t="s">
        <v>84</v>
      </c>
      <c r="BK538" s="162">
        <f>ROUND(I538*H538,2)</f>
        <v>0</v>
      </c>
      <c r="BL538" s="18" t="s">
        <v>275</v>
      </c>
      <c r="BM538" s="161" t="s">
        <v>821</v>
      </c>
    </row>
    <row r="539" spans="1:65" s="2" customFormat="1">
      <c r="A539" s="33"/>
      <c r="B539" s="34"/>
      <c r="C539" s="33"/>
      <c r="D539" s="163" t="s">
        <v>193</v>
      </c>
      <c r="E539" s="33"/>
      <c r="F539" s="164" t="s">
        <v>822</v>
      </c>
      <c r="G539" s="33"/>
      <c r="H539" s="33"/>
      <c r="I539" s="165"/>
      <c r="J539" s="33"/>
      <c r="K539" s="33"/>
      <c r="L539" s="34"/>
      <c r="M539" s="166"/>
      <c r="N539" s="167"/>
      <c r="O539" s="59"/>
      <c r="P539" s="59"/>
      <c r="Q539" s="59"/>
      <c r="R539" s="59"/>
      <c r="S539" s="59"/>
      <c r="T539" s="60"/>
      <c r="U539" s="33"/>
      <c r="V539" s="33"/>
      <c r="W539" s="33"/>
      <c r="X539" s="33"/>
      <c r="Y539" s="33"/>
      <c r="Z539" s="33"/>
      <c r="AA539" s="33"/>
      <c r="AB539" s="33"/>
      <c r="AC539" s="33"/>
      <c r="AD539" s="33"/>
      <c r="AE539" s="33"/>
      <c r="AT539" s="18" t="s">
        <v>193</v>
      </c>
      <c r="AU539" s="18" t="s">
        <v>86</v>
      </c>
    </row>
    <row r="540" spans="1:65" s="12" customFormat="1" ht="22.9" customHeight="1">
      <c r="B540" s="136"/>
      <c r="D540" s="137" t="s">
        <v>75</v>
      </c>
      <c r="E540" s="147" t="s">
        <v>823</v>
      </c>
      <c r="F540" s="147" t="s">
        <v>824</v>
      </c>
      <c r="I540" s="139"/>
      <c r="J540" s="148">
        <f>BK540</f>
        <v>0</v>
      </c>
      <c r="L540" s="136"/>
      <c r="M540" s="141"/>
      <c r="N540" s="142"/>
      <c r="O540" s="142"/>
      <c r="P540" s="143">
        <f>SUM(P541:P576)</f>
        <v>0</v>
      </c>
      <c r="Q540" s="142"/>
      <c r="R540" s="143">
        <f>SUM(R541:R576)</f>
        <v>0</v>
      </c>
      <c r="S540" s="142"/>
      <c r="T540" s="144">
        <f>SUM(T541:T576)</f>
        <v>0</v>
      </c>
      <c r="AR540" s="137" t="s">
        <v>86</v>
      </c>
      <c r="AT540" s="145" t="s">
        <v>75</v>
      </c>
      <c r="AU540" s="145" t="s">
        <v>84</v>
      </c>
      <c r="AY540" s="137" t="s">
        <v>185</v>
      </c>
      <c r="BK540" s="146">
        <f>SUM(BK541:BK576)</f>
        <v>0</v>
      </c>
    </row>
    <row r="541" spans="1:65" s="2" customFormat="1" ht="16.5" customHeight="1">
      <c r="A541" s="33"/>
      <c r="B541" s="149"/>
      <c r="C541" s="150" t="s">
        <v>825</v>
      </c>
      <c r="D541" s="150" t="s">
        <v>187</v>
      </c>
      <c r="E541" s="151" t="s">
        <v>826</v>
      </c>
      <c r="F541" s="152" t="s">
        <v>827</v>
      </c>
      <c r="G541" s="153" t="s">
        <v>828</v>
      </c>
      <c r="H541" s="154">
        <v>1</v>
      </c>
      <c r="I541" s="155"/>
      <c r="J541" s="156">
        <f>ROUND(I541*H541,2)</f>
        <v>0</v>
      </c>
      <c r="K541" s="152" t="s">
        <v>481</v>
      </c>
      <c r="L541" s="34"/>
      <c r="M541" s="157" t="s">
        <v>1</v>
      </c>
      <c r="N541" s="158" t="s">
        <v>41</v>
      </c>
      <c r="O541" s="59"/>
      <c r="P541" s="159">
        <f>O541*H541</f>
        <v>0</v>
      </c>
      <c r="Q541" s="159">
        <v>0</v>
      </c>
      <c r="R541" s="159">
        <f>Q541*H541</f>
        <v>0</v>
      </c>
      <c r="S541" s="159">
        <v>0</v>
      </c>
      <c r="T541" s="160">
        <f>S541*H541</f>
        <v>0</v>
      </c>
      <c r="U541" s="33"/>
      <c r="V541" s="33"/>
      <c r="W541" s="33"/>
      <c r="X541" s="33"/>
      <c r="Y541" s="33"/>
      <c r="Z541" s="33"/>
      <c r="AA541" s="33"/>
      <c r="AB541" s="33"/>
      <c r="AC541" s="33"/>
      <c r="AD541" s="33"/>
      <c r="AE541" s="33"/>
      <c r="AR541" s="161" t="s">
        <v>275</v>
      </c>
      <c r="AT541" s="161" t="s">
        <v>187</v>
      </c>
      <c r="AU541" s="161" t="s">
        <v>86</v>
      </c>
      <c r="AY541" s="18" t="s">
        <v>185</v>
      </c>
      <c r="BE541" s="162">
        <f>IF(N541="základní",J541,0)</f>
        <v>0</v>
      </c>
      <c r="BF541" s="162">
        <f>IF(N541="snížená",J541,0)</f>
        <v>0</v>
      </c>
      <c r="BG541" s="162">
        <f>IF(N541="zákl. přenesená",J541,0)</f>
        <v>0</v>
      </c>
      <c r="BH541" s="162">
        <f>IF(N541="sníž. přenesená",J541,0)</f>
        <v>0</v>
      </c>
      <c r="BI541" s="162">
        <f>IF(N541="nulová",J541,0)</f>
        <v>0</v>
      </c>
      <c r="BJ541" s="18" t="s">
        <v>84</v>
      </c>
      <c r="BK541" s="162">
        <f>ROUND(I541*H541,2)</f>
        <v>0</v>
      </c>
      <c r="BL541" s="18" t="s">
        <v>275</v>
      </c>
      <c r="BM541" s="161" t="s">
        <v>829</v>
      </c>
    </row>
    <row r="542" spans="1:65" s="2" customFormat="1" ht="39">
      <c r="A542" s="33"/>
      <c r="B542" s="34"/>
      <c r="C542" s="33"/>
      <c r="D542" s="169" t="s">
        <v>239</v>
      </c>
      <c r="E542" s="33"/>
      <c r="F542" s="185" t="s">
        <v>830</v>
      </c>
      <c r="G542" s="33"/>
      <c r="H542" s="33"/>
      <c r="I542" s="165"/>
      <c r="J542" s="33"/>
      <c r="K542" s="33"/>
      <c r="L542" s="34"/>
      <c r="M542" s="166"/>
      <c r="N542" s="167"/>
      <c r="O542" s="59"/>
      <c r="P542" s="59"/>
      <c r="Q542" s="59"/>
      <c r="R542" s="59"/>
      <c r="S542" s="59"/>
      <c r="T542" s="60"/>
      <c r="U542" s="33"/>
      <c r="V542" s="33"/>
      <c r="W542" s="33"/>
      <c r="X542" s="33"/>
      <c r="Y542" s="33"/>
      <c r="Z542" s="33"/>
      <c r="AA542" s="33"/>
      <c r="AB542" s="33"/>
      <c r="AC542" s="33"/>
      <c r="AD542" s="33"/>
      <c r="AE542" s="33"/>
      <c r="AT542" s="18" t="s">
        <v>239</v>
      </c>
      <c r="AU542" s="18" t="s">
        <v>86</v>
      </c>
    </row>
    <row r="543" spans="1:65" s="2" customFormat="1" ht="16.5" customHeight="1">
      <c r="A543" s="33"/>
      <c r="B543" s="149"/>
      <c r="C543" s="150" t="s">
        <v>831</v>
      </c>
      <c r="D543" s="150" t="s">
        <v>187</v>
      </c>
      <c r="E543" s="151" t="s">
        <v>832</v>
      </c>
      <c r="F543" s="152" t="s">
        <v>833</v>
      </c>
      <c r="G543" s="153" t="s">
        <v>828</v>
      </c>
      <c r="H543" s="154">
        <v>5</v>
      </c>
      <c r="I543" s="155"/>
      <c r="J543" s="156">
        <f>ROUND(I543*H543,2)</f>
        <v>0</v>
      </c>
      <c r="K543" s="152" t="s">
        <v>481</v>
      </c>
      <c r="L543" s="34"/>
      <c r="M543" s="157" t="s">
        <v>1</v>
      </c>
      <c r="N543" s="158" t="s">
        <v>41</v>
      </c>
      <c r="O543" s="59"/>
      <c r="P543" s="159">
        <f>O543*H543</f>
        <v>0</v>
      </c>
      <c r="Q543" s="159">
        <v>0</v>
      </c>
      <c r="R543" s="159">
        <f>Q543*H543</f>
        <v>0</v>
      </c>
      <c r="S543" s="159">
        <v>0</v>
      </c>
      <c r="T543" s="160">
        <f>S543*H543</f>
        <v>0</v>
      </c>
      <c r="U543" s="33"/>
      <c r="V543" s="33"/>
      <c r="W543" s="33"/>
      <c r="X543" s="33"/>
      <c r="Y543" s="33"/>
      <c r="Z543" s="33"/>
      <c r="AA543" s="33"/>
      <c r="AB543" s="33"/>
      <c r="AC543" s="33"/>
      <c r="AD543" s="33"/>
      <c r="AE543" s="33"/>
      <c r="AR543" s="161" t="s">
        <v>275</v>
      </c>
      <c r="AT543" s="161" t="s">
        <v>187</v>
      </c>
      <c r="AU543" s="161" t="s">
        <v>86</v>
      </c>
      <c r="AY543" s="18" t="s">
        <v>185</v>
      </c>
      <c r="BE543" s="162">
        <f>IF(N543="základní",J543,0)</f>
        <v>0</v>
      </c>
      <c r="BF543" s="162">
        <f>IF(N543="snížená",J543,0)</f>
        <v>0</v>
      </c>
      <c r="BG543" s="162">
        <f>IF(N543="zákl. přenesená",J543,0)</f>
        <v>0</v>
      </c>
      <c r="BH543" s="162">
        <f>IF(N543="sníž. přenesená",J543,0)</f>
        <v>0</v>
      </c>
      <c r="BI543" s="162">
        <f>IF(N543="nulová",J543,0)</f>
        <v>0</v>
      </c>
      <c r="BJ543" s="18" t="s">
        <v>84</v>
      </c>
      <c r="BK543" s="162">
        <f>ROUND(I543*H543,2)</f>
        <v>0</v>
      </c>
      <c r="BL543" s="18" t="s">
        <v>275</v>
      </c>
      <c r="BM543" s="161" t="s">
        <v>834</v>
      </c>
    </row>
    <row r="544" spans="1:65" s="2" customFormat="1" ht="39">
      <c r="A544" s="33"/>
      <c r="B544" s="34"/>
      <c r="C544" s="33"/>
      <c r="D544" s="169" t="s">
        <v>239</v>
      </c>
      <c r="E544" s="33"/>
      <c r="F544" s="185" t="s">
        <v>830</v>
      </c>
      <c r="G544" s="33"/>
      <c r="H544" s="33"/>
      <c r="I544" s="165"/>
      <c r="J544" s="33"/>
      <c r="K544" s="33"/>
      <c r="L544" s="34"/>
      <c r="M544" s="166"/>
      <c r="N544" s="167"/>
      <c r="O544" s="59"/>
      <c r="P544" s="59"/>
      <c r="Q544" s="59"/>
      <c r="R544" s="59"/>
      <c r="S544" s="59"/>
      <c r="T544" s="60"/>
      <c r="U544" s="33"/>
      <c r="V544" s="33"/>
      <c r="W544" s="33"/>
      <c r="X544" s="33"/>
      <c r="Y544" s="33"/>
      <c r="Z544" s="33"/>
      <c r="AA544" s="33"/>
      <c r="AB544" s="33"/>
      <c r="AC544" s="33"/>
      <c r="AD544" s="33"/>
      <c r="AE544" s="33"/>
      <c r="AT544" s="18" t="s">
        <v>239</v>
      </c>
      <c r="AU544" s="18" t="s">
        <v>86</v>
      </c>
    </row>
    <row r="545" spans="1:65" s="2" customFormat="1" ht="16.5" customHeight="1">
      <c r="A545" s="33"/>
      <c r="B545" s="149"/>
      <c r="C545" s="150" t="s">
        <v>835</v>
      </c>
      <c r="D545" s="150" t="s">
        <v>187</v>
      </c>
      <c r="E545" s="151" t="s">
        <v>836</v>
      </c>
      <c r="F545" s="152" t="s">
        <v>837</v>
      </c>
      <c r="G545" s="153" t="s">
        <v>828</v>
      </c>
      <c r="H545" s="154">
        <v>5</v>
      </c>
      <c r="I545" s="155"/>
      <c r="J545" s="156">
        <f>ROUND(I545*H545,2)</f>
        <v>0</v>
      </c>
      <c r="K545" s="152" t="s">
        <v>481</v>
      </c>
      <c r="L545" s="34"/>
      <c r="M545" s="157" t="s">
        <v>1</v>
      </c>
      <c r="N545" s="158" t="s">
        <v>41</v>
      </c>
      <c r="O545" s="59"/>
      <c r="P545" s="159">
        <f>O545*H545</f>
        <v>0</v>
      </c>
      <c r="Q545" s="159">
        <v>0</v>
      </c>
      <c r="R545" s="159">
        <f>Q545*H545</f>
        <v>0</v>
      </c>
      <c r="S545" s="159">
        <v>0</v>
      </c>
      <c r="T545" s="160">
        <f>S545*H545</f>
        <v>0</v>
      </c>
      <c r="U545" s="33"/>
      <c r="V545" s="33"/>
      <c r="W545" s="33"/>
      <c r="X545" s="33"/>
      <c r="Y545" s="33"/>
      <c r="Z545" s="33"/>
      <c r="AA545" s="33"/>
      <c r="AB545" s="33"/>
      <c r="AC545" s="33"/>
      <c r="AD545" s="33"/>
      <c r="AE545" s="33"/>
      <c r="AR545" s="161" t="s">
        <v>275</v>
      </c>
      <c r="AT545" s="161" t="s">
        <v>187</v>
      </c>
      <c r="AU545" s="161" t="s">
        <v>86</v>
      </c>
      <c r="AY545" s="18" t="s">
        <v>185</v>
      </c>
      <c r="BE545" s="162">
        <f>IF(N545="základní",J545,0)</f>
        <v>0</v>
      </c>
      <c r="BF545" s="162">
        <f>IF(N545="snížená",J545,0)</f>
        <v>0</v>
      </c>
      <c r="BG545" s="162">
        <f>IF(N545="zákl. přenesená",J545,0)</f>
        <v>0</v>
      </c>
      <c r="BH545" s="162">
        <f>IF(N545="sníž. přenesená",J545,0)</f>
        <v>0</v>
      </c>
      <c r="BI545" s="162">
        <f>IF(N545="nulová",J545,0)</f>
        <v>0</v>
      </c>
      <c r="BJ545" s="18" t="s">
        <v>84</v>
      </c>
      <c r="BK545" s="162">
        <f>ROUND(I545*H545,2)</f>
        <v>0</v>
      </c>
      <c r="BL545" s="18" t="s">
        <v>275</v>
      </c>
      <c r="BM545" s="161" t="s">
        <v>838</v>
      </c>
    </row>
    <row r="546" spans="1:65" s="2" customFormat="1" ht="39">
      <c r="A546" s="33"/>
      <c r="B546" s="34"/>
      <c r="C546" s="33"/>
      <c r="D546" s="169" t="s">
        <v>239</v>
      </c>
      <c r="E546" s="33"/>
      <c r="F546" s="185" t="s">
        <v>830</v>
      </c>
      <c r="G546" s="33"/>
      <c r="H546" s="33"/>
      <c r="I546" s="165"/>
      <c r="J546" s="33"/>
      <c r="K546" s="33"/>
      <c r="L546" s="34"/>
      <c r="M546" s="166"/>
      <c r="N546" s="167"/>
      <c r="O546" s="59"/>
      <c r="P546" s="59"/>
      <c r="Q546" s="59"/>
      <c r="R546" s="59"/>
      <c r="S546" s="59"/>
      <c r="T546" s="60"/>
      <c r="U546" s="33"/>
      <c r="V546" s="33"/>
      <c r="W546" s="33"/>
      <c r="X546" s="33"/>
      <c r="Y546" s="33"/>
      <c r="Z546" s="33"/>
      <c r="AA546" s="33"/>
      <c r="AB546" s="33"/>
      <c r="AC546" s="33"/>
      <c r="AD546" s="33"/>
      <c r="AE546" s="33"/>
      <c r="AT546" s="18" t="s">
        <v>239</v>
      </c>
      <c r="AU546" s="18" t="s">
        <v>86</v>
      </c>
    </row>
    <row r="547" spans="1:65" s="2" customFormat="1" ht="16.5" customHeight="1">
      <c r="A547" s="33"/>
      <c r="B547" s="149"/>
      <c r="C547" s="150" t="s">
        <v>839</v>
      </c>
      <c r="D547" s="150" t="s">
        <v>187</v>
      </c>
      <c r="E547" s="151" t="s">
        <v>840</v>
      </c>
      <c r="F547" s="152" t="s">
        <v>841</v>
      </c>
      <c r="G547" s="153" t="s">
        <v>828</v>
      </c>
      <c r="H547" s="154">
        <v>4</v>
      </c>
      <c r="I547" s="155"/>
      <c r="J547" s="156">
        <f>ROUND(I547*H547,2)</f>
        <v>0</v>
      </c>
      <c r="K547" s="152" t="s">
        <v>481</v>
      </c>
      <c r="L547" s="34"/>
      <c r="M547" s="157" t="s">
        <v>1</v>
      </c>
      <c r="N547" s="158" t="s">
        <v>41</v>
      </c>
      <c r="O547" s="59"/>
      <c r="P547" s="159">
        <f>O547*H547</f>
        <v>0</v>
      </c>
      <c r="Q547" s="159">
        <v>0</v>
      </c>
      <c r="R547" s="159">
        <f>Q547*H547</f>
        <v>0</v>
      </c>
      <c r="S547" s="159">
        <v>0</v>
      </c>
      <c r="T547" s="160">
        <f>S547*H547</f>
        <v>0</v>
      </c>
      <c r="U547" s="33"/>
      <c r="V547" s="33"/>
      <c r="W547" s="33"/>
      <c r="X547" s="33"/>
      <c r="Y547" s="33"/>
      <c r="Z547" s="33"/>
      <c r="AA547" s="33"/>
      <c r="AB547" s="33"/>
      <c r="AC547" s="33"/>
      <c r="AD547" s="33"/>
      <c r="AE547" s="33"/>
      <c r="AR547" s="161" t="s">
        <v>275</v>
      </c>
      <c r="AT547" s="161" t="s">
        <v>187</v>
      </c>
      <c r="AU547" s="161" t="s">
        <v>86</v>
      </c>
      <c r="AY547" s="18" t="s">
        <v>185</v>
      </c>
      <c r="BE547" s="162">
        <f>IF(N547="základní",J547,0)</f>
        <v>0</v>
      </c>
      <c r="BF547" s="162">
        <f>IF(N547="snížená",J547,0)</f>
        <v>0</v>
      </c>
      <c r="BG547" s="162">
        <f>IF(N547="zákl. přenesená",J547,0)</f>
        <v>0</v>
      </c>
      <c r="BH547" s="162">
        <f>IF(N547="sníž. přenesená",J547,0)</f>
        <v>0</v>
      </c>
      <c r="BI547" s="162">
        <f>IF(N547="nulová",J547,0)</f>
        <v>0</v>
      </c>
      <c r="BJ547" s="18" t="s">
        <v>84</v>
      </c>
      <c r="BK547" s="162">
        <f>ROUND(I547*H547,2)</f>
        <v>0</v>
      </c>
      <c r="BL547" s="18" t="s">
        <v>275</v>
      </c>
      <c r="BM547" s="161" t="s">
        <v>842</v>
      </c>
    </row>
    <row r="548" spans="1:65" s="2" customFormat="1" ht="39">
      <c r="A548" s="33"/>
      <c r="B548" s="34"/>
      <c r="C548" s="33"/>
      <c r="D548" s="169" t="s">
        <v>239</v>
      </c>
      <c r="E548" s="33"/>
      <c r="F548" s="185" t="s">
        <v>830</v>
      </c>
      <c r="G548" s="33"/>
      <c r="H548" s="33"/>
      <c r="I548" s="165"/>
      <c r="J548" s="33"/>
      <c r="K548" s="33"/>
      <c r="L548" s="34"/>
      <c r="M548" s="166"/>
      <c r="N548" s="167"/>
      <c r="O548" s="59"/>
      <c r="P548" s="59"/>
      <c r="Q548" s="59"/>
      <c r="R548" s="59"/>
      <c r="S548" s="59"/>
      <c r="T548" s="60"/>
      <c r="U548" s="33"/>
      <c r="V548" s="33"/>
      <c r="W548" s="33"/>
      <c r="X548" s="33"/>
      <c r="Y548" s="33"/>
      <c r="Z548" s="33"/>
      <c r="AA548" s="33"/>
      <c r="AB548" s="33"/>
      <c r="AC548" s="33"/>
      <c r="AD548" s="33"/>
      <c r="AE548" s="33"/>
      <c r="AT548" s="18" t="s">
        <v>239</v>
      </c>
      <c r="AU548" s="18" t="s">
        <v>86</v>
      </c>
    </row>
    <row r="549" spans="1:65" s="2" customFormat="1" ht="16.5" customHeight="1">
      <c r="A549" s="33"/>
      <c r="B549" s="149"/>
      <c r="C549" s="150" t="s">
        <v>843</v>
      </c>
      <c r="D549" s="150" t="s">
        <v>187</v>
      </c>
      <c r="E549" s="151" t="s">
        <v>844</v>
      </c>
      <c r="F549" s="152" t="s">
        <v>845</v>
      </c>
      <c r="G549" s="153" t="s">
        <v>828</v>
      </c>
      <c r="H549" s="154">
        <v>1</v>
      </c>
      <c r="I549" s="155"/>
      <c r="J549" s="156">
        <f>ROUND(I549*H549,2)</f>
        <v>0</v>
      </c>
      <c r="K549" s="152" t="s">
        <v>481</v>
      </c>
      <c r="L549" s="34"/>
      <c r="M549" s="157" t="s">
        <v>1</v>
      </c>
      <c r="N549" s="158" t="s">
        <v>41</v>
      </c>
      <c r="O549" s="59"/>
      <c r="P549" s="159">
        <f>O549*H549</f>
        <v>0</v>
      </c>
      <c r="Q549" s="159">
        <v>0</v>
      </c>
      <c r="R549" s="159">
        <f>Q549*H549</f>
        <v>0</v>
      </c>
      <c r="S549" s="159">
        <v>0</v>
      </c>
      <c r="T549" s="160">
        <f>S549*H549</f>
        <v>0</v>
      </c>
      <c r="U549" s="33"/>
      <c r="V549" s="33"/>
      <c r="W549" s="33"/>
      <c r="X549" s="33"/>
      <c r="Y549" s="33"/>
      <c r="Z549" s="33"/>
      <c r="AA549" s="33"/>
      <c r="AB549" s="33"/>
      <c r="AC549" s="33"/>
      <c r="AD549" s="33"/>
      <c r="AE549" s="33"/>
      <c r="AR549" s="161" t="s">
        <v>275</v>
      </c>
      <c r="AT549" s="161" t="s">
        <v>187</v>
      </c>
      <c r="AU549" s="161" t="s">
        <v>86</v>
      </c>
      <c r="AY549" s="18" t="s">
        <v>185</v>
      </c>
      <c r="BE549" s="162">
        <f>IF(N549="základní",J549,0)</f>
        <v>0</v>
      </c>
      <c r="BF549" s="162">
        <f>IF(N549="snížená",J549,0)</f>
        <v>0</v>
      </c>
      <c r="BG549" s="162">
        <f>IF(N549="zákl. přenesená",J549,0)</f>
        <v>0</v>
      </c>
      <c r="BH549" s="162">
        <f>IF(N549="sníž. přenesená",J549,0)</f>
        <v>0</v>
      </c>
      <c r="BI549" s="162">
        <f>IF(N549="nulová",J549,0)</f>
        <v>0</v>
      </c>
      <c r="BJ549" s="18" t="s">
        <v>84</v>
      </c>
      <c r="BK549" s="162">
        <f>ROUND(I549*H549,2)</f>
        <v>0</v>
      </c>
      <c r="BL549" s="18" t="s">
        <v>275</v>
      </c>
      <c r="BM549" s="161" t="s">
        <v>846</v>
      </c>
    </row>
    <row r="550" spans="1:65" s="2" customFormat="1" ht="39">
      <c r="A550" s="33"/>
      <c r="B550" s="34"/>
      <c r="C550" s="33"/>
      <c r="D550" s="169" t="s">
        <v>239</v>
      </c>
      <c r="E550" s="33"/>
      <c r="F550" s="185" t="s">
        <v>830</v>
      </c>
      <c r="G550" s="33"/>
      <c r="H550" s="33"/>
      <c r="I550" s="165"/>
      <c r="J550" s="33"/>
      <c r="K550" s="33"/>
      <c r="L550" s="34"/>
      <c r="M550" s="166"/>
      <c r="N550" s="167"/>
      <c r="O550" s="59"/>
      <c r="P550" s="59"/>
      <c r="Q550" s="59"/>
      <c r="R550" s="59"/>
      <c r="S550" s="59"/>
      <c r="T550" s="60"/>
      <c r="U550" s="33"/>
      <c r="V550" s="33"/>
      <c r="W550" s="33"/>
      <c r="X550" s="33"/>
      <c r="Y550" s="33"/>
      <c r="Z550" s="33"/>
      <c r="AA550" s="33"/>
      <c r="AB550" s="33"/>
      <c r="AC550" s="33"/>
      <c r="AD550" s="33"/>
      <c r="AE550" s="33"/>
      <c r="AT550" s="18" t="s">
        <v>239</v>
      </c>
      <c r="AU550" s="18" t="s">
        <v>86</v>
      </c>
    </row>
    <row r="551" spans="1:65" s="2" customFormat="1" ht="16.5" customHeight="1">
      <c r="A551" s="33"/>
      <c r="B551" s="149"/>
      <c r="C551" s="150" t="s">
        <v>847</v>
      </c>
      <c r="D551" s="150" t="s">
        <v>187</v>
      </c>
      <c r="E551" s="151" t="s">
        <v>848</v>
      </c>
      <c r="F551" s="152" t="s">
        <v>849</v>
      </c>
      <c r="G551" s="153" t="s">
        <v>828</v>
      </c>
      <c r="H551" s="154">
        <v>1</v>
      </c>
      <c r="I551" s="155"/>
      <c r="J551" s="156">
        <f>ROUND(I551*H551,2)</f>
        <v>0</v>
      </c>
      <c r="K551" s="152" t="s">
        <v>481</v>
      </c>
      <c r="L551" s="34"/>
      <c r="M551" s="157" t="s">
        <v>1</v>
      </c>
      <c r="N551" s="158" t="s">
        <v>41</v>
      </c>
      <c r="O551" s="59"/>
      <c r="P551" s="159">
        <f>O551*H551</f>
        <v>0</v>
      </c>
      <c r="Q551" s="159">
        <v>0</v>
      </c>
      <c r="R551" s="159">
        <f>Q551*H551</f>
        <v>0</v>
      </c>
      <c r="S551" s="159">
        <v>0</v>
      </c>
      <c r="T551" s="160">
        <f>S551*H551</f>
        <v>0</v>
      </c>
      <c r="U551" s="33"/>
      <c r="V551" s="33"/>
      <c r="W551" s="33"/>
      <c r="X551" s="33"/>
      <c r="Y551" s="33"/>
      <c r="Z551" s="33"/>
      <c r="AA551" s="33"/>
      <c r="AB551" s="33"/>
      <c r="AC551" s="33"/>
      <c r="AD551" s="33"/>
      <c r="AE551" s="33"/>
      <c r="AR551" s="161" t="s">
        <v>275</v>
      </c>
      <c r="AT551" s="161" t="s">
        <v>187</v>
      </c>
      <c r="AU551" s="161" t="s">
        <v>86</v>
      </c>
      <c r="AY551" s="18" t="s">
        <v>185</v>
      </c>
      <c r="BE551" s="162">
        <f>IF(N551="základní",J551,0)</f>
        <v>0</v>
      </c>
      <c r="BF551" s="162">
        <f>IF(N551="snížená",J551,0)</f>
        <v>0</v>
      </c>
      <c r="BG551" s="162">
        <f>IF(N551="zákl. přenesená",J551,0)</f>
        <v>0</v>
      </c>
      <c r="BH551" s="162">
        <f>IF(N551="sníž. přenesená",J551,0)</f>
        <v>0</v>
      </c>
      <c r="BI551" s="162">
        <f>IF(N551="nulová",J551,0)</f>
        <v>0</v>
      </c>
      <c r="BJ551" s="18" t="s">
        <v>84</v>
      </c>
      <c r="BK551" s="162">
        <f>ROUND(I551*H551,2)</f>
        <v>0</v>
      </c>
      <c r="BL551" s="18" t="s">
        <v>275</v>
      </c>
      <c r="BM551" s="161" t="s">
        <v>850</v>
      </c>
    </row>
    <row r="552" spans="1:65" s="2" customFormat="1" ht="39">
      <c r="A552" s="33"/>
      <c r="B552" s="34"/>
      <c r="C552" s="33"/>
      <c r="D552" s="169" t="s">
        <v>239</v>
      </c>
      <c r="E552" s="33"/>
      <c r="F552" s="185" t="s">
        <v>830</v>
      </c>
      <c r="G552" s="33"/>
      <c r="H552" s="33"/>
      <c r="I552" s="165"/>
      <c r="J552" s="33"/>
      <c r="K552" s="33"/>
      <c r="L552" s="34"/>
      <c r="M552" s="166"/>
      <c r="N552" s="167"/>
      <c r="O552" s="59"/>
      <c r="P552" s="59"/>
      <c r="Q552" s="59"/>
      <c r="R552" s="59"/>
      <c r="S552" s="59"/>
      <c r="T552" s="60"/>
      <c r="U552" s="33"/>
      <c r="V552" s="33"/>
      <c r="W552" s="33"/>
      <c r="X552" s="33"/>
      <c r="Y552" s="33"/>
      <c r="Z552" s="33"/>
      <c r="AA552" s="33"/>
      <c r="AB552" s="33"/>
      <c r="AC552" s="33"/>
      <c r="AD552" s="33"/>
      <c r="AE552" s="33"/>
      <c r="AT552" s="18" t="s">
        <v>239</v>
      </c>
      <c r="AU552" s="18" t="s">
        <v>86</v>
      </c>
    </row>
    <row r="553" spans="1:65" s="2" customFormat="1" ht="16.5" customHeight="1">
      <c r="A553" s="33"/>
      <c r="B553" s="149"/>
      <c r="C553" s="150" t="s">
        <v>851</v>
      </c>
      <c r="D553" s="150" t="s">
        <v>187</v>
      </c>
      <c r="E553" s="151" t="s">
        <v>852</v>
      </c>
      <c r="F553" s="152" t="s">
        <v>853</v>
      </c>
      <c r="G553" s="153" t="s">
        <v>828</v>
      </c>
      <c r="H553" s="154">
        <v>3</v>
      </c>
      <c r="I553" s="155"/>
      <c r="J553" s="156">
        <f>ROUND(I553*H553,2)</f>
        <v>0</v>
      </c>
      <c r="K553" s="152" t="s">
        <v>481</v>
      </c>
      <c r="L553" s="34"/>
      <c r="M553" s="157" t="s">
        <v>1</v>
      </c>
      <c r="N553" s="158" t="s">
        <v>41</v>
      </c>
      <c r="O553" s="59"/>
      <c r="P553" s="159">
        <f>O553*H553</f>
        <v>0</v>
      </c>
      <c r="Q553" s="159">
        <v>0</v>
      </c>
      <c r="R553" s="159">
        <f>Q553*H553</f>
        <v>0</v>
      </c>
      <c r="S553" s="159">
        <v>0</v>
      </c>
      <c r="T553" s="160">
        <f>S553*H553</f>
        <v>0</v>
      </c>
      <c r="U553" s="33"/>
      <c r="V553" s="33"/>
      <c r="W553" s="33"/>
      <c r="X553" s="33"/>
      <c r="Y553" s="33"/>
      <c r="Z553" s="33"/>
      <c r="AA553" s="33"/>
      <c r="AB553" s="33"/>
      <c r="AC553" s="33"/>
      <c r="AD553" s="33"/>
      <c r="AE553" s="33"/>
      <c r="AR553" s="161" t="s">
        <v>275</v>
      </c>
      <c r="AT553" s="161" t="s">
        <v>187</v>
      </c>
      <c r="AU553" s="161" t="s">
        <v>86</v>
      </c>
      <c r="AY553" s="18" t="s">
        <v>185</v>
      </c>
      <c r="BE553" s="162">
        <f>IF(N553="základní",J553,0)</f>
        <v>0</v>
      </c>
      <c r="BF553" s="162">
        <f>IF(N553="snížená",J553,0)</f>
        <v>0</v>
      </c>
      <c r="BG553" s="162">
        <f>IF(N553="zákl. přenesená",J553,0)</f>
        <v>0</v>
      </c>
      <c r="BH553" s="162">
        <f>IF(N553="sníž. přenesená",J553,0)</f>
        <v>0</v>
      </c>
      <c r="BI553" s="162">
        <f>IF(N553="nulová",J553,0)</f>
        <v>0</v>
      </c>
      <c r="BJ553" s="18" t="s">
        <v>84</v>
      </c>
      <c r="BK553" s="162">
        <f>ROUND(I553*H553,2)</f>
        <v>0</v>
      </c>
      <c r="BL553" s="18" t="s">
        <v>275</v>
      </c>
      <c r="BM553" s="161" t="s">
        <v>854</v>
      </c>
    </row>
    <row r="554" spans="1:65" s="2" customFormat="1" ht="39">
      <c r="A554" s="33"/>
      <c r="B554" s="34"/>
      <c r="C554" s="33"/>
      <c r="D554" s="169" t="s">
        <v>239</v>
      </c>
      <c r="E554" s="33"/>
      <c r="F554" s="185" t="s">
        <v>830</v>
      </c>
      <c r="G554" s="33"/>
      <c r="H554" s="33"/>
      <c r="I554" s="165"/>
      <c r="J554" s="33"/>
      <c r="K554" s="33"/>
      <c r="L554" s="34"/>
      <c r="M554" s="166"/>
      <c r="N554" s="167"/>
      <c r="O554" s="59"/>
      <c r="P554" s="59"/>
      <c r="Q554" s="59"/>
      <c r="R554" s="59"/>
      <c r="S554" s="59"/>
      <c r="T554" s="60"/>
      <c r="U554" s="33"/>
      <c r="V554" s="33"/>
      <c r="W554" s="33"/>
      <c r="X554" s="33"/>
      <c r="Y554" s="33"/>
      <c r="Z554" s="33"/>
      <c r="AA554" s="33"/>
      <c r="AB554" s="33"/>
      <c r="AC554" s="33"/>
      <c r="AD554" s="33"/>
      <c r="AE554" s="33"/>
      <c r="AT554" s="18" t="s">
        <v>239</v>
      </c>
      <c r="AU554" s="18" t="s">
        <v>86</v>
      </c>
    </row>
    <row r="555" spans="1:65" s="2" customFormat="1" ht="16.5" customHeight="1">
      <c r="A555" s="33"/>
      <c r="B555" s="149"/>
      <c r="C555" s="150" t="s">
        <v>855</v>
      </c>
      <c r="D555" s="150" t="s">
        <v>187</v>
      </c>
      <c r="E555" s="151" t="s">
        <v>856</v>
      </c>
      <c r="F555" s="152" t="s">
        <v>857</v>
      </c>
      <c r="G555" s="153" t="s">
        <v>828</v>
      </c>
      <c r="H555" s="154">
        <v>4</v>
      </c>
      <c r="I555" s="155"/>
      <c r="J555" s="156">
        <f>ROUND(I555*H555,2)</f>
        <v>0</v>
      </c>
      <c r="K555" s="152" t="s">
        <v>481</v>
      </c>
      <c r="L555" s="34"/>
      <c r="M555" s="157" t="s">
        <v>1</v>
      </c>
      <c r="N555" s="158" t="s">
        <v>41</v>
      </c>
      <c r="O555" s="59"/>
      <c r="P555" s="159">
        <f>O555*H555</f>
        <v>0</v>
      </c>
      <c r="Q555" s="159">
        <v>0</v>
      </c>
      <c r="R555" s="159">
        <f>Q555*H555</f>
        <v>0</v>
      </c>
      <c r="S555" s="159">
        <v>0</v>
      </c>
      <c r="T555" s="160">
        <f>S555*H555</f>
        <v>0</v>
      </c>
      <c r="U555" s="33"/>
      <c r="V555" s="33"/>
      <c r="W555" s="33"/>
      <c r="X555" s="33"/>
      <c r="Y555" s="33"/>
      <c r="Z555" s="33"/>
      <c r="AA555" s="33"/>
      <c r="AB555" s="33"/>
      <c r="AC555" s="33"/>
      <c r="AD555" s="33"/>
      <c r="AE555" s="33"/>
      <c r="AR555" s="161" t="s">
        <v>275</v>
      </c>
      <c r="AT555" s="161" t="s">
        <v>187</v>
      </c>
      <c r="AU555" s="161" t="s">
        <v>86</v>
      </c>
      <c r="AY555" s="18" t="s">
        <v>185</v>
      </c>
      <c r="BE555" s="162">
        <f>IF(N555="základní",J555,0)</f>
        <v>0</v>
      </c>
      <c r="BF555" s="162">
        <f>IF(N555="snížená",J555,0)</f>
        <v>0</v>
      </c>
      <c r="BG555" s="162">
        <f>IF(N555="zákl. přenesená",J555,0)</f>
        <v>0</v>
      </c>
      <c r="BH555" s="162">
        <f>IF(N555="sníž. přenesená",J555,0)</f>
        <v>0</v>
      </c>
      <c r="BI555" s="162">
        <f>IF(N555="nulová",J555,0)</f>
        <v>0</v>
      </c>
      <c r="BJ555" s="18" t="s">
        <v>84</v>
      </c>
      <c r="BK555" s="162">
        <f>ROUND(I555*H555,2)</f>
        <v>0</v>
      </c>
      <c r="BL555" s="18" t="s">
        <v>275</v>
      </c>
      <c r="BM555" s="161" t="s">
        <v>858</v>
      </c>
    </row>
    <row r="556" spans="1:65" s="2" customFormat="1" ht="39">
      <c r="A556" s="33"/>
      <c r="B556" s="34"/>
      <c r="C556" s="33"/>
      <c r="D556" s="169" t="s">
        <v>239</v>
      </c>
      <c r="E556" s="33"/>
      <c r="F556" s="185" t="s">
        <v>830</v>
      </c>
      <c r="G556" s="33"/>
      <c r="H556" s="33"/>
      <c r="I556" s="165"/>
      <c r="J556" s="33"/>
      <c r="K556" s="33"/>
      <c r="L556" s="34"/>
      <c r="M556" s="166"/>
      <c r="N556" s="167"/>
      <c r="O556" s="59"/>
      <c r="P556" s="59"/>
      <c r="Q556" s="59"/>
      <c r="R556" s="59"/>
      <c r="S556" s="59"/>
      <c r="T556" s="60"/>
      <c r="U556" s="33"/>
      <c r="V556" s="33"/>
      <c r="W556" s="33"/>
      <c r="X556" s="33"/>
      <c r="Y556" s="33"/>
      <c r="Z556" s="33"/>
      <c r="AA556" s="33"/>
      <c r="AB556" s="33"/>
      <c r="AC556" s="33"/>
      <c r="AD556" s="33"/>
      <c r="AE556" s="33"/>
      <c r="AT556" s="18" t="s">
        <v>239</v>
      </c>
      <c r="AU556" s="18" t="s">
        <v>86</v>
      </c>
    </row>
    <row r="557" spans="1:65" s="2" customFormat="1" ht="16.5" customHeight="1">
      <c r="A557" s="33"/>
      <c r="B557" s="149"/>
      <c r="C557" s="150" t="s">
        <v>859</v>
      </c>
      <c r="D557" s="150" t="s">
        <v>187</v>
      </c>
      <c r="E557" s="151" t="s">
        <v>860</v>
      </c>
      <c r="F557" s="152" t="s">
        <v>861</v>
      </c>
      <c r="G557" s="153" t="s">
        <v>828</v>
      </c>
      <c r="H557" s="154">
        <v>1</v>
      </c>
      <c r="I557" s="155"/>
      <c r="J557" s="156">
        <f>ROUND(I557*H557,2)</f>
        <v>0</v>
      </c>
      <c r="K557" s="152" t="s">
        <v>481</v>
      </c>
      <c r="L557" s="34"/>
      <c r="M557" s="157" t="s">
        <v>1</v>
      </c>
      <c r="N557" s="158" t="s">
        <v>41</v>
      </c>
      <c r="O557" s="59"/>
      <c r="P557" s="159">
        <f>O557*H557</f>
        <v>0</v>
      </c>
      <c r="Q557" s="159">
        <v>0</v>
      </c>
      <c r="R557" s="159">
        <f>Q557*H557</f>
        <v>0</v>
      </c>
      <c r="S557" s="159">
        <v>0</v>
      </c>
      <c r="T557" s="160">
        <f>S557*H557</f>
        <v>0</v>
      </c>
      <c r="U557" s="33"/>
      <c r="V557" s="33"/>
      <c r="W557" s="33"/>
      <c r="X557" s="33"/>
      <c r="Y557" s="33"/>
      <c r="Z557" s="33"/>
      <c r="AA557" s="33"/>
      <c r="AB557" s="33"/>
      <c r="AC557" s="33"/>
      <c r="AD557" s="33"/>
      <c r="AE557" s="33"/>
      <c r="AR557" s="161" t="s">
        <v>275</v>
      </c>
      <c r="AT557" s="161" t="s">
        <v>187</v>
      </c>
      <c r="AU557" s="161" t="s">
        <v>86</v>
      </c>
      <c r="AY557" s="18" t="s">
        <v>185</v>
      </c>
      <c r="BE557" s="162">
        <f>IF(N557="základní",J557,0)</f>
        <v>0</v>
      </c>
      <c r="BF557" s="162">
        <f>IF(N557="snížená",J557,0)</f>
        <v>0</v>
      </c>
      <c r="BG557" s="162">
        <f>IF(N557="zákl. přenesená",J557,0)</f>
        <v>0</v>
      </c>
      <c r="BH557" s="162">
        <f>IF(N557="sníž. přenesená",J557,0)</f>
        <v>0</v>
      </c>
      <c r="BI557" s="162">
        <f>IF(N557="nulová",J557,0)</f>
        <v>0</v>
      </c>
      <c r="BJ557" s="18" t="s">
        <v>84</v>
      </c>
      <c r="BK557" s="162">
        <f>ROUND(I557*H557,2)</f>
        <v>0</v>
      </c>
      <c r="BL557" s="18" t="s">
        <v>275</v>
      </c>
      <c r="BM557" s="161" t="s">
        <v>862</v>
      </c>
    </row>
    <row r="558" spans="1:65" s="2" customFormat="1" ht="39">
      <c r="A558" s="33"/>
      <c r="B558" s="34"/>
      <c r="C558" s="33"/>
      <c r="D558" s="169" t="s">
        <v>239</v>
      </c>
      <c r="E558" s="33"/>
      <c r="F558" s="185" t="s">
        <v>830</v>
      </c>
      <c r="G558" s="33"/>
      <c r="H558" s="33"/>
      <c r="I558" s="165"/>
      <c r="J558" s="33"/>
      <c r="K558" s="33"/>
      <c r="L558" s="34"/>
      <c r="M558" s="166"/>
      <c r="N558" s="167"/>
      <c r="O558" s="59"/>
      <c r="P558" s="59"/>
      <c r="Q558" s="59"/>
      <c r="R558" s="59"/>
      <c r="S558" s="59"/>
      <c r="T558" s="60"/>
      <c r="U558" s="33"/>
      <c r="V558" s="33"/>
      <c r="W558" s="33"/>
      <c r="X558" s="33"/>
      <c r="Y558" s="33"/>
      <c r="Z558" s="33"/>
      <c r="AA558" s="33"/>
      <c r="AB558" s="33"/>
      <c r="AC558" s="33"/>
      <c r="AD558" s="33"/>
      <c r="AE558" s="33"/>
      <c r="AT558" s="18" t="s">
        <v>239</v>
      </c>
      <c r="AU558" s="18" t="s">
        <v>86</v>
      </c>
    </row>
    <row r="559" spans="1:65" s="2" customFormat="1" ht="16.5" customHeight="1">
      <c r="A559" s="33"/>
      <c r="B559" s="149"/>
      <c r="C559" s="150" t="s">
        <v>863</v>
      </c>
      <c r="D559" s="150" t="s">
        <v>187</v>
      </c>
      <c r="E559" s="151" t="s">
        <v>864</v>
      </c>
      <c r="F559" s="152" t="s">
        <v>865</v>
      </c>
      <c r="G559" s="153" t="s">
        <v>828</v>
      </c>
      <c r="H559" s="154">
        <v>1</v>
      </c>
      <c r="I559" s="155"/>
      <c r="J559" s="156">
        <f>ROUND(I559*H559,2)</f>
        <v>0</v>
      </c>
      <c r="K559" s="152" t="s">
        <v>481</v>
      </c>
      <c r="L559" s="34"/>
      <c r="M559" s="157" t="s">
        <v>1</v>
      </c>
      <c r="N559" s="158" t="s">
        <v>41</v>
      </c>
      <c r="O559" s="59"/>
      <c r="P559" s="159">
        <f>O559*H559</f>
        <v>0</v>
      </c>
      <c r="Q559" s="159">
        <v>0</v>
      </c>
      <c r="R559" s="159">
        <f>Q559*H559</f>
        <v>0</v>
      </c>
      <c r="S559" s="159">
        <v>0</v>
      </c>
      <c r="T559" s="160">
        <f>S559*H559</f>
        <v>0</v>
      </c>
      <c r="U559" s="33"/>
      <c r="V559" s="33"/>
      <c r="W559" s="33"/>
      <c r="X559" s="33"/>
      <c r="Y559" s="33"/>
      <c r="Z559" s="33"/>
      <c r="AA559" s="33"/>
      <c r="AB559" s="33"/>
      <c r="AC559" s="33"/>
      <c r="AD559" s="33"/>
      <c r="AE559" s="33"/>
      <c r="AR559" s="161" t="s">
        <v>275</v>
      </c>
      <c r="AT559" s="161" t="s">
        <v>187</v>
      </c>
      <c r="AU559" s="161" t="s">
        <v>86</v>
      </c>
      <c r="AY559" s="18" t="s">
        <v>185</v>
      </c>
      <c r="BE559" s="162">
        <f>IF(N559="základní",J559,0)</f>
        <v>0</v>
      </c>
      <c r="BF559" s="162">
        <f>IF(N559="snížená",J559,0)</f>
        <v>0</v>
      </c>
      <c r="BG559" s="162">
        <f>IF(N559="zákl. přenesená",J559,0)</f>
        <v>0</v>
      </c>
      <c r="BH559" s="162">
        <f>IF(N559="sníž. přenesená",J559,0)</f>
        <v>0</v>
      </c>
      <c r="BI559" s="162">
        <f>IF(N559="nulová",J559,0)</f>
        <v>0</v>
      </c>
      <c r="BJ559" s="18" t="s">
        <v>84</v>
      </c>
      <c r="BK559" s="162">
        <f>ROUND(I559*H559,2)</f>
        <v>0</v>
      </c>
      <c r="BL559" s="18" t="s">
        <v>275</v>
      </c>
      <c r="BM559" s="161" t="s">
        <v>866</v>
      </c>
    </row>
    <row r="560" spans="1:65" s="2" customFormat="1" ht="39">
      <c r="A560" s="33"/>
      <c r="B560" s="34"/>
      <c r="C560" s="33"/>
      <c r="D560" s="169" t="s">
        <v>239</v>
      </c>
      <c r="E560" s="33"/>
      <c r="F560" s="185" t="s">
        <v>830</v>
      </c>
      <c r="G560" s="33"/>
      <c r="H560" s="33"/>
      <c r="I560" s="165"/>
      <c r="J560" s="33"/>
      <c r="K560" s="33"/>
      <c r="L560" s="34"/>
      <c r="M560" s="166"/>
      <c r="N560" s="167"/>
      <c r="O560" s="59"/>
      <c r="P560" s="59"/>
      <c r="Q560" s="59"/>
      <c r="R560" s="59"/>
      <c r="S560" s="59"/>
      <c r="T560" s="60"/>
      <c r="U560" s="33"/>
      <c r="V560" s="33"/>
      <c r="W560" s="33"/>
      <c r="X560" s="33"/>
      <c r="Y560" s="33"/>
      <c r="Z560" s="33"/>
      <c r="AA560" s="33"/>
      <c r="AB560" s="33"/>
      <c r="AC560" s="33"/>
      <c r="AD560" s="33"/>
      <c r="AE560" s="33"/>
      <c r="AT560" s="18" t="s">
        <v>239</v>
      </c>
      <c r="AU560" s="18" t="s">
        <v>86</v>
      </c>
    </row>
    <row r="561" spans="1:65" s="2" customFormat="1" ht="16.5" customHeight="1">
      <c r="A561" s="33"/>
      <c r="B561" s="149"/>
      <c r="C561" s="150" t="s">
        <v>867</v>
      </c>
      <c r="D561" s="150" t="s">
        <v>187</v>
      </c>
      <c r="E561" s="151" t="s">
        <v>868</v>
      </c>
      <c r="F561" s="152" t="s">
        <v>869</v>
      </c>
      <c r="G561" s="153" t="s">
        <v>828</v>
      </c>
      <c r="H561" s="154">
        <v>3</v>
      </c>
      <c r="I561" s="155"/>
      <c r="J561" s="156">
        <f>ROUND(I561*H561,2)</f>
        <v>0</v>
      </c>
      <c r="K561" s="152" t="s">
        <v>481</v>
      </c>
      <c r="L561" s="34"/>
      <c r="M561" s="157" t="s">
        <v>1</v>
      </c>
      <c r="N561" s="158" t="s">
        <v>41</v>
      </c>
      <c r="O561" s="59"/>
      <c r="P561" s="159">
        <f>O561*H561</f>
        <v>0</v>
      </c>
      <c r="Q561" s="159">
        <v>0</v>
      </c>
      <c r="R561" s="159">
        <f>Q561*H561</f>
        <v>0</v>
      </c>
      <c r="S561" s="159">
        <v>0</v>
      </c>
      <c r="T561" s="160">
        <f>S561*H561</f>
        <v>0</v>
      </c>
      <c r="U561" s="33"/>
      <c r="V561" s="33"/>
      <c r="W561" s="33"/>
      <c r="X561" s="33"/>
      <c r="Y561" s="33"/>
      <c r="Z561" s="33"/>
      <c r="AA561" s="33"/>
      <c r="AB561" s="33"/>
      <c r="AC561" s="33"/>
      <c r="AD561" s="33"/>
      <c r="AE561" s="33"/>
      <c r="AR561" s="161" t="s">
        <v>275</v>
      </c>
      <c r="AT561" s="161" t="s">
        <v>187</v>
      </c>
      <c r="AU561" s="161" t="s">
        <v>86</v>
      </c>
      <c r="AY561" s="18" t="s">
        <v>185</v>
      </c>
      <c r="BE561" s="162">
        <f>IF(N561="základní",J561,0)</f>
        <v>0</v>
      </c>
      <c r="BF561" s="162">
        <f>IF(N561="snížená",J561,0)</f>
        <v>0</v>
      </c>
      <c r="BG561" s="162">
        <f>IF(N561="zákl. přenesená",J561,0)</f>
        <v>0</v>
      </c>
      <c r="BH561" s="162">
        <f>IF(N561="sníž. přenesená",J561,0)</f>
        <v>0</v>
      </c>
      <c r="BI561" s="162">
        <f>IF(N561="nulová",J561,0)</f>
        <v>0</v>
      </c>
      <c r="BJ561" s="18" t="s">
        <v>84</v>
      </c>
      <c r="BK561" s="162">
        <f>ROUND(I561*H561,2)</f>
        <v>0</v>
      </c>
      <c r="BL561" s="18" t="s">
        <v>275</v>
      </c>
      <c r="BM561" s="161" t="s">
        <v>870</v>
      </c>
    </row>
    <row r="562" spans="1:65" s="2" customFormat="1" ht="39">
      <c r="A562" s="33"/>
      <c r="B562" s="34"/>
      <c r="C562" s="33"/>
      <c r="D562" s="169" t="s">
        <v>239</v>
      </c>
      <c r="E562" s="33"/>
      <c r="F562" s="185" t="s">
        <v>830</v>
      </c>
      <c r="G562" s="33"/>
      <c r="H562" s="33"/>
      <c r="I562" s="165"/>
      <c r="J562" s="33"/>
      <c r="K562" s="33"/>
      <c r="L562" s="34"/>
      <c r="M562" s="166"/>
      <c r="N562" s="167"/>
      <c r="O562" s="59"/>
      <c r="P562" s="59"/>
      <c r="Q562" s="59"/>
      <c r="R562" s="59"/>
      <c r="S562" s="59"/>
      <c r="T562" s="60"/>
      <c r="U562" s="33"/>
      <c r="V562" s="33"/>
      <c r="W562" s="33"/>
      <c r="X562" s="33"/>
      <c r="Y562" s="33"/>
      <c r="Z562" s="33"/>
      <c r="AA562" s="33"/>
      <c r="AB562" s="33"/>
      <c r="AC562" s="33"/>
      <c r="AD562" s="33"/>
      <c r="AE562" s="33"/>
      <c r="AT562" s="18" t="s">
        <v>239</v>
      </c>
      <c r="AU562" s="18" t="s">
        <v>86</v>
      </c>
    </row>
    <row r="563" spans="1:65" s="2" customFormat="1" ht="16.5" customHeight="1">
      <c r="A563" s="33"/>
      <c r="B563" s="149"/>
      <c r="C563" s="150" t="s">
        <v>871</v>
      </c>
      <c r="D563" s="150" t="s">
        <v>187</v>
      </c>
      <c r="E563" s="151" t="s">
        <v>872</v>
      </c>
      <c r="F563" s="152" t="s">
        <v>873</v>
      </c>
      <c r="G563" s="153" t="s">
        <v>828</v>
      </c>
      <c r="H563" s="154">
        <v>1</v>
      </c>
      <c r="I563" s="155"/>
      <c r="J563" s="156">
        <f>ROUND(I563*H563,2)</f>
        <v>0</v>
      </c>
      <c r="K563" s="152" t="s">
        <v>481</v>
      </c>
      <c r="L563" s="34"/>
      <c r="M563" s="157" t="s">
        <v>1</v>
      </c>
      <c r="N563" s="158" t="s">
        <v>41</v>
      </c>
      <c r="O563" s="59"/>
      <c r="P563" s="159">
        <f>O563*H563</f>
        <v>0</v>
      </c>
      <c r="Q563" s="159">
        <v>0</v>
      </c>
      <c r="R563" s="159">
        <f>Q563*H563</f>
        <v>0</v>
      </c>
      <c r="S563" s="159">
        <v>0</v>
      </c>
      <c r="T563" s="160">
        <f>S563*H563</f>
        <v>0</v>
      </c>
      <c r="U563" s="33"/>
      <c r="V563" s="33"/>
      <c r="W563" s="33"/>
      <c r="X563" s="33"/>
      <c r="Y563" s="33"/>
      <c r="Z563" s="33"/>
      <c r="AA563" s="33"/>
      <c r="AB563" s="33"/>
      <c r="AC563" s="33"/>
      <c r="AD563" s="33"/>
      <c r="AE563" s="33"/>
      <c r="AR563" s="161" t="s">
        <v>275</v>
      </c>
      <c r="AT563" s="161" t="s">
        <v>187</v>
      </c>
      <c r="AU563" s="161" t="s">
        <v>86</v>
      </c>
      <c r="AY563" s="18" t="s">
        <v>185</v>
      </c>
      <c r="BE563" s="162">
        <f>IF(N563="základní",J563,0)</f>
        <v>0</v>
      </c>
      <c r="BF563" s="162">
        <f>IF(N563="snížená",J563,0)</f>
        <v>0</v>
      </c>
      <c r="BG563" s="162">
        <f>IF(N563="zákl. přenesená",J563,0)</f>
        <v>0</v>
      </c>
      <c r="BH563" s="162">
        <f>IF(N563="sníž. přenesená",J563,0)</f>
        <v>0</v>
      </c>
      <c r="BI563" s="162">
        <f>IF(N563="nulová",J563,0)</f>
        <v>0</v>
      </c>
      <c r="BJ563" s="18" t="s">
        <v>84</v>
      </c>
      <c r="BK563" s="162">
        <f>ROUND(I563*H563,2)</f>
        <v>0</v>
      </c>
      <c r="BL563" s="18" t="s">
        <v>275</v>
      </c>
      <c r="BM563" s="161" t="s">
        <v>874</v>
      </c>
    </row>
    <row r="564" spans="1:65" s="2" customFormat="1" ht="39">
      <c r="A564" s="33"/>
      <c r="B564" s="34"/>
      <c r="C564" s="33"/>
      <c r="D564" s="169" t="s">
        <v>239</v>
      </c>
      <c r="E564" s="33"/>
      <c r="F564" s="185" t="s">
        <v>830</v>
      </c>
      <c r="G564" s="33"/>
      <c r="H564" s="33"/>
      <c r="I564" s="165"/>
      <c r="J564" s="33"/>
      <c r="K564" s="33"/>
      <c r="L564" s="34"/>
      <c r="M564" s="166"/>
      <c r="N564" s="167"/>
      <c r="O564" s="59"/>
      <c r="P564" s="59"/>
      <c r="Q564" s="59"/>
      <c r="R564" s="59"/>
      <c r="S564" s="59"/>
      <c r="T564" s="60"/>
      <c r="U564" s="33"/>
      <c r="V564" s="33"/>
      <c r="W564" s="33"/>
      <c r="X564" s="33"/>
      <c r="Y564" s="33"/>
      <c r="Z564" s="33"/>
      <c r="AA564" s="33"/>
      <c r="AB564" s="33"/>
      <c r="AC564" s="33"/>
      <c r="AD564" s="33"/>
      <c r="AE564" s="33"/>
      <c r="AT564" s="18" t="s">
        <v>239</v>
      </c>
      <c r="AU564" s="18" t="s">
        <v>86</v>
      </c>
    </row>
    <row r="565" spans="1:65" s="2" customFormat="1" ht="16.5" customHeight="1">
      <c r="A565" s="33"/>
      <c r="B565" s="149"/>
      <c r="C565" s="150" t="s">
        <v>875</v>
      </c>
      <c r="D565" s="150" t="s">
        <v>187</v>
      </c>
      <c r="E565" s="151" t="s">
        <v>876</v>
      </c>
      <c r="F565" s="152" t="s">
        <v>877</v>
      </c>
      <c r="G565" s="153" t="s">
        <v>828</v>
      </c>
      <c r="H565" s="154">
        <v>1</v>
      </c>
      <c r="I565" s="155"/>
      <c r="J565" s="156">
        <f>ROUND(I565*H565,2)</f>
        <v>0</v>
      </c>
      <c r="K565" s="152" t="s">
        <v>481</v>
      </c>
      <c r="L565" s="34"/>
      <c r="M565" s="157" t="s">
        <v>1</v>
      </c>
      <c r="N565" s="158" t="s">
        <v>41</v>
      </c>
      <c r="O565" s="59"/>
      <c r="P565" s="159">
        <f>O565*H565</f>
        <v>0</v>
      </c>
      <c r="Q565" s="159">
        <v>0</v>
      </c>
      <c r="R565" s="159">
        <f>Q565*H565</f>
        <v>0</v>
      </c>
      <c r="S565" s="159">
        <v>0</v>
      </c>
      <c r="T565" s="160">
        <f>S565*H565</f>
        <v>0</v>
      </c>
      <c r="U565" s="33"/>
      <c r="V565" s="33"/>
      <c r="W565" s="33"/>
      <c r="X565" s="33"/>
      <c r="Y565" s="33"/>
      <c r="Z565" s="33"/>
      <c r="AA565" s="33"/>
      <c r="AB565" s="33"/>
      <c r="AC565" s="33"/>
      <c r="AD565" s="33"/>
      <c r="AE565" s="33"/>
      <c r="AR565" s="161" t="s">
        <v>275</v>
      </c>
      <c r="AT565" s="161" t="s">
        <v>187</v>
      </c>
      <c r="AU565" s="161" t="s">
        <v>86</v>
      </c>
      <c r="AY565" s="18" t="s">
        <v>185</v>
      </c>
      <c r="BE565" s="162">
        <f>IF(N565="základní",J565,0)</f>
        <v>0</v>
      </c>
      <c r="BF565" s="162">
        <f>IF(N565="snížená",J565,0)</f>
        <v>0</v>
      </c>
      <c r="BG565" s="162">
        <f>IF(N565="zákl. přenesená",J565,0)</f>
        <v>0</v>
      </c>
      <c r="BH565" s="162">
        <f>IF(N565="sníž. přenesená",J565,0)</f>
        <v>0</v>
      </c>
      <c r="BI565" s="162">
        <f>IF(N565="nulová",J565,0)</f>
        <v>0</v>
      </c>
      <c r="BJ565" s="18" t="s">
        <v>84</v>
      </c>
      <c r="BK565" s="162">
        <f>ROUND(I565*H565,2)</f>
        <v>0</v>
      </c>
      <c r="BL565" s="18" t="s">
        <v>275</v>
      </c>
      <c r="BM565" s="161" t="s">
        <v>878</v>
      </c>
    </row>
    <row r="566" spans="1:65" s="2" customFormat="1" ht="39">
      <c r="A566" s="33"/>
      <c r="B566" s="34"/>
      <c r="C566" s="33"/>
      <c r="D566" s="169" t="s">
        <v>239</v>
      </c>
      <c r="E566" s="33"/>
      <c r="F566" s="185" t="s">
        <v>830</v>
      </c>
      <c r="G566" s="33"/>
      <c r="H566" s="33"/>
      <c r="I566" s="165"/>
      <c r="J566" s="33"/>
      <c r="K566" s="33"/>
      <c r="L566" s="34"/>
      <c r="M566" s="166"/>
      <c r="N566" s="167"/>
      <c r="O566" s="59"/>
      <c r="P566" s="59"/>
      <c r="Q566" s="59"/>
      <c r="R566" s="59"/>
      <c r="S566" s="59"/>
      <c r="T566" s="60"/>
      <c r="U566" s="33"/>
      <c r="V566" s="33"/>
      <c r="W566" s="33"/>
      <c r="X566" s="33"/>
      <c r="Y566" s="33"/>
      <c r="Z566" s="33"/>
      <c r="AA566" s="33"/>
      <c r="AB566" s="33"/>
      <c r="AC566" s="33"/>
      <c r="AD566" s="33"/>
      <c r="AE566" s="33"/>
      <c r="AT566" s="18" t="s">
        <v>239</v>
      </c>
      <c r="AU566" s="18" t="s">
        <v>86</v>
      </c>
    </row>
    <row r="567" spans="1:65" s="2" customFormat="1" ht="16.5" customHeight="1">
      <c r="A567" s="33"/>
      <c r="B567" s="149"/>
      <c r="C567" s="150" t="s">
        <v>879</v>
      </c>
      <c r="D567" s="150" t="s">
        <v>187</v>
      </c>
      <c r="E567" s="151" t="s">
        <v>880</v>
      </c>
      <c r="F567" s="152" t="s">
        <v>881</v>
      </c>
      <c r="G567" s="153" t="s">
        <v>251</v>
      </c>
      <c r="H567" s="154">
        <v>184.702</v>
      </c>
      <c r="I567" s="155"/>
      <c r="J567" s="156">
        <f>ROUND(I567*H567,2)</f>
        <v>0</v>
      </c>
      <c r="K567" s="152" t="s">
        <v>481</v>
      </c>
      <c r="L567" s="34"/>
      <c r="M567" s="157" t="s">
        <v>1</v>
      </c>
      <c r="N567" s="158" t="s">
        <v>41</v>
      </c>
      <c r="O567" s="59"/>
      <c r="P567" s="159">
        <f>O567*H567</f>
        <v>0</v>
      </c>
      <c r="Q567" s="159">
        <v>0</v>
      </c>
      <c r="R567" s="159">
        <f>Q567*H567</f>
        <v>0</v>
      </c>
      <c r="S567" s="159">
        <v>0</v>
      </c>
      <c r="T567" s="160">
        <f>S567*H567</f>
        <v>0</v>
      </c>
      <c r="U567" s="33"/>
      <c r="V567" s="33"/>
      <c r="W567" s="33"/>
      <c r="X567" s="33"/>
      <c r="Y567" s="33"/>
      <c r="Z567" s="33"/>
      <c r="AA567" s="33"/>
      <c r="AB567" s="33"/>
      <c r="AC567" s="33"/>
      <c r="AD567" s="33"/>
      <c r="AE567" s="33"/>
      <c r="AR567" s="161" t="s">
        <v>275</v>
      </c>
      <c r="AT567" s="161" t="s">
        <v>187</v>
      </c>
      <c r="AU567" s="161" t="s">
        <v>86</v>
      </c>
      <c r="AY567" s="18" t="s">
        <v>185</v>
      </c>
      <c r="BE567" s="162">
        <f>IF(N567="základní",J567,0)</f>
        <v>0</v>
      </c>
      <c r="BF567" s="162">
        <f>IF(N567="snížená",J567,0)</f>
        <v>0</v>
      </c>
      <c r="BG567" s="162">
        <f>IF(N567="zákl. přenesená",J567,0)</f>
        <v>0</v>
      </c>
      <c r="BH567" s="162">
        <f>IF(N567="sníž. přenesená",J567,0)</f>
        <v>0</v>
      </c>
      <c r="BI567" s="162">
        <f>IF(N567="nulová",J567,0)</f>
        <v>0</v>
      </c>
      <c r="BJ567" s="18" t="s">
        <v>84</v>
      </c>
      <c r="BK567" s="162">
        <f>ROUND(I567*H567,2)</f>
        <v>0</v>
      </c>
      <c r="BL567" s="18" t="s">
        <v>275</v>
      </c>
      <c r="BM567" s="161" t="s">
        <v>882</v>
      </c>
    </row>
    <row r="568" spans="1:65" s="2" customFormat="1" ht="58.5">
      <c r="A568" s="33"/>
      <c r="B568" s="34"/>
      <c r="C568" s="33"/>
      <c r="D568" s="169" t="s">
        <v>239</v>
      </c>
      <c r="E568" s="33"/>
      <c r="F568" s="185" t="s">
        <v>883</v>
      </c>
      <c r="G568" s="33"/>
      <c r="H568" s="33"/>
      <c r="I568" s="165"/>
      <c r="J568" s="33"/>
      <c r="K568" s="33"/>
      <c r="L568" s="34"/>
      <c r="M568" s="166"/>
      <c r="N568" s="167"/>
      <c r="O568" s="59"/>
      <c r="P568" s="59"/>
      <c r="Q568" s="59"/>
      <c r="R568" s="59"/>
      <c r="S568" s="59"/>
      <c r="T568" s="60"/>
      <c r="U568" s="33"/>
      <c r="V568" s="33"/>
      <c r="W568" s="33"/>
      <c r="X568" s="33"/>
      <c r="Y568" s="33"/>
      <c r="Z568" s="33"/>
      <c r="AA568" s="33"/>
      <c r="AB568" s="33"/>
      <c r="AC568" s="33"/>
      <c r="AD568" s="33"/>
      <c r="AE568" s="33"/>
      <c r="AT568" s="18" t="s">
        <v>239</v>
      </c>
      <c r="AU568" s="18" t="s">
        <v>86</v>
      </c>
    </row>
    <row r="569" spans="1:65" s="13" customFormat="1">
      <c r="B569" s="168"/>
      <c r="D569" s="169" t="s">
        <v>195</v>
      </c>
      <c r="E569" s="170" t="s">
        <v>1</v>
      </c>
      <c r="F569" s="171" t="s">
        <v>884</v>
      </c>
      <c r="H569" s="172">
        <v>184.702</v>
      </c>
      <c r="I569" s="173"/>
      <c r="L569" s="168"/>
      <c r="M569" s="174"/>
      <c r="N569" s="175"/>
      <c r="O569" s="175"/>
      <c r="P569" s="175"/>
      <c r="Q569" s="175"/>
      <c r="R569" s="175"/>
      <c r="S569" s="175"/>
      <c r="T569" s="176"/>
      <c r="AT569" s="170" t="s">
        <v>195</v>
      </c>
      <c r="AU569" s="170" t="s">
        <v>86</v>
      </c>
      <c r="AV569" s="13" t="s">
        <v>86</v>
      </c>
      <c r="AW569" s="13" t="s">
        <v>32</v>
      </c>
      <c r="AX569" s="13" t="s">
        <v>76</v>
      </c>
      <c r="AY569" s="170" t="s">
        <v>185</v>
      </c>
    </row>
    <row r="570" spans="1:65" s="14" customFormat="1">
      <c r="B570" s="177"/>
      <c r="D570" s="169" t="s">
        <v>195</v>
      </c>
      <c r="E570" s="178" t="s">
        <v>1</v>
      </c>
      <c r="F570" s="179" t="s">
        <v>233</v>
      </c>
      <c r="H570" s="180">
        <v>184.702</v>
      </c>
      <c r="I570" s="181"/>
      <c r="L570" s="177"/>
      <c r="M570" s="182"/>
      <c r="N570" s="183"/>
      <c r="O570" s="183"/>
      <c r="P570" s="183"/>
      <c r="Q570" s="183"/>
      <c r="R570" s="183"/>
      <c r="S570" s="183"/>
      <c r="T570" s="184"/>
      <c r="AT570" s="178" t="s">
        <v>195</v>
      </c>
      <c r="AU570" s="178" t="s">
        <v>86</v>
      </c>
      <c r="AV570" s="14" t="s">
        <v>113</v>
      </c>
      <c r="AW570" s="14" t="s">
        <v>32</v>
      </c>
      <c r="AX570" s="14" t="s">
        <v>84</v>
      </c>
      <c r="AY570" s="178" t="s">
        <v>185</v>
      </c>
    </row>
    <row r="571" spans="1:65" s="2" customFormat="1" ht="16.5" customHeight="1">
      <c r="A571" s="33"/>
      <c r="B571" s="149"/>
      <c r="C571" s="150" t="s">
        <v>885</v>
      </c>
      <c r="D571" s="150" t="s">
        <v>187</v>
      </c>
      <c r="E571" s="151" t="s">
        <v>886</v>
      </c>
      <c r="F571" s="152" t="s">
        <v>887</v>
      </c>
      <c r="G571" s="153" t="s">
        <v>385</v>
      </c>
      <c r="H571" s="154">
        <v>134.19999999999999</v>
      </c>
      <c r="I571" s="155"/>
      <c r="J571" s="156">
        <f>ROUND(I571*H571,2)</f>
        <v>0</v>
      </c>
      <c r="K571" s="152" t="s">
        <v>481</v>
      </c>
      <c r="L571" s="34"/>
      <c r="M571" s="157" t="s">
        <v>1</v>
      </c>
      <c r="N571" s="158" t="s">
        <v>41</v>
      </c>
      <c r="O571" s="59"/>
      <c r="P571" s="159">
        <f>O571*H571</f>
        <v>0</v>
      </c>
      <c r="Q571" s="159">
        <v>0</v>
      </c>
      <c r="R571" s="159">
        <f>Q571*H571</f>
        <v>0</v>
      </c>
      <c r="S571" s="159">
        <v>0</v>
      </c>
      <c r="T571" s="160">
        <f>S571*H571</f>
        <v>0</v>
      </c>
      <c r="U571" s="33"/>
      <c r="V571" s="33"/>
      <c r="W571" s="33"/>
      <c r="X571" s="33"/>
      <c r="Y571" s="33"/>
      <c r="Z571" s="33"/>
      <c r="AA571" s="33"/>
      <c r="AB571" s="33"/>
      <c r="AC571" s="33"/>
      <c r="AD571" s="33"/>
      <c r="AE571" s="33"/>
      <c r="AR571" s="161" t="s">
        <v>275</v>
      </c>
      <c r="AT571" s="161" t="s">
        <v>187</v>
      </c>
      <c r="AU571" s="161" t="s">
        <v>86</v>
      </c>
      <c r="AY571" s="18" t="s">
        <v>185</v>
      </c>
      <c r="BE571" s="162">
        <f>IF(N571="základní",J571,0)</f>
        <v>0</v>
      </c>
      <c r="BF571" s="162">
        <f>IF(N571="snížená",J571,0)</f>
        <v>0</v>
      </c>
      <c r="BG571" s="162">
        <f>IF(N571="zákl. přenesená",J571,0)</f>
        <v>0</v>
      </c>
      <c r="BH571" s="162">
        <f>IF(N571="sníž. přenesená",J571,0)</f>
        <v>0</v>
      </c>
      <c r="BI571" s="162">
        <f>IF(N571="nulová",J571,0)</f>
        <v>0</v>
      </c>
      <c r="BJ571" s="18" t="s">
        <v>84</v>
      </c>
      <c r="BK571" s="162">
        <f>ROUND(I571*H571,2)</f>
        <v>0</v>
      </c>
      <c r="BL571" s="18" t="s">
        <v>275</v>
      </c>
      <c r="BM571" s="161" t="s">
        <v>888</v>
      </c>
    </row>
    <row r="572" spans="1:65" s="2" customFormat="1" ht="58.5">
      <c r="A572" s="33"/>
      <c r="B572" s="34"/>
      <c r="C572" s="33"/>
      <c r="D572" s="169" t="s">
        <v>239</v>
      </c>
      <c r="E572" s="33"/>
      <c r="F572" s="185" t="s">
        <v>883</v>
      </c>
      <c r="G572" s="33"/>
      <c r="H572" s="33"/>
      <c r="I572" s="165"/>
      <c r="J572" s="33"/>
      <c r="K572" s="33"/>
      <c r="L572" s="34"/>
      <c r="M572" s="166"/>
      <c r="N572" s="167"/>
      <c r="O572" s="59"/>
      <c r="P572" s="59"/>
      <c r="Q572" s="59"/>
      <c r="R572" s="59"/>
      <c r="S572" s="59"/>
      <c r="T572" s="60"/>
      <c r="U572" s="33"/>
      <c r="V572" s="33"/>
      <c r="W572" s="33"/>
      <c r="X572" s="33"/>
      <c r="Y572" s="33"/>
      <c r="Z572" s="33"/>
      <c r="AA572" s="33"/>
      <c r="AB572" s="33"/>
      <c r="AC572" s="33"/>
      <c r="AD572" s="33"/>
      <c r="AE572" s="33"/>
      <c r="AT572" s="18" t="s">
        <v>239</v>
      </c>
      <c r="AU572" s="18" t="s">
        <v>86</v>
      </c>
    </row>
    <row r="573" spans="1:65" s="13" customFormat="1">
      <c r="B573" s="168"/>
      <c r="D573" s="169" t="s">
        <v>195</v>
      </c>
      <c r="E573" s="170" t="s">
        <v>1</v>
      </c>
      <c r="F573" s="171" t="s">
        <v>889</v>
      </c>
      <c r="H573" s="172">
        <v>134.19999999999999</v>
      </c>
      <c r="I573" s="173"/>
      <c r="L573" s="168"/>
      <c r="M573" s="174"/>
      <c r="N573" s="175"/>
      <c r="O573" s="175"/>
      <c r="P573" s="175"/>
      <c r="Q573" s="175"/>
      <c r="R573" s="175"/>
      <c r="S573" s="175"/>
      <c r="T573" s="176"/>
      <c r="AT573" s="170" t="s">
        <v>195</v>
      </c>
      <c r="AU573" s="170" t="s">
        <v>86</v>
      </c>
      <c r="AV573" s="13" t="s">
        <v>86</v>
      </c>
      <c r="AW573" s="13" t="s">
        <v>32</v>
      </c>
      <c r="AX573" s="13" t="s">
        <v>76</v>
      </c>
      <c r="AY573" s="170" t="s">
        <v>185</v>
      </c>
    </row>
    <row r="574" spans="1:65" s="14" customFormat="1">
      <c r="B574" s="177"/>
      <c r="D574" s="169" t="s">
        <v>195</v>
      </c>
      <c r="E574" s="178" t="s">
        <v>1</v>
      </c>
      <c r="F574" s="179" t="s">
        <v>233</v>
      </c>
      <c r="H574" s="180">
        <v>134.19999999999999</v>
      </c>
      <c r="I574" s="181"/>
      <c r="L574" s="177"/>
      <c r="M574" s="182"/>
      <c r="N574" s="183"/>
      <c r="O574" s="183"/>
      <c r="P574" s="183"/>
      <c r="Q574" s="183"/>
      <c r="R574" s="183"/>
      <c r="S574" s="183"/>
      <c r="T574" s="184"/>
      <c r="AT574" s="178" t="s">
        <v>195</v>
      </c>
      <c r="AU574" s="178" t="s">
        <v>86</v>
      </c>
      <c r="AV574" s="14" t="s">
        <v>113</v>
      </c>
      <c r="AW574" s="14" t="s">
        <v>32</v>
      </c>
      <c r="AX574" s="14" t="s">
        <v>84</v>
      </c>
      <c r="AY574" s="178" t="s">
        <v>185</v>
      </c>
    </row>
    <row r="575" spans="1:65" s="2" customFormat="1" ht="16.5" customHeight="1">
      <c r="A575" s="33"/>
      <c r="B575" s="149"/>
      <c r="C575" s="150" t="s">
        <v>890</v>
      </c>
      <c r="D575" s="150" t="s">
        <v>187</v>
      </c>
      <c r="E575" s="151" t="s">
        <v>891</v>
      </c>
      <c r="F575" s="152" t="s">
        <v>892</v>
      </c>
      <c r="G575" s="153" t="s">
        <v>893</v>
      </c>
      <c r="H575" s="211"/>
      <c r="I575" s="155"/>
      <c r="J575" s="156">
        <f>ROUND(I575*H575,2)</f>
        <v>0</v>
      </c>
      <c r="K575" s="152" t="s">
        <v>191</v>
      </c>
      <c r="L575" s="34"/>
      <c r="M575" s="157" t="s">
        <v>1</v>
      </c>
      <c r="N575" s="158" t="s">
        <v>41</v>
      </c>
      <c r="O575" s="59"/>
      <c r="P575" s="159">
        <f>O575*H575</f>
        <v>0</v>
      </c>
      <c r="Q575" s="159">
        <v>0</v>
      </c>
      <c r="R575" s="159">
        <f>Q575*H575</f>
        <v>0</v>
      </c>
      <c r="S575" s="159">
        <v>0</v>
      </c>
      <c r="T575" s="160">
        <f>S575*H575</f>
        <v>0</v>
      </c>
      <c r="U575" s="33"/>
      <c r="V575" s="33"/>
      <c r="W575" s="33"/>
      <c r="X575" s="33"/>
      <c r="Y575" s="33"/>
      <c r="Z575" s="33"/>
      <c r="AA575" s="33"/>
      <c r="AB575" s="33"/>
      <c r="AC575" s="33"/>
      <c r="AD575" s="33"/>
      <c r="AE575" s="33"/>
      <c r="AR575" s="161" t="s">
        <v>275</v>
      </c>
      <c r="AT575" s="161" t="s">
        <v>187</v>
      </c>
      <c r="AU575" s="161" t="s">
        <v>86</v>
      </c>
      <c r="AY575" s="18" t="s">
        <v>185</v>
      </c>
      <c r="BE575" s="162">
        <f>IF(N575="základní",J575,0)</f>
        <v>0</v>
      </c>
      <c r="BF575" s="162">
        <f>IF(N575="snížená",J575,0)</f>
        <v>0</v>
      </c>
      <c r="BG575" s="162">
        <f>IF(N575="zákl. přenesená",J575,0)</f>
        <v>0</v>
      </c>
      <c r="BH575" s="162">
        <f>IF(N575="sníž. přenesená",J575,0)</f>
        <v>0</v>
      </c>
      <c r="BI575" s="162">
        <f>IF(N575="nulová",J575,0)</f>
        <v>0</v>
      </c>
      <c r="BJ575" s="18" t="s">
        <v>84</v>
      </c>
      <c r="BK575" s="162">
        <f>ROUND(I575*H575,2)</f>
        <v>0</v>
      </c>
      <c r="BL575" s="18" t="s">
        <v>275</v>
      </c>
      <c r="BM575" s="161" t="s">
        <v>894</v>
      </c>
    </row>
    <row r="576" spans="1:65" s="2" customFormat="1">
      <c r="A576" s="33"/>
      <c r="B576" s="34"/>
      <c r="C576" s="33"/>
      <c r="D576" s="163" t="s">
        <v>193</v>
      </c>
      <c r="E576" s="33"/>
      <c r="F576" s="164" t="s">
        <v>895</v>
      </c>
      <c r="G576" s="33"/>
      <c r="H576" s="33"/>
      <c r="I576" s="165"/>
      <c r="J576" s="33"/>
      <c r="K576" s="33"/>
      <c r="L576" s="34"/>
      <c r="M576" s="166"/>
      <c r="N576" s="167"/>
      <c r="O576" s="59"/>
      <c r="P576" s="59"/>
      <c r="Q576" s="59"/>
      <c r="R576" s="59"/>
      <c r="S576" s="59"/>
      <c r="T576" s="60"/>
      <c r="U576" s="33"/>
      <c r="V576" s="33"/>
      <c r="W576" s="33"/>
      <c r="X576" s="33"/>
      <c r="Y576" s="33"/>
      <c r="Z576" s="33"/>
      <c r="AA576" s="33"/>
      <c r="AB576" s="33"/>
      <c r="AC576" s="33"/>
      <c r="AD576" s="33"/>
      <c r="AE576" s="33"/>
      <c r="AT576" s="18" t="s">
        <v>193</v>
      </c>
      <c r="AU576" s="18" t="s">
        <v>86</v>
      </c>
    </row>
    <row r="577" spans="1:65" s="12" customFormat="1" ht="22.9" customHeight="1">
      <c r="B577" s="136"/>
      <c r="D577" s="137" t="s">
        <v>75</v>
      </c>
      <c r="E577" s="147" t="s">
        <v>896</v>
      </c>
      <c r="F577" s="147" t="s">
        <v>897</v>
      </c>
      <c r="I577" s="139"/>
      <c r="J577" s="148">
        <f>BK577</f>
        <v>0</v>
      </c>
      <c r="L577" s="136"/>
      <c r="M577" s="141"/>
      <c r="N577" s="142"/>
      <c r="O577" s="142"/>
      <c r="P577" s="143">
        <f>SUM(P578:P595)</f>
        <v>0</v>
      </c>
      <c r="Q577" s="142"/>
      <c r="R577" s="143">
        <f>SUM(R578:R595)</f>
        <v>0.24483000000000002</v>
      </c>
      <c r="S577" s="142"/>
      <c r="T577" s="144">
        <f>SUM(T578:T595)</f>
        <v>0</v>
      </c>
      <c r="AR577" s="137" t="s">
        <v>86</v>
      </c>
      <c r="AT577" s="145" t="s">
        <v>75</v>
      </c>
      <c r="AU577" s="145" t="s">
        <v>84</v>
      </c>
      <c r="AY577" s="137" t="s">
        <v>185</v>
      </c>
      <c r="BK577" s="146">
        <f>SUM(BK578:BK595)</f>
        <v>0</v>
      </c>
    </row>
    <row r="578" spans="1:65" s="2" customFormat="1" ht="16.5" customHeight="1">
      <c r="A578" s="33"/>
      <c r="B578" s="149"/>
      <c r="C578" s="150" t="s">
        <v>898</v>
      </c>
      <c r="D578" s="150" t="s">
        <v>187</v>
      </c>
      <c r="E578" s="151" t="s">
        <v>899</v>
      </c>
      <c r="F578" s="152" t="s">
        <v>900</v>
      </c>
      <c r="G578" s="153" t="s">
        <v>828</v>
      </c>
      <c r="H578" s="154">
        <v>1</v>
      </c>
      <c r="I578" s="155"/>
      <c r="J578" s="156">
        <f>ROUND(I578*H578,2)</f>
        <v>0</v>
      </c>
      <c r="K578" s="152" t="s">
        <v>481</v>
      </c>
      <c r="L578" s="34"/>
      <c r="M578" s="157" t="s">
        <v>1</v>
      </c>
      <c r="N578" s="158" t="s">
        <v>41</v>
      </c>
      <c r="O578" s="59"/>
      <c r="P578" s="159">
        <f>O578*H578</f>
        <v>0</v>
      </c>
      <c r="Q578" s="159">
        <v>0</v>
      </c>
      <c r="R578" s="159">
        <f>Q578*H578</f>
        <v>0</v>
      </c>
      <c r="S578" s="159">
        <v>0</v>
      </c>
      <c r="T578" s="160">
        <f>S578*H578</f>
        <v>0</v>
      </c>
      <c r="U578" s="33"/>
      <c r="V578" s="33"/>
      <c r="W578" s="33"/>
      <c r="X578" s="33"/>
      <c r="Y578" s="33"/>
      <c r="Z578" s="33"/>
      <c r="AA578" s="33"/>
      <c r="AB578" s="33"/>
      <c r="AC578" s="33"/>
      <c r="AD578" s="33"/>
      <c r="AE578" s="33"/>
      <c r="AR578" s="161" t="s">
        <v>275</v>
      </c>
      <c r="AT578" s="161" t="s">
        <v>187</v>
      </c>
      <c r="AU578" s="161" t="s">
        <v>86</v>
      </c>
      <c r="AY578" s="18" t="s">
        <v>185</v>
      </c>
      <c r="BE578" s="162">
        <f>IF(N578="základní",J578,0)</f>
        <v>0</v>
      </c>
      <c r="BF578" s="162">
        <f>IF(N578="snížená",J578,0)</f>
        <v>0</v>
      </c>
      <c r="BG578" s="162">
        <f>IF(N578="zákl. přenesená",J578,0)</f>
        <v>0</v>
      </c>
      <c r="BH578" s="162">
        <f>IF(N578="sníž. přenesená",J578,0)</f>
        <v>0</v>
      </c>
      <c r="BI578" s="162">
        <f>IF(N578="nulová",J578,0)</f>
        <v>0</v>
      </c>
      <c r="BJ578" s="18" t="s">
        <v>84</v>
      </c>
      <c r="BK578" s="162">
        <f>ROUND(I578*H578,2)</f>
        <v>0</v>
      </c>
      <c r="BL578" s="18" t="s">
        <v>275</v>
      </c>
      <c r="BM578" s="161" t="s">
        <v>901</v>
      </c>
    </row>
    <row r="579" spans="1:65" s="2" customFormat="1" ht="39">
      <c r="A579" s="33"/>
      <c r="B579" s="34"/>
      <c r="C579" s="33"/>
      <c r="D579" s="169" t="s">
        <v>239</v>
      </c>
      <c r="E579" s="33"/>
      <c r="F579" s="185" t="s">
        <v>830</v>
      </c>
      <c r="G579" s="33"/>
      <c r="H579" s="33"/>
      <c r="I579" s="165"/>
      <c r="J579" s="33"/>
      <c r="K579" s="33"/>
      <c r="L579" s="34"/>
      <c r="M579" s="166"/>
      <c r="N579" s="167"/>
      <c r="O579" s="59"/>
      <c r="P579" s="59"/>
      <c r="Q579" s="59"/>
      <c r="R579" s="59"/>
      <c r="S579" s="59"/>
      <c r="T579" s="60"/>
      <c r="U579" s="33"/>
      <c r="V579" s="33"/>
      <c r="W579" s="33"/>
      <c r="X579" s="33"/>
      <c r="Y579" s="33"/>
      <c r="Z579" s="33"/>
      <c r="AA579" s="33"/>
      <c r="AB579" s="33"/>
      <c r="AC579" s="33"/>
      <c r="AD579" s="33"/>
      <c r="AE579" s="33"/>
      <c r="AT579" s="18" t="s">
        <v>239</v>
      </c>
      <c r="AU579" s="18" t="s">
        <v>86</v>
      </c>
    </row>
    <row r="580" spans="1:65" s="2" customFormat="1" ht="16.5" customHeight="1">
      <c r="A580" s="33"/>
      <c r="B580" s="149"/>
      <c r="C580" s="150" t="s">
        <v>902</v>
      </c>
      <c r="D580" s="150" t="s">
        <v>187</v>
      </c>
      <c r="E580" s="151" t="s">
        <v>903</v>
      </c>
      <c r="F580" s="152" t="s">
        <v>904</v>
      </c>
      <c r="G580" s="153" t="s">
        <v>828</v>
      </c>
      <c r="H580" s="154">
        <v>1</v>
      </c>
      <c r="I580" s="155"/>
      <c r="J580" s="156">
        <f>ROUND(I580*H580,2)</f>
        <v>0</v>
      </c>
      <c r="K580" s="152" t="s">
        <v>481</v>
      </c>
      <c r="L580" s="34"/>
      <c r="M580" s="157" t="s">
        <v>1</v>
      </c>
      <c r="N580" s="158" t="s">
        <v>41</v>
      </c>
      <c r="O580" s="59"/>
      <c r="P580" s="159">
        <f>O580*H580</f>
        <v>0</v>
      </c>
      <c r="Q580" s="159">
        <v>0</v>
      </c>
      <c r="R580" s="159">
        <f>Q580*H580</f>
        <v>0</v>
      </c>
      <c r="S580" s="159">
        <v>0</v>
      </c>
      <c r="T580" s="160">
        <f>S580*H580</f>
        <v>0</v>
      </c>
      <c r="U580" s="33"/>
      <c r="V580" s="33"/>
      <c r="W580" s="33"/>
      <c r="X580" s="33"/>
      <c r="Y580" s="33"/>
      <c r="Z580" s="33"/>
      <c r="AA580" s="33"/>
      <c r="AB580" s="33"/>
      <c r="AC580" s="33"/>
      <c r="AD580" s="33"/>
      <c r="AE580" s="33"/>
      <c r="AR580" s="161" t="s">
        <v>275</v>
      </c>
      <c r="AT580" s="161" t="s">
        <v>187</v>
      </c>
      <c r="AU580" s="161" t="s">
        <v>86</v>
      </c>
      <c r="AY580" s="18" t="s">
        <v>185</v>
      </c>
      <c r="BE580" s="162">
        <f>IF(N580="základní",J580,0)</f>
        <v>0</v>
      </c>
      <c r="BF580" s="162">
        <f>IF(N580="snížená",J580,0)</f>
        <v>0</v>
      </c>
      <c r="BG580" s="162">
        <f>IF(N580="zákl. přenesená",J580,0)</f>
        <v>0</v>
      </c>
      <c r="BH580" s="162">
        <f>IF(N580="sníž. přenesená",J580,0)</f>
        <v>0</v>
      </c>
      <c r="BI580" s="162">
        <f>IF(N580="nulová",J580,0)</f>
        <v>0</v>
      </c>
      <c r="BJ580" s="18" t="s">
        <v>84</v>
      </c>
      <c r="BK580" s="162">
        <f>ROUND(I580*H580,2)</f>
        <v>0</v>
      </c>
      <c r="BL580" s="18" t="s">
        <v>275</v>
      </c>
      <c r="BM580" s="161" t="s">
        <v>905</v>
      </c>
    </row>
    <row r="581" spans="1:65" s="2" customFormat="1" ht="39">
      <c r="A581" s="33"/>
      <c r="B581" s="34"/>
      <c r="C581" s="33"/>
      <c r="D581" s="169" t="s">
        <v>239</v>
      </c>
      <c r="E581" s="33"/>
      <c r="F581" s="185" t="s">
        <v>830</v>
      </c>
      <c r="G581" s="33"/>
      <c r="H581" s="33"/>
      <c r="I581" s="165"/>
      <c r="J581" s="33"/>
      <c r="K581" s="33"/>
      <c r="L581" s="34"/>
      <c r="M581" s="166"/>
      <c r="N581" s="167"/>
      <c r="O581" s="59"/>
      <c r="P581" s="59"/>
      <c r="Q581" s="59"/>
      <c r="R581" s="59"/>
      <c r="S581" s="59"/>
      <c r="T581" s="60"/>
      <c r="U581" s="33"/>
      <c r="V581" s="33"/>
      <c r="W581" s="33"/>
      <c r="X581" s="33"/>
      <c r="Y581" s="33"/>
      <c r="Z581" s="33"/>
      <c r="AA581" s="33"/>
      <c r="AB581" s="33"/>
      <c r="AC581" s="33"/>
      <c r="AD581" s="33"/>
      <c r="AE581" s="33"/>
      <c r="AT581" s="18" t="s">
        <v>239</v>
      </c>
      <c r="AU581" s="18" t="s">
        <v>86</v>
      </c>
    </row>
    <row r="582" spans="1:65" s="2" customFormat="1" ht="16.5" customHeight="1">
      <c r="A582" s="33"/>
      <c r="B582" s="149"/>
      <c r="C582" s="150" t="s">
        <v>906</v>
      </c>
      <c r="D582" s="150" t="s">
        <v>187</v>
      </c>
      <c r="E582" s="151" t="s">
        <v>907</v>
      </c>
      <c r="F582" s="152" t="s">
        <v>908</v>
      </c>
      <c r="G582" s="153" t="s">
        <v>828</v>
      </c>
      <c r="H582" s="154">
        <v>1</v>
      </c>
      <c r="I582" s="155"/>
      <c r="J582" s="156">
        <f>ROUND(I582*H582,2)</f>
        <v>0</v>
      </c>
      <c r="K582" s="152" t="s">
        <v>481</v>
      </c>
      <c r="L582" s="34"/>
      <c r="M582" s="157" t="s">
        <v>1</v>
      </c>
      <c r="N582" s="158" t="s">
        <v>41</v>
      </c>
      <c r="O582" s="59"/>
      <c r="P582" s="159">
        <f>O582*H582</f>
        <v>0</v>
      </c>
      <c r="Q582" s="159">
        <v>0</v>
      </c>
      <c r="R582" s="159">
        <f>Q582*H582</f>
        <v>0</v>
      </c>
      <c r="S582" s="159">
        <v>0</v>
      </c>
      <c r="T582" s="160">
        <f>S582*H582</f>
        <v>0</v>
      </c>
      <c r="U582" s="33"/>
      <c r="V582" s="33"/>
      <c r="W582" s="33"/>
      <c r="X582" s="33"/>
      <c r="Y582" s="33"/>
      <c r="Z582" s="33"/>
      <c r="AA582" s="33"/>
      <c r="AB582" s="33"/>
      <c r="AC582" s="33"/>
      <c r="AD582" s="33"/>
      <c r="AE582" s="33"/>
      <c r="AR582" s="161" t="s">
        <v>275</v>
      </c>
      <c r="AT582" s="161" t="s">
        <v>187</v>
      </c>
      <c r="AU582" s="161" t="s">
        <v>86</v>
      </c>
      <c r="AY582" s="18" t="s">
        <v>185</v>
      </c>
      <c r="BE582" s="162">
        <f>IF(N582="základní",J582,0)</f>
        <v>0</v>
      </c>
      <c r="BF582" s="162">
        <f>IF(N582="snížená",J582,0)</f>
        <v>0</v>
      </c>
      <c r="BG582" s="162">
        <f>IF(N582="zákl. přenesená",J582,0)</f>
        <v>0</v>
      </c>
      <c r="BH582" s="162">
        <f>IF(N582="sníž. přenesená",J582,0)</f>
        <v>0</v>
      </c>
      <c r="BI582" s="162">
        <f>IF(N582="nulová",J582,0)</f>
        <v>0</v>
      </c>
      <c r="BJ582" s="18" t="s">
        <v>84</v>
      </c>
      <c r="BK582" s="162">
        <f>ROUND(I582*H582,2)</f>
        <v>0</v>
      </c>
      <c r="BL582" s="18" t="s">
        <v>275</v>
      </c>
      <c r="BM582" s="161" t="s">
        <v>909</v>
      </c>
    </row>
    <row r="583" spans="1:65" s="2" customFormat="1" ht="39">
      <c r="A583" s="33"/>
      <c r="B583" s="34"/>
      <c r="C583" s="33"/>
      <c r="D583" s="169" t="s">
        <v>239</v>
      </c>
      <c r="E583" s="33"/>
      <c r="F583" s="185" t="s">
        <v>830</v>
      </c>
      <c r="G583" s="33"/>
      <c r="H583" s="33"/>
      <c r="I583" s="165"/>
      <c r="J583" s="33"/>
      <c r="K583" s="33"/>
      <c r="L583" s="34"/>
      <c r="M583" s="166"/>
      <c r="N583" s="167"/>
      <c r="O583" s="59"/>
      <c r="P583" s="59"/>
      <c r="Q583" s="59"/>
      <c r="R583" s="59"/>
      <c r="S583" s="59"/>
      <c r="T583" s="60"/>
      <c r="U583" s="33"/>
      <c r="V583" s="33"/>
      <c r="W583" s="33"/>
      <c r="X583" s="33"/>
      <c r="Y583" s="33"/>
      <c r="Z583" s="33"/>
      <c r="AA583" s="33"/>
      <c r="AB583" s="33"/>
      <c r="AC583" s="33"/>
      <c r="AD583" s="33"/>
      <c r="AE583" s="33"/>
      <c r="AT583" s="18" t="s">
        <v>239</v>
      </c>
      <c r="AU583" s="18" t="s">
        <v>86</v>
      </c>
    </row>
    <row r="584" spans="1:65" s="2" customFormat="1" ht="16.5" customHeight="1">
      <c r="A584" s="33"/>
      <c r="B584" s="149"/>
      <c r="C584" s="150" t="s">
        <v>910</v>
      </c>
      <c r="D584" s="150" t="s">
        <v>187</v>
      </c>
      <c r="E584" s="151" t="s">
        <v>911</v>
      </c>
      <c r="F584" s="152" t="s">
        <v>912</v>
      </c>
      <c r="G584" s="153" t="s">
        <v>913</v>
      </c>
      <c r="H584" s="154">
        <v>10</v>
      </c>
      <c r="I584" s="155"/>
      <c r="J584" s="156">
        <f>ROUND(I584*H584,2)</f>
        <v>0</v>
      </c>
      <c r="K584" s="152" t="s">
        <v>191</v>
      </c>
      <c r="L584" s="34"/>
      <c r="M584" s="157" t="s">
        <v>1</v>
      </c>
      <c r="N584" s="158" t="s">
        <v>41</v>
      </c>
      <c r="O584" s="59"/>
      <c r="P584" s="159">
        <f>O584*H584</f>
        <v>0</v>
      </c>
      <c r="Q584" s="159">
        <v>6.9999999999999994E-5</v>
      </c>
      <c r="R584" s="159">
        <f>Q584*H584</f>
        <v>6.9999999999999988E-4</v>
      </c>
      <c r="S584" s="159">
        <v>0</v>
      </c>
      <c r="T584" s="160">
        <f>S584*H584</f>
        <v>0</v>
      </c>
      <c r="U584" s="33"/>
      <c r="V584" s="33"/>
      <c r="W584" s="33"/>
      <c r="X584" s="33"/>
      <c r="Y584" s="33"/>
      <c r="Z584" s="33"/>
      <c r="AA584" s="33"/>
      <c r="AB584" s="33"/>
      <c r="AC584" s="33"/>
      <c r="AD584" s="33"/>
      <c r="AE584" s="33"/>
      <c r="AR584" s="161" t="s">
        <v>275</v>
      </c>
      <c r="AT584" s="161" t="s">
        <v>187</v>
      </c>
      <c r="AU584" s="161" t="s">
        <v>86</v>
      </c>
      <c r="AY584" s="18" t="s">
        <v>185</v>
      </c>
      <c r="BE584" s="162">
        <f>IF(N584="základní",J584,0)</f>
        <v>0</v>
      </c>
      <c r="BF584" s="162">
        <f>IF(N584="snížená",J584,0)</f>
        <v>0</v>
      </c>
      <c r="BG584" s="162">
        <f>IF(N584="zákl. přenesená",J584,0)</f>
        <v>0</v>
      </c>
      <c r="BH584" s="162">
        <f>IF(N584="sníž. přenesená",J584,0)</f>
        <v>0</v>
      </c>
      <c r="BI584" s="162">
        <f>IF(N584="nulová",J584,0)</f>
        <v>0</v>
      </c>
      <c r="BJ584" s="18" t="s">
        <v>84</v>
      </c>
      <c r="BK584" s="162">
        <f>ROUND(I584*H584,2)</f>
        <v>0</v>
      </c>
      <c r="BL584" s="18" t="s">
        <v>275</v>
      </c>
      <c r="BM584" s="161" t="s">
        <v>914</v>
      </c>
    </row>
    <row r="585" spans="1:65" s="2" customFormat="1">
      <c r="A585" s="33"/>
      <c r="B585" s="34"/>
      <c r="C585" s="33"/>
      <c r="D585" s="163" t="s">
        <v>193</v>
      </c>
      <c r="E585" s="33"/>
      <c r="F585" s="164" t="s">
        <v>915</v>
      </c>
      <c r="G585" s="33"/>
      <c r="H585" s="33"/>
      <c r="I585" s="165"/>
      <c r="J585" s="33"/>
      <c r="K585" s="33"/>
      <c r="L585" s="34"/>
      <c r="M585" s="166"/>
      <c r="N585" s="167"/>
      <c r="O585" s="59"/>
      <c r="P585" s="59"/>
      <c r="Q585" s="59"/>
      <c r="R585" s="59"/>
      <c r="S585" s="59"/>
      <c r="T585" s="60"/>
      <c r="U585" s="33"/>
      <c r="V585" s="33"/>
      <c r="W585" s="33"/>
      <c r="X585" s="33"/>
      <c r="Y585" s="33"/>
      <c r="Z585" s="33"/>
      <c r="AA585" s="33"/>
      <c r="AB585" s="33"/>
      <c r="AC585" s="33"/>
      <c r="AD585" s="33"/>
      <c r="AE585" s="33"/>
      <c r="AT585" s="18" t="s">
        <v>193</v>
      </c>
      <c r="AU585" s="18" t="s">
        <v>86</v>
      </c>
    </row>
    <row r="586" spans="1:65" s="2" customFormat="1" ht="16.5" customHeight="1">
      <c r="A586" s="33"/>
      <c r="B586" s="149"/>
      <c r="C586" s="150" t="s">
        <v>916</v>
      </c>
      <c r="D586" s="150" t="s">
        <v>187</v>
      </c>
      <c r="E586" s="151" t="s">
        <v>917</v>
      </c>
      <c r="F586" s="152" t="s">
        <v>918</v>
      </c>
      <c r="G586" s="153" t="s">
        <v>913</v>
      </c>
      <c r="H586" s="154">
        <v>202.6</v>
      </c>
      <c r="I586" s="155"/>
      <c r="J586" s="156">
        <f>ROUND(I586*H586,2)</f>
        <v>0</v>
      </c>
      <c r="K586" s="152" t="s">
        <v>191</v>
      </c>
      <c r="L586" s="34"/>
      <c r="M586" s="157" t="s">
        <v>1</v>
      </c>
      <c r="N586" s="158" t="s">
        <v>41</v>
      </c>
      <c r="O586" s="59"/>
      <c r="P586" s="159">
        <f>O586*H586</f>
        <v>0</v>
      </c>
      <c r="Q586" s="159">
        <v>5.0000000000000002E-5</v>
      </c>
      <c r="R586" s="159">
        <f>Q586*H586</f>
        <v>1.013E-2</v>
      </c>
      <c r="S586" s="159">
        <v>0</v>
      </c>
      <c r="T586" s="160">
        <f>S586*H586</f>
        <v>0</v>
      </c>
      <c r="U586" s="33"/>
      <c r="V586" s="33"/>
      <c r="W586" s="33"/>
      <c r="X586" s="33"/>
      <c r="Y586" s="33"/>
      <c r="Z586" s="33"/>
      <c r="AA586" s="33"/>
      <c r="AB586" s="33"/>
      <c r="AC586" s="33"/>
      <c r="AD586" s="33"/>
      <c r="AE586" s="33"/>
      <c r="AR586" s="161" t="s">
        <v>275</v>
      </c>
      <c r="AT586" s="161" t="s">
        <v>187</v>
      </c>
      <c r="AU586" s="161" t="s">
        <v>86</v>
      </c>
      <c r="AY586" s="18" t="s">
        <v>185</v>
      </c>
      <c r="BE586" s="162">
        <f>IF(N586="základní",J586,0)</f>
        <v>0</v>
      </c>
      <c r="BF586" s="162">
        <f>IF(N586="snížená",J586,0)</f>
        <v>0</v>
      </c>
      <c r="BG586" s="162">
        <f>IF(N586="zákl. přenesená",J586,0)</f>
        <v>0</v>
      </c>
      <c r="BH586" s="162">
        <f>IF(N586="sníž. přenesená",J586,0)</f>
        <v>0</v>
      </c>
      <c r="BI586" s="162">
        <f>IF(N586="nulová",J586,0)</f>
        <v>0</v>
      </c>
      <c r="BJ586" s="18" t="s">
        <v>84</v>
      </c>
      <c r="BK586" s="162">
        <f>ROUND(I586*H586,2)</f>
        <v>0</v>
      </c>
      <c r="BL586" s="18" t="s">
        <v>275</v>
      </c>
      <c r="BM586" s="161" t="s">
        <v>919</v>
      </c>
    </row>
    <row r="587" spans="1:65" s="2" customFormat="1">
      <c r="A587" s="33"/>
      <c r="B587" s="34"/>
      <c r="C587" s="33"/>
      <c r="D587" s="163" t="s">
        <v>193</v>
      </c>
      <c r="E587" s="33"/>
      <c r="F587" s="164" t="s">
        <v>920</v>
      </c>
      <c r="G587" s="33"/>
      <c r="H587" s="33"/>
      <c r="I587" s="165"/>
      <c r="J587" s="33"/>
      <c r="K587" s="33"/>
      <c r="L587" s="34"/>
      <c r="M587" s="166"/>
      <c r="N587" s="167"/>
      <c r="O587" s="59"/>
      <c r="P587" s="59"/>
      <c r="Q587" s="59"/>
      <c r="R587" s="59"/>
      <c r="S587" s="59"/>
      <c r="T587" s="60"/>
      <c r="U587" s="33"/>
      <c r="V587" s="33"/>
      <c r="W587" s="33"/>
      <c r="X587" s="33"/>
      <c r="Y587" s="33"/>
      <c r="Z587" s="33"/>
      <c r="AA587" s="33"/>
      <c r="AB587" s="33"/>
      <c r="AC587" s="33"/>
      <c r="AD587" s="33"/>
      <c r="AE587" s="33"/>
      <c r="AT587" s="18" t="s">
        <v>193</v>
      </c>
      <c r="AU587" s="18" t="s">
        <v>86</v>
      </c>
    </row>
    <row r="588" spans="1:65" s="2" customFormat="1" ht="16.5" customHeight="1">
      <c r="A588" s="33"/>
      <c r="B588" s="149"/>
      <c r="C588" s="193" t="s">
        <v>921</v>
      </c>
      <c r="D588" s="193" t="s">
        <v>389</v>
      </c>
      <c r="E588" s="194" t="s">
        <v>922</v>
      </c>
      <c r="F588" s="195" t="s">
        <v>923</v>
      </c>
      <c r="G588" s="196" t="s">
        <v>217</v>
      </c>
      <c r="H588" s="197">
        <v>0.16400000000000001</v>
      </c>
      <c r="I588" s="198"/>
      <c r="J588" s="199">
        <f>ROUND(I588*H588,2)</f>
        <v>0</v>
      </c>
      <c r="K588" s="195" t="s">
        <v>191</v>
      </c>
      <c r="L588" s="200"/>
      <c r="M588" s="201" t="s">
        <v>1</v>
      </c>
      <c r="N588" s="202" t="s">
        <v>41</v>
      </c>
      <c r="O588" s="59"/>
      <c r="P588" s="159">
        <f>O588*H588</f>
        <v>0</v>
      </c>
      <c r="Q588" s="159">
        <v>1</v>
      </c>
      <c r="R588" s="159">
        <f>Q588*H588</f>
        <v>0.16400000000000001</v>
      </c>
      <c r="S588" s="159">
        <v>0</v>
      </c>
      <c r="T588" s="160">
        <f>S588*H588</f>
        <v>0</v>
      </c>
      <c r="U588" s="33"/>
      <c r="V588" s="33"/>
      <c r="W588" s="33"/>
      <c r="X588" s="33"/>
      <c r="Y588" s="33"/>
      <c r="Z588" s="33"/>
      <c r="AA588" s="33"/>
      <c r="AB588" s="33"/>
      <c r="AC588" s="33"/>
      <c r="AD588" s="33"/>
      <c r="AE588" s="33"/>
      <c r="AR588" s="161" t="s">
        <v>367</v>
      </c>
      <c r="AT588" s="161" t="s">
        <v>389</v>
      </c>
      <c r="AU588" s="161" t="s">
        <v>86</v>
      </c>
      <c r="AY588" s="18" t="s">
        <v>185</v>
      </c>
      <c r="BE588" s="162">
        <f>IF(N588="základní",J588,0)</f>
        <v>0</v>
      </c>
      <c r="BF588" s="162">
        <f>IF(N588="snížená",J588,0)</f>
        <v>0</v>
      </c>
      <c r="BG588" s="162">
        <f>IF(N588="zákl. přenesená",J588,0)</f>
        <v>0</v>
      </c>
      <c r="BH588" s="162">
        <f>IF(N588="sníž. přenesená",J588,0)</f>
        <v>0</v>
      </c>
      <c r="BI588" s="162">
        <f>IF(N588="nulová",J588,0)</f>
        <v>0</v>
      </c>
      <c r="BJ588" s="18" t="s">
        <v>84</v>
      </c>
      <c r="BK588" s="162">
        <f>ROUND(I588*H588,2)</f>
        <v>0</v>
      </c>
      <c r="BL588" s="18" t="s">
        <v>275</v>
      </c>
      <c r="BM588" s="161" t="s">
        <v>924</v>
      </c>
    </row>
    <row r="589" spans="1:65" s="2" customFormat="1" ht="19.5">
      <c r="A589" s="33"/>
      <c r="B589" s="34"/>
      <c r="C589" s="33"/>
      <c r="D589" s="169" t="s">
        <v>239</v>
      </c>
      <c r="E589" s="33"/>
      <c r="F589" s="185" t="s">
        <v>925</v>
      </c>
      <c r="G589" s="33"/>
      <c r="H589" s="33"/>
      <c r="I589" s="165"/>
      <c r="J589" s="33"/>
      <c r="K589" s="33"/>
      <c r="L589" s="34"/>
      <c r="M589" s="166"/>
      <c r="N589" s="167"/>
      <c r="O589" s="59"/>
      <c r="P589" s="59"/>
      <c r="Q589" s="59"/>
      <c r="R589" s="59"/>
      <c r="S589" s="59"/>
      <c r="T589" s="60"/>
      <c r="U589" s="33"/>
      <c r="V589" s="33"/>
      <c r="W589" s="33"/>
      <c r="X589" s="33"/>
      <c r="Y589" s="33"/>
      <c r="Z589" s="33"/>
      <c r="AA589" s="33"/>
      <c r="AB589" s="33"/>
      <c r="AC589" s="33"/>
      <c r="AD589" s="33"/>
      <c r="AE589" s="33"/>
      <c r="AT589" s="18" t="s">
        <v>239</v>
      </c>
      <c r="AU589" s="18" t="s">
        <v>86</v>
      </c>
    </row>
    <row r="590" spans="1:65" s="2" customFormat="1" ht="16.5" customHeight="1">
      <c r="A590" s="33"/>
      <c r="B590" s="149"/>
      <c r="C590" s="193" t="s">
        <v>926</v>
      </c>
      <c r="D590" s="193" t="s">
        <v>389</v>
      </c>
      <c r="E590" s="194" t="s">
        <v>927</v>
      </c>
      <c r="F590" s="195" t="s">
        <v>928</v>
      </c>
      <c r="G590" s="196" t="s">
        <v>217</v>
      </c>
      <c r="H590" s="197">
        <v>0.06</v>
      </c>
      <c r="I590" s="198"/>
      <c r="J590" s="199">
        <f>ROUND(I590*H590,2)</f>
        <v>0</v>
      </c>
      <c r="K590" s="195" t="s">
        <v>191</v>
      </c>
      <c r="L590" s="200"/>
      <c r="M590" s="201" t="s">
        <v>1</v>
      </c>
      <c r="N590" s="202" t="s">
        <v>41</v>
      </c>
      <c r="O590" s="59"/>
      <c r="P590" s="159">
        <f>O590*H590</f>
        <v>0</v>
      </c>
      <c r="Q590" s="159">
        <v>1</v>
      </c>
      <c r="R590" s="159">
        <f>Q590*H590</f>
        <v>0.06</v>
      </c>
      <c r="S590" s="159">
        <v>0</v>
      </c>
      <c r="T590" s="160">
        <f>S590*H590</f>
        <v>0</v>
      </c>
      <c r="U590" s="33"/>
      <c r="V590" s="33"/>
      <c r="W590" s="33"/>
      <c r="X590" s="33"/>
      <c r="Y590" s="33"/>
      <c r="Z590" s="33"/>
      <c r="AA590" s="33"/>
      <c r="AB590" s="33"/>
      <c r="AC590" s="33"/>
      <c r="AD590" s="33"/>
      <c r="AE590" s="33"/>
      <c r="AR590" s="161" t="s">
        <v>367</v>
      </c>
      <c r="AT590" s="161" t="s">
        <v>389</v>
      </c>
      <c r="AU590" s="161" t="s">
        <v>86</v>
      </c>
      <c r="AY590" s="18" t="s">
        <v>185</v>
      </c>
      <c r="BE590" s="162">
        <f>IF(N590="základní",J590,0)</f>
        <v>0</v>
      </c>
      <c r="BF590" s="162">
        <f>IF(N590="snížená",J590,0)</f>
        <v>0</v>
      </c>
      <c r="BG590" s="162">
        <f>IF(N590="zákl. přenesená",J590,0)</f>
        <v>0</v>
      </c>
      <c r="BH590" s="162">
        <f>IF(N590="sníž. přenesená",J590,0)</f>
        <v>0</v>
      </c>
      <c r="BI590" s="162">
        <f>IF(N590="nulová",J590,0)</f>
        <v>0</v>
      </c>
      <c r="BJ590" s="18" t="s">
        <v>84</v>
      </c>
      <c r="BK590" s="162">
        <f>ROUND(I590*H590,2)</f>
        <v>0</v>
      </c>
      <c r="BL590" s="18" t="s">
        <v>275</v>
      </c>
      <c r="BM590" s="161" t="s">
        <v>929</v>
      </c>
    </row>
    <row r="591" spans="1:65" s="2" customFormat="1" ht="19.5">
      <c r="A591" s="33"/>
      <c r="B591" s="34"/>
      <c r="C591" s="33"/>
      <c r="D591" s="169" t="s">
        <v>239</v>
      </c>
      <c r="E591" s="33"/>
      <c r="F591" s="185" t="s">
        <v>930</v>
      </c>
      <c r="G591" s="33"/>
      <c r="H591" s="33"/>
      <c r="I591" s="165"/>
      <c r="J591" s="33"/>
      <c r="K591" s="33"/>
      <c r="L591" s="34"/>
      <c r="M591" s="166"/>
      <c r="N591" s="167"/>
      <c r="O591" s="59"/>
      <c r="P591" s="59"/>
      <c r="Q591" s="59"/>
      <c r="R591" s="59"/>
      <c r="S591" s="59"/>
      <c r="T591" s="60"/>
      <c r="U591" s="33"/>
      <c r="V591" s="33"/>
      <c r="W591" s="33"/>
      <c r="X591" s="33"/>
      <c r="Y591" s="33"/>
      <c r="Z591" s="33"/>
      <c r="AA591" s="33"/>
      <c r="AB591" s="33"/>
      <c r="AC591" s="33"/>
      <c r="AD591" s="33"/>
      <c r="AE591" s="33"/>
      <c r="AT591" s="18" t="s">
        <v>239</v>
      </c>
      <c r="AU591" s="18" t="s">
        <v>86</v>
      </c>
    </row>
    <row r="592" spans="1:65" s="2" customFormat="1" ht="16.5" customHeight="1">
      <c r="A592" s="33"/>
      <c r="B592" s="149"/>
      <c r="C592" s="193" t="s">
        <v>931</v>
      </c>
      <c r="D592" s="193" t="s">
        <v>389</v>
      </c>
      <c r="E592" s="194" t="s">
        <v>932</v>
      </c>
      <c r="F592" s="195" t="s">
        <v>933</v>
      </c>
      <c r="G592" s="196" t="s">
        <v>217</v>
      </c>
      <c r="H592" s="197">
        <v>0.01</v>
      </c>
      <c r="I592" s="198"/>
      <c r="J592" s="199">
        <f>ROUND(I592*H592,2)</f>
        <v>0</v>
      </c>
      <c r="K592" s="195" t="s">
        <v>191</v>
      </c>
      <c r="L592" s="200"/>
      <c r="M592" s="201" t="s">
        <v>1</v>
      </c>
      <c r="N592" s="202" t="s">
        <v>41</v>
      </c>
      <c r="O592" s="59"/>
      <c r="P592" s="159">
        <f>O592*H592</f>
        <v>0</v>
      </c>
      <c r="Q592" s="159">
        <v>1</v>
      </c>
      <c r="R592" s="159">
        <f>Q592*H592</f>
        <v>0.01</v>
      </c>
      <c r="S592" s="159">
        <v>0</v>
      </c>
      <c r="T592" s="160">
        <f>S592*H592</f>
        <v>0</v>
      </c>
      <c r="U592" s="33"/>
      <c r="V592" s="33"/>
      <c r="W592" s="33"/>
      <c r="X592" s="33"/>
      <c r="Y592" s="33"/>
      <c r="Z592" s="33"/>
      <c r="AA592" s="33"/>
      <c r="AB592" s="33"/>
      <c r="AC592" s="33"/>
      <c r="AD592" s="33"/>
      <c r="AE592" s="33"/>
      <c r="AR592" s="161" t="s">
        <v>367</v>
      </c>
      <c r="AT592" s="161" t="s">
        <v>389</v>
      </c>
      <c r="AU592" s="161" t="s">
        <v>86</v>
      </c>
      <c r="AY592" s="18" t="s">
        <v>185</v>
      </c>
      <c r="BE592" s="162">
        <f>IF(N592="základní",J592,0)</f>
        <v>0</v>
      </c>
      <c r="BF592" s="162">
        <f>IF(N592="snížená",J592,0)</f>
        <v>0</v>
      </c>
      <c r="BG592" s="162">
        <f>IF(N592="zákl. přenesená",J592,0)</f>
        <v>0</v>
      </c>
      <c r="BH592" s="162">
        <f>IF(N592="sníž. přenesená",J592,0)</f>
        <v>0</v>
      </c>
      <c r="BI592" s="162">
        <f>IF(N592="nulová",J592,0)</f>
        <v>0</v>
      </c>
      <c r="BJ592" s="18" t="s">
        <v>84</v>
      </c>
      <c r="BK592" s="162">
        <f>ROUND(I592*H592,2)</f>
        <v>0</v>
      </c>
      <c r="BL592" s="18" t="s">
        <v>275</v>
      </c>
      <c r="BM592" s="161" t="s">
        <v>934</v>
      </c>
    </row>
    <row r="593" spans="1:65" s="2" customFormat="1" ht="19.5">
      <c r="A593" s="33"/>
      <c r="B593" s="34"/>
      <c r="C593" s="33"/>
      <c r="D593" s="169" t="s">
        <v>239</v>
      </c>
      <c r="E593" s="33"/>
      <c r="F593" s="185" t="s">
        <v>935</v>
      </c>
      <c r="G593" s="33"/>
      <c r="H593" s="33"/>
      <c r="I593" s="165"/>
      <c r="J593" s="33"/>
      <c r="K593" s="33"/>
      <c r="L593" s="34"/>
      <c r="M593" s="166"/>
      <c r="N593" s="167"/>
      <c r="O593" s="59"/>
      <c r="P593" s="59"/>
      <c r="Q593" s="59"/>
      <c r="R593" s="59"/>
      <c r="S593" s="59"/>
      <c r="T593" s="60"/>
      <c r="U593" s="33"/>
      <c r="V593" s="33"/>
      <c r="W593" s="33"/>
      <c r="X593" s="33"/>
      <c r="Y593" s="33"/>
      <c r="Z593" s="33"/>
      <c r="AA593" s="33"/>
      <c r="AB593" s="33"/>
      <c r="AC593" s="33"/>
      <c r="AD593" s="33"/>
      <c r="AE593" s="33"/>
      <c r="AT593" s="18" t="s">
        <v>239</v>
      </c>
      <c r="AU593" s="18" t="s">
        <v>86</v>
      </c>
    </row>
    <row r="594" spans="1:65" s="2" customFormat="1" ht="16.5" customHeight="1">
      <c r="A594" s="33"/>
      <c r="B594" s="149"/>
      <c r="C594" s="150" t="s">
        <v>936</v>
      </c>
      <c r="D594" s="150" t="s">
        <v>187</v>
      </c>
      <c r="E594" s="151" t="s">
        <v>937</v>
      </c>
      <c r="F594" s="152" t="s">
        <v>938</v>
      </c>
      <c r="G594" s="153" t="s">
        <v>893</v>
      </c>
      <c r="H594" s="211"/>
      <c r="I594" s="155"/>
      <c r="J594" s="156">
        <f>ROUND(I594*H594,2)</f>
        <v>0</v>
      </c>
      <c r="K594" s="152" t="s">
        <v>191</v>
      </c>
      <c r="L594" s="34"/>
      <c r="M594" s="157" t="s">
        <v>1</v>
      </c>
      <c r="N594" s="158" t="s">
        <v>41</v>
      </c>
      <c r="O594" s="59"/>
      <c r="P594" s="159">
        <f>O594*H594</f>
        <v>0</v>
      </c>
      <c r="Q594" s="159">
        <v>0</v>
      </c>
      <c r="R594" s="159">
        <f>Q594*H594</f>
        <v>0</v>
      </c>
      <c r="S594" s="159">
        <v>0</v>
      </c>
      <c r="T594" s="160">
        <f>S594*H594</f>
        <v>0</v>
      </c>
      <c r="U594" s="33"/>
      <c r="V594" s="33"/>
      <c r="W594" s="33"/>
      <c r="X594" s="33"/>
      <c r="Y594" s="33"/>
      <c r="Z594" s="33"/>
      <c r="AA594" s="33"/>
      <c r="AB594" s="33"/>
      <c r="AC594" s="33"/>
      <c r="AD594" s="33"/>
      <c r="AE594" s="33"/>
      <c r="AR594" s="161" t="s">
        <v>275</v>
      </c>
      <c r="AT594" s="161" t="s">
        <v>187</v>
      </c>
      <c r="AU594" s="161" t="s">
        <v>86</v>
      </c>
      <c r="AY594" s="18" t="s">
        <v>185</v>
      </c>
      <c r="BE594" s="162">
        <f>IF(N594="základní",J594,0)</f>
        <v>0</v>
      </c>
      <c r="BF594" s="162">
        <f>IF(N594="snížená",J594,0)</f>
        <v>0</v>
      </c>
      <c r="BG594" s="162">
        <f>IF(N594="zákl. přenesená",J594,0)</f>
        <v>0</v>
      </c>
      <c r="BH594" s="162">
        <f>IF(N594="sníž. přenesená",J594,0)</f>
        <v>0</v>
      </c>
      <c r="BI594" s="162">
        <f>IF(N594="nulová",J594,0)</f>
        <v>0</v>
      </c>
      <c r="BJ594" s="18" t="s">
        <v>84</v>
      </c>
      <c r="BK594" s="162">
        <f>ROUND(I594*H594,2)</f>
        <v>0</v>
      </c>
      <c r="BL594" s="18" t="s">
        <v>275</v>
      </c>
      <c r="BM594" s="161" t="s">
        <v>939</v>
      </c>
    </row>
    <row r="595" spans="1:65" s="2" customFormat="1">
      <c r="A595" s="33"/>
      <c r="B595" s="34"/>
      <c r="C595" s="33"/>
      <c r="D595" s="163" t="s">
        <v>193</v>
      </c>
      <c r="E595" s="33"/>
      <c r="F595" s="164" t="s">
        <v>940</v>
      </c>
      <c r="G595" s="33"/>
      <c r="H595" s="33"/>
      <c r="I595" s="165"/>
      <c r="J595" s="33"/>
      <c r="K595" s="33"/>
      <c r="L595" s="34"/>
      <c r="M595" s="166"/>
      <c r="N595" s="167"/>
      <c r="O595" s="59"/>
      <c r="P595" s="59"/>
      <c r="Q595" s="59"/>
      <c r="R595" s="59"/>
      <c r="S595" s="59"/>
      <c r="T595" s="60"/>
      <c r="U595" s="33"/>
      <c r="V595" s="33"/>
      <c r="W595" s="33"/>
      <c r="X595" s="33"/>
      <c r="Y595" s="33"/>
      <c r="Z595" s="33"/>
      <c r="AA595" s="33"/>
      <c r="AB595" s="33"/>
      <c r="AC595" s="33"/>
      <c r="AD595" s="33"/>
      <c r="AE595" s="33"/>
      <c r="AT595" s="18" t="s">
        <v>193</v>
      </c>
      <c r="AU595" s="18" t="s">
        <v>86</v>
      </c>
    </row>
    <row r="596" spans="1:65" s="12" customFormat="1" ht="22.9" customHeight="1">
      <c r="B596" s="136"/>
      <c r="D596" s="137" t="s">
        <v>75</v>
      </c>
      <c r="E596" s="147" t="s">
        <v>941</v>
      </c>
      <c r="F596" s="147" t="s">
        <v>942</v>
      </c>
      <c r="I596" s="139"/>
      <c r="J596" s="148">
        <f>BK596</f>
        <v>0</v>
      </c>
      <c r="L596" s="136"/>
      <c r="M596" s="141"/>
      <c r="N596" s="142"/>
      <c r="O596" s="142"/>
      <c r="P596" s="143">
        <f>SUM(P597:P628)</f>
        <v>0</v>
      </c>
      <c r="Q596" s="142"/>
      <c r="R596" s="143">
        <f>SUM(R597:R628)</f>
        <v>1.1178714999999999</v>
      </c>
      <c r="S596" s="142"/>
      <c r="T596" s="144">
        <f>SUM(T597:T628)</f>
        <v>0</v>
      </c>
      <c r="AR596" s="137" t="s">
        <v>86</v>
      </c>
      <c r="AT596" s="145" t="s">
        <v>75</v>
      </c>
      <c r="AU596" s="145" t="s">
        <v>84</v>
      </c>
      <c r="AY596" s="137" t="s">
        <v>185</v>
      </c>
      <c r="BK596" s="146">
        <f>SUM(BK597:BK628)</f>
        <v>0</v>
      </c>
    </row>
    <row r="597" spans="1:65" s="2" customFormat="1" ht="16.5" customHeight="1">
      <c r="A597" s="33"/>
      <c r="B597" s="149"/>
      <c r="C597" s="150" t="s">
        <v>943</v>
      </c>
      <c r="D597" s="150" t="s">
        <v>187</v>
      </c>
      <c r="E597" s="151" t="s">
        <v>944</v>
      </c>
      <c r="F597" s="152" t="s">
        <v>945</v>
      </c>
      <c r="G597" s="153" t="s">
        <v>251</v>
      </c>
      <c r="H597" s="154">
        <v>26.03</v>
      </c>
      <c r="I597" s="155"/>
      <c r="J597" s="156">
        <f>ROUND(I597*H597,2)</f>
        <v>0</v>
      </c>
      <c r="K597" s="152" t="s">
        <v>191</v>
      </c>
      <c r="L597" s="34"/>
      <c r="M597" s="157" t="s">
        <v>1</v>
      </c>
      <c r="N597" s="158" t="s">
        <v>41</v>
      </c>
      <c r="O597" s="59"/>
      <c r="P597" s="159">
        <f>O597*H597</f>
        <v>0</v>
      </c>
      <c r="Q597" s="159">
        <v>0</v>
      </c>
      <c r="R597" s="159">
        <f>Q597*H597</f>
        <v>0</v>
      </c>
      <c r="S597" s="159">
        <v>0</v>
      </c>
      <c r="T597" s="160">
        <f>S597*H597</f>
        <v>0</v>
      </c>
      <c r="U597" s="33"/>
      <c r="V597" s="33"/>
      <c r="W597" s="33"/>
      <c r="X597" s="33"/>
      <c r="Y597" s="33"/>
      <c r="Z597" s="33"/>
      <c r="AA597" s="33"/>
      <c r="AB597" s="33"/>
      <c r="AC597" s="33"/>
      <c r="AD597" s="33"/>
      <c r="AE597" s="33"/>
      <c r="AR597" s="161" t="s">
        <v>275</v>
      </c>
      <c r="AT597" s="161" t="s">
        <v>187</v>
      </c>
      <c r="AU597" s="161" t="s">
        <v>86</v>
      </c>
      <c r="AY597" s="18" t="s">
        <v>185</v>
      </c>
      <c r="BE597" s="162">
        <f>IF(N597="základní",J597,0)</f>
        <v>0</v>
      </c>
      <c r="BF597" s="162">
        <f>IF(N597="snížená",J597,0)</f>
        <v>0</v>
      </c>
      <c r="BG597" s="162">
        <f>IF(N597="zákl. přenesená",J597,0)</f>
        <v>0</v>
      </c>
      <c r="BH597" s="162">
        <f>IF(N597="sníž. přenesená",J597,0)</f>
        <v>0</v>
      </c>
      <c r="BI597" s="162">
        <f>IF(N597="nulová",J597,0)</f>
        <v>0</v>
      </c>
      <c r="BJ597" s="18" t="s">
        <v>84</v>
      </c>
      <c r="BK597" s="162">
        <f>ROUND(I597*H597,2)</f>
        <v>0</v>
      </c>
      <c r="BL597" s="18" t="s">
        <v>275</v>
      </c>
      <c r="BM597" s="161" t="s">
        <v>946</v>
      </c>
    </row>
    <row r="598" spans="1:65" s="2" customFormat="1">
      <c r="A598" s="33"/>
      <c r="B598" s="34"/>
      <c r="C598" s="33"/>
      <c r="D598" s="163" t="s">
        <v>193</v>
      </c>
      <c r="E598" s="33"/>
      <c r="F598" s="164" t="s">
        <v>947</v>
      </c>
      <c r="G598" s="33"/>
      <c r="H598" s="33"/>
      <c r="I598" s="165"/>
      <c r="J598" s="33"/>
      <c r="K598" s="33"/>
      <c r="L598" s="34"/>
      <c r="M598" s="166"/>
      <c r="N598" s="167"/>
      <c r="O598" s="59"/>
      <c r="P598" s="59"/>
      <c r="Q598" s="59"/>
      <c r="R598" s="59"/>
      <c r="S598" s="59"/>
      <c r="T598" s="60"/>
      <c r="U598" s="33"/>
      <c r="V598" s="33"/>
      <c r="W598" s="33"/>
      <c r="X598" s="33"/>
      <c r="Y598" s="33"/>
      <c r="Z598" s="33"/>
      <c r="AA598" s="33"/>
      <c r="AB598" s="33"/>
      <c r="AC598" s="33"/>
      <c r="AD598" s="33"/>
      <c r="AE598" s="33"/>
      <c r="AT598" s="18" t="s">
        <v>193</v>
      </c>
      <c r="AU598" s="18" t="s">
        <v>86</v>
      </c>
    </row>
    <row r="599" spans="1:65" s="2" customFormat="1" ht="16.5" customHeight="1">
      <c r="A599" s="33"/>
      <c r="B599" s="149"/>
      <c r="C599" s="150" t="s">
        <v>948</v>
      </c>
      <c r="D599" s="150" t="s">
        <v>187</v>
      </c>
      <c r="E599" s="151" t="s">
        <v>949</v>
      </c>
      <c r="F599" s="152" t="s">
        <v>950</v>
      </c>
      <c r="G599" s="153" t="s">
        <v>251</v>
      </c>
      <c r="H599" s="154">
        <v>26.03</v>
      </c>
      <c r="I599" s="155"/>
      <c r="J599" s="156">
        <f>ROUND(I599*H599,2)</f>
        <v>0</v>
      </c>
      <c r="K599" s="152" t="s">
        <v>191</v>
      </c>
      <c r="L599" s="34"/>
      <c r="M599" s="157" t="s">
        <v>1</v>
      </c>
      <c r="N599" s="158" t="s">
        <v>41</v>
      </c>
      <c r="O599" s="59"/>
      <c r="P599" s="159">
        <f>O599*H599</f>
        <v>0</v>
      </c>
      <c r="Q599" s="159">
        <v>2.9999999999999997E-4</v>
      </c>
      <c r="R599" s="159">
        <f>Q599*H599</f>
        <v>7.809E-3</v>
      </c>
      <c r="S599" s="159">
        <v>0</v>
      </c>
      <c r="T599" s="160">
        <f>S599*H599</f>
        <v>0</v>
      </c>
      <c r="U599" s="33"/>
      <c r="V599" s="33"/>
      <c r="W599" s="33"/>
      <c r="X599" s="33"/>
      <c r="Y599" s="33"/>
      <c r="Z599" s="33"/>
      <c r="AA599" s="33"/>
      <c r="AB599" s="33"/>
      <c r="AC599" s="33"/>
      <c r="AD599" s="33"/>
      <c r="AE599" s="33"/>
      <c r="AR599" s="161" t="s">
        <v>275</v>
      </c>
      <c r="AT599" s="161" t="s">
        <v>187</v>
      </c>
      <c r="AU599" s="161" t="s">
        <v>86</v>
      </c>
      <c r="AY599" s="18" t="s">
        <v>185</v>
      </c>
      <c r="BE599" s="162">
        <f>IF(N599="základní",J599,0)</f>
        <v>0</v>
      </c>
      <c r="BF599" s="162">
        <f>IF(N599="snížená",J599,0)</f>
        <v>0</v>
      </c>
      <c r="BG599" s="162">
        <f>IF(N599="zákl. přenesená",J599,0)</f>
        <v>0</v>
      </c>
      <c r="BH599" s="162">
        <f>IF(N599="sníž. přenesená",J599,0)</f>
        <v>0</v>
      </c>
      <c r="BI599" s="162">
        <f>IF(N599="nulová",J599,0)</f>
        <v>0</v>
      </c>
      <c r="BJ599" s="18" t="s">
        <v>84</v>
      </c>
      <c r="BK599" s="162">
        <f>ROUND(I599*H599,2)</f>
        <v>0</v>
      </c>
      <c r="BL599" s="18" t="s">
        <v>275</v>
      </c>
      <c r="BM599" s="161" t="s">
        <v>951</v>
      </c>
    </row>
    <row r="600" spans="1:65" s="2" customFormat="1">
      <c r="A600" s="33"/>
      <c r="B600" s="34"/>
      <c r="C600" s="33"/>
      <c r="D600" s="163" t="s">
        <v>193</v>
      </c>
      <c r="E600" s="33"/>
      <c r="F600" s="164" t="s">
        <v>952</v>
      </c>
      <c r="G600" s="33"/>
      <c r="H600" s="33"/>
      <c r="I600" s="165"/>
      <c r="J600" s="33"/>
      <c r="K600" s="33"/>
      <c r="L600" s="34"/>
      <c r="M600" s="166"/>
      <c r="N600" s="167"/>
      <c r="O600" s="59"/>
      <c r="P600" s="59"/>
      <c r="Q600" s="59"/>
      <c r="R600" s="59"/>
      <c r="S600" s="59"/>
      <c r="T600" s="60"/>
      <c r="U600" s="33"/>
      <c r="V600" s="33"/>
      <c r="W600" s="33"/>
      <c r="X600" s="33"/>
      <c r="Y600" s="33"/>
      <c r="Z600" s="33"/>
      <c r="AA600" s="33"/>
      <c r="AB600" s="33"/>
      <c r="AC600" s="33"/>
      <c r="AD600" s="33"/>
      <c r="AE600" s="33"/>
      <c r="AT600" s="18" t="s">
        <v>193</v>
      </c>
      <c r="AU600" s="18" t="s">
        <v>86</v>
      </c>
    </row>
    <row r="601" spans="1:65" s="2" customFormat="1" ht="16.5" customHeight="1">
      <c r="A601" s="33"/>
      <c r="B601" s="149"/>
      <c r="C601" s="150" t="s">
        <v>953</v>
      </c>
      <c r="D601" s="150" t="s">
        <v>187</v>
      </c>
      <c r="E601" s="151" t="s">
        <v>954</v>
      </c>
      <c r="F601" s="152" t="s">
        <v>955</v>
      </c>
      <c r="G601" s="153" t="s">
        <v>251</v>
      </c>
      <c r="H601" s="154">
        <v>26.03</v>
      </c>
      <c r="I601" s="155"/>
      <c r="J601" s="156">
        <f>ROUND(I601*H601,2)</f>
        <v>0</v>
      </c>
      <c r="K601" s="152" t="s">
        <v>191</v>
      </c>
      <c r="L601" s="34"/>
      <c r="M601" s="157" t="s">
        <v>1</v>
      </c>
      <c r="N601" s="158" t="s">
        <v>41</v>
      </c>
      <c r="O601" s="59"/>
      <c r="P601" s="159">
        <f>O601*H601</f>
        <v>0</v>
      </c>
      <c r="Q601" s="159">
        <v>7.5799999999999999E-3</v>
      </c>
      <c r="R601" s="159">
        <f>Q601*H601</f>
        <v>0.19730739999999999</v>
      </c>
      <c r="S601" s="159">
        <v>0</v>
      </c>
      <c r="T601" s="160">
        <f>S601*H601</f>
        <v>0</v>
      </c>
      <c r="U601" s="33"/>
      <c r="V601" s="33"/>
      <c r="W601" s="33"/>
      <c r="X601" s="33"/>
      <c r="Y601" s="33"/>
      <c r="Z601" s="33"/>
      <c r="AA601" s="33"/>
      <c r="AB601" s="33"/>
      <c r="AC601" s="33"/>
      <c r="AD601" s="33"/>
      <c r="AE601" s="33"/>
      <c r="AR601" s="161" t="s">
        <v>275</v>
      </c>
      <c r="AT601" s="161" t="s">
        <v>187</v>
      </c>
      <c r="AU601" s="161" t="s">
        <v>86</v>
      </c>
      <c r="AY601" s="18" t="s">
        <v>185</v>
      </c>
      <c r="BE601" s="162">
        <f>IF(N601="základní",J601,0)</f>
        <v>0</v>
      </c>
      <c r="BF601" s="162">
        <f>IF(N601="snížená",J601,0)</f>
        <v>0</v>
      </c>
      <c r="BG601" s="162">
        <f>IF(N601="zákl. přenesená",J601,0)</f>
        <v>0</v>
      </c>
      <c r="BH601" s="162">
        <f>IF(N601="sníž. přenesená",J601,0)</f>
        <v>0</v>
      </c>
      <c r="BI601" s="162">
        <f>IF(N601="nulová",J601,0)</f>
        <v>0</v>
      </c>
      <c r="BJ601" s="18" t="s">
        <v>84</v>
      </c>
      <c r="BK601" s="162">
        <f>ROUND(I601*H601,2)</f>
        <v>0</v>
      </c>
      <c r="BL601" s="18" t="s">
        <v>275</v>
      </c>
      <c r="BM601" s="161" t="s">
        <v>956</v>
      </c>
    </row>
    <row r="602" spans="1:65" s="2" customFormat="1">
      <c r="A602" s="33"/>
      <c r="B602" s="34"/>
      <c r="C602" s="33"/>
      <c r="D602" s="163" t="s">
        <v>193</v>
      </c>
      <c r="E602" s="33"/>
      <c r="F602" s="164" t="s">
        <v>957</v>
      </c>
      <c r="G602" s="33"/>
      <c r="H602" s="33"/>
      <c r="I602" s="165"/>
      <c r="J602" s="33"/>
      <c r="K602" s="33"/>
      <c r="L602" s="34"/>
      <c r="M602" s="166"/>
      <c r="N602" s="167"/>
      <c r="O602" s="59"/>
      <c r="P602" s="59"/>
      <c r="Q602" s="59"/>
      <c r="R602" s="59"/>
      <c r="S602" s="59"/>
      <c r="T602" s="60"/>
      <c r="U602" s="33"/>
      <c r="V602" s="33"/>
      <c r="W602" s="33"/>
      <c r="X602" s="33"/>
      <c r="Y602" s="33"/>
      <c r="Z602" s="33"/>
      <c r="AA602" s="33"/>
      <c r="AB602" s="33"/>
      <c r="AC602" s="33"/>
      <c r="AD602" s="33"/>
      <c r="AE602" s="33"/>
      <c r="AT602" s="18" t="s">
        <v>193</v>
      </c>
      <c r="AU602" s="18" t="s">
        <v>86</v>
      </c>
    </row>
    <row r="603" spans="1:65" s="2" customFormat="1" ht="24.2" customHeight="1">
      <c r="A603" s="33"/>
      <c r="B603" s="149"/>
      <c r="C603" s="150" t="s">
        <v>958</v>
      </c>
      <c r="D603" s="150" t="s">
        <v>187</v>
      </c>
      <c r="E603" s="151" t="s">
        <v>959</v>
      </c>
      <c r="F603" s="152" t="s">
        <v>960</v>
      </c>
      <c r="G603" s="153" t="s">
        <v>251</v>
      </c>
      <c r="H603" s="154">
        <v>12.87</v>
      </c>
      <c r="I603" s="155"/>
      <c r="J603" s="156">
        <f>ROUND(I603*H603,2)</f>
        <v>0</v>
      </c>
      <c r="K603" s="152" t="s">
        <v>191</v>
      </c>
      <c r="L603" s="34"/>
      <c r="M603" s="157" t="s">
        <v>1</v>
      </c>
      <c r="N603" s="158" t="s">
        <v>41</v>
      </c>
      <c r="O603" s="59"/>
      <c r="P603" s="159">
        <f>O603*H603</f>
        <v>0</v>
      </c>
      <c r="Q603" s="159">
        <v>6.1700000000000001E-3</v>
      </c>
      <c r="R603" s="159">
        <f>Q603*H603</f>
        <v>7.9407900000000003E-2</v>
      </c>
      <c r="S603" s="159">
        <v>0</v>
      </c>
      <c r="T603" s="160">
        <f>S603*H603</f>
        <v>0</v>
      </c>
      <c r="U603" s="33"/>
      <c r="V603" s="33"/>
      <c r="W603" s="33"/>
      <c r="X603" s="33"/>
      <c r="Y603" s="33"/>
      <c r="Z603" s="33"/>
      <c r="AA603" s="33"/>
      <c r="AB603" s="33"/>
      <c r="AC603" s="33"/>
      <c r="AD603" s="33"/>
      <c r="AE603" s="33"/>
      <c r="AR603" s="161" t="s">
        <v>275</v>
      </c>
      <c r="AT603" s="161" t="s">
        <v>187</v>
      </c>
      <c r="AU603" s="161" t="s">
        <v>86</v>
      </c>
      <c r="AY603" s="18" t="s">
        <v>185</v>
      </c>
      <c r="BE603" s="162">
        <f>IF(N603="základní",J603,0)</f>
        <v>0</v>
      </c>
      <c r="BF603" s="162">
        <f>IF(N603="snížená",J603,0)</f>
        <v>0</v>
      </c>
      <c r="BG603" s="162">
        <f>IF(N603="zákl. přenesená",J603,0)</f>
        <v>0</v>
      </c>
      <c r="BH603" s="162">
        <f>IF(N603="sníž. přenesená",J603,0)</f>
        <v>0</v>
      </c>
      <c r="BI603" s="162">
        <f>IF(N603="nulová",J603,0)</f>
        <v>0</v>
      </c>
      <c r="BJ603" s="18" t="s">
        <v>84</v>
      </c>
      <c r="BK603" s="162">
        <f>ROUND(I603*H603,2)</f>
        <v>0</v>
      </c>
      <c r="BL603" s="18" t="s">
        <v>275</v>
      </c>
      <c r="BM603" s="161" t="s">
        <v>961</v>
      </c>
    </row>
    <row r="604" spans="1:65" s="2" customFormat="1">
      <c r="A604" s="33"/>
      <c r="B604" s="34"/>
      <c r="C604" s="33"/>
      <c r="D604" s="163" t="s">
        <v>193</v>
      </c>
      <c r="E604" s="33"/>
      <c r="F604" s="164" t="s">
        <v>962</v>
      </c>
      <c r="G604" s="33"/>
      <c r="H604" s="33"/>
      <c r="I604" s="165"/>
      <c r="J604" s="33"/>
      <c r="K604" s="33"/>
      <c r="L604" s="34"/>
      <c r="M604" s="166"/>
      <c r="N604" s="167"/>
      <c r="O604" s="59"/>
      <c r="P604" s="59"/>
      <c r="Q604" s="59"/>
      <c r="R604" s="59"/>
      <c r="S604" s="59"/>
      <c r="T604" s="60"/>
      <c r="U604" s="33"/>
      <c r="V604" s="33"/>
      <c r="W604" s="33"/>
      <c r="X604" s="33"/>
      <c r="Y604" s="33"/>
      <c r="Z604" s="33"/>
      <c r="AA604" s="33"/>
      <c r="AB604" s="33"/>
      <c r="AC604" s="33"/>
      <c r="AD604" s="33"/>
      <c r="AE604" s="33"/>
      <c r="AT604" s="18" t="s">
        <v>193</v>
      </c>
      <c r="AU604" s="18" t="s">
        <v>86</v>
      </c>
    </row>
    <row r="605" spans="1:65" s="2" customFormat="1" ht="29.25">
      <c r="A605" s="33"/>
      <c r="B605" s="34"/>
      <c r="C605" s="33"/>
      <c r="D605" s="169" t="s">
        <v>239</v>
      </c>
      <c r="E605" s="33"/>
      <c r="F605" s="185" t="s">
        <v>963</v>
      </c>
      <c r="G605" s="33"/>
      <c r="H605" s="33"/>
      <c r="I605" s="165"/>
      <c r="J605" s="33"/>
      <c r="K605" s="33"/>
      <c r="L605" s="34"/>
      <c r="M605" s="166"/>
      <c r="N605" s="167"/>
      <c r="O605" s="59"/>
      <c r="P605" s="59"/>
      <c r="Q605" s="59"/>
      <c r="R605" s="59"/>
      <c r="S605" s="59"/>
      <c r="T605" s="60"/>
      <c r="U605" s="33"/>
      <c r="V605" s="33"/>
      <c r="W605" s="33"/>
      <c r="X605" s="33"/>
      <c r="Y605" s="33"/>
      <c r="Z605" s="33"/>
      <c r="AA605" s="33"/>
      <c r="AB605" s="33"/>
      <c r="AC605" s="33"/>
      <c r="AD605" s="33"/>
      <c r="AE605" s="33"/>
      <c r="AT605" s="18" t="s">
        <v>239</v>
      </c>
      <c r="AU605" s="18" t="s">
        <v>86</v>
      </c>
    </row>
    <row r="606" spans="1:65" s="13" customFormat="1">
      <c r="B606" s="168"/>
      <c r="D606" s="169" t="s">
        <v>195</v>
      </c>
      <c r="E606" s="170" t="s">
        <v>1</v>
      </c>
      <c r="F606" s="171" t="s">
        <v>477</v>
      </c>
      <c r="H606" s="172">
        <v>11.7</v>
      </c>
      <c r="I606" s="173"/>
      <c r="L606" s="168"/>
      <c r="M606" s="174"/>
      <c r="N606" s="175"/>
      <c r="O606" s="175"/>
      <c r="P606" s="175"/>
      <c r="Q606" s="175"/>
      <c r="R606" s="175"/>
      <c r="S606" s="175"/>
      <c r="T606" s="176"/>
      <c r="AT606" s="170" t="s">
        <v>195</v>
      </c>
      <c r="AU606" s="170" t="s">
        <v>86</v>
      </c>
      <c r="AV606" s="13" t="s">
        <v>86</v>
      </c>
      <c r="AW606" s="13" t="s">
        <v>32</v>
      </c>
      <c r="AX606" s="13" t="s">
        <v>76</v>
      </c>
      <c r="AY606" s="170" t="s">
        <v>185</v>
      </c>
    </row>
    <row r="607" spans="1:65" s="16" customFormat="1">
      <c r="B607" s="203"/>
      <c r="D607" s="169" t="s">
        <v>195</v>
      </c>
      <c r="E607" s="204" t="s">
        <v>1</v>
      </c>
      <c r="F607" s="205" t="s">
        <v>492</v>
      </c>
      <c r="H607" s="206">
        <v>11.7</v>
      </c>
      <c r="I607" s="207"/>
      <c r="L607" s="203"/>
      <c r="M607" s="208"/>
      <c r="N607" s="209"/>
      <c r="O607" s="209"/>
      <c r="P607" s="209"/>
      <c r="Q607" s="209"/>
      <c r="R607" s="209"/>
      <c r="S607" s="209"/>
      <c r="T607" s="210"/>
      <c r="AT607" s="204" t="s">
        <v>195</v>
      </c>
      <c r="AU607" s="204" t="s">
        <v>86</v>
      </c>
      <c r="AV607" s="16" t="s">
        <v>107</v>
      </c>
      <c r="AW607" s="16" t="s">
        <v>32</v>
      </c>
      <c r="AX607" s="16" t="s">
        <v>76</v>
      </c>
      <c r="AY607" s="204" t="s">
        <v>185</v>
      </c>
    </row>
    <row r="608" spans="1:65" s="13" customFormat="1">
      <c r="B608" s="168"/>
      <c r="D608" s="169" t="s">
        <v>195</v>
      </c>
      <c r="E608" s="170" t="s">
        <v>1</v>
      </c>
      <c r="F608" s="171" t="s">
        <v>964</v>
      </c>
      <c r="H608" s="172">
        <v>1.17</v>
      </c>
      <c r="I608" s="173"/>
      <c r="L608" s="168"/>
      <c r="M608" s="174"/>
      <c r="N608" s="175"/>
      <c r="O608" s="175"/>
      <c r="P608" s="175"/>
      <c r="Q608" s="175"/>
      <c r="R608" s="175"/>
      <c r="S608" s="175"/>
      <c r="T608" s="176"/>
      <c r="AT608" s="170" t="s">
        <v>195</v>
      </c>
      <c r="AU608" s="170" t="s">
        <v>86</v>
      </c>
      <c r="AV608" s="13" t="s">
        <v>86</v>
      </c>
      <c r="AW608" s="13" t="s">
        <v>32</v>
      </c>
      <c r="AX608" s="13" t="s">
        <v>76</v>
      </c>
      <c r="AY608" s="170" t="s">
        <v>185</v>
      </c>
    </row>
    <row r="609" spans="1:65" s="14" customFormat="1">
      <c r="B609" s="177"/>
      <c r="D609" s="169" t="s">
        <v>195</v>
      </c>
      <c r="E609" s="178" t="s">
        <v>1</v>
      </c>
      <c r="F609" s="179" t="s">
        <v>233</v>
      </c>
      <c r="H609" s="180">
        <v>12.87</v>
      </c>
      <c r="I609" s="181"/>
      <c r="L609" s="177"/>
      <c r="M609" s="182"/>
      <c r="N609" s="183"/>
      <c r="O609" s="183"/>
      <c r="P609" s="183"/>
      <c r="Q609" s="183"/>
      <c r="R609" s="183"/>
      <c r="S609" s="183"/>
      <c r="T609" s="184"/>
      <c r="AT609" s="178" t="s">
        <v>195</v>
      </c>
      <c r="AU609" s="178" t="s">
        <v>86</v>
      </c>
      <c r="AV609" s="14" t="s">
        <v>113</v>
      </c>
      <c r="AW609" s="14" t="s">
        <v>32</v>
      </c>
      <c r="AX609" s="14" t="s">
        <v>84</v>
      </c>
      <c r="AY609" s="178" t="s">
        <v>185</v>
      </c>
    </row>
    <row r="610" spans="1:65" s="2" customFormat="1" ht="21.75" customHeight="1">
      <c r="A610" s="33"/>
      <c r="B610" s="149"/>
      <c r="C610" s="193" t="s">
        <v>965</v>
      </c>
      <c r="D610" s="193" t="s">
        <v>389</v>
      </c>
      <c r="E610" s="194" t="s">
        <v>966</v>
      </c>
      <c r="F610" s="195" t="s">
        <v>967</v>
      </c>
      <c r="G610" s="196" t="s">
        <v>251</v>
      </c>
      <c r="H610" s="197">
        <v>14.801</v>
      </c>
      <c r="I610" s="198"/>
      <c r="J610" s="199">
        <f>ROUND(I610*H610,2)</f>
        <v>0</v>
      </c>
      <c r="K610" s="195" t="s">
        <v>191</v>
      </c>
      <c r="L610" s="200"/>
      <c r="M610" s="201" t="s">
        <v>1</v>
      </c>
      <c r="N610" s="202" t="s">
        <v>41</v>
      </c>
      <c r="O610" s="59"/>
      <c r="P610" s="159">
        <f>O610*H610</f>
        <v>0</v>
      </c>
      <c r="Q610" s="159">
        <v>2.1999999999999999E-2</v>
      </c>
      <c r="R610" s="159">
        <f>Q610*H610</f>
        <v>0.32562199999999997</v>
      </c>
      <c r="S610" s="159">
        <v>0</v>
      </c>
      <c r="T610" s="160">
        <f>S610*H610</f>
        <v>0</v>
      </c>
      <c r="U610" s="33"/>
      <c r="V610" s="33"/>
      <c r="W610" s="33"/>
      <c r="X610" s="33"/>
      <c r="Y610" s="33"/>
      <c r="Z610" s="33"/>
      <c r="AA610" s="33"/>
      <c r="AB610" s="33"/>
      <c r="AC610" s="33"/>
      <c r="AD610" s="33"/>
      <c r="AE610" s="33"/>
      <c r="AR610" s="161" t="s">
        <v>367</v>
      </c>
      <c r="AT610" s="161" t="s">
        <v>389</v>
      </c>
      <c r="AU610" s="161" t="s">
        <v>86</v>
      </c>
      <c r="AY610" s="18" t="s">
        <v>185</v>
      </c>
      <c r="BE610" s="162">
        <f>IF(N610="základní",J610,0)</f>
        <v>0</v>
      </c>
      <c r="BF610" s="162">
        <f>IF(N610="snížená",J610,0)</f>
        <v>0</v>
      </c>
      <c r="BG610" s="162">
        <f>IF(N610="zákl. přenesená",J610,0)</f>
        <v>0</v>
      </c>
      <c r="BH610" s="162">
        <f>IF(N610="sníž. přenesená",J610,0)</f>
        <v>0</v>
      </c>
      <c r="BI610" s="162">
        <f>IF(N610="nulová",J610,0)</f>
        <v>0</v>
      </c>
      <c r="BJ610" s="18" t="s">
        <v>84</v>
      </c>
      <c r="BK610" s="162">
        <f>ROUND(I610*H610,2)</f>
        <v>0</v>
      </c>
      <c r="BL610" s="18" t="s">
        <v>275</v>
      </c>
      <c r="BM610" s="161" t="s">
        <v>968</v>
      </c>
    </row>
    <row r="611" spans="1:65" s="2" customFormat="1" ht="78">
      <c r="A611" s="33"/>
      <c r="B611" s="34"/>
      <c r="C611" s="33"/>
      <c r="D611" s="169" t="s">
        <v>239</v>
      </c>
      <c r="E611" s="33"/>
      <c r="F611" s="185" t="s">
        <v>969</v>
      </c>
      <c r="G611" s="33"/>
      <c r="H611" s="33"/>
      <c r="I611" s="165"/>
      <c r="J611" s="33"/>
      <c r="K611" s="33"/>
      <c r="L611" s="34"/>
      <c r="M611" s="166"/>
      <c r="N611" s="167"/>
      <c r="O611" s="59"/>
      <c r="P611" s="59"/>
      <c r="Q611" s="59"/>
      <c r="R611" s="59"/>
      <c r="S611" s="59"/>
      <c r="T611" s="60"/>
      <c r="U611" s="33"/>
      <c r="V611" s="33"/>
      <c r="W611" s="33"/>
      <c r="X611" s="33"/>
      <c r="Y611" s="33"/>
      <c r="Z611" s="33"/>
      <c r="AA611" s="33"/>
      <c r="AB611" s="33"/>
      <c r="AC611" s="33"/>
      <c r="AD611" s="33"/>
      <c r="AE611" s="33"/>
      <c r="AT611" s="18" t="s">
        <v>239</v>
      </c>
      <c r="AU611" s="18" t="s">
        <v>86</v>
      </c>
    </row>
    <row r="612" spans="1:65" s="13" customFormat="1">
      <c r="B612" s="168"/>
      <c r="D612" s="169" t="s">
        <v>195</v>
      </c>
      <c r="F612" s="171" t="s">
        <v>970</v>
      </c>
      <c r="H612" s="172">
        <v>14.801</v>
      </c>
      <c r="I612" s="173"/>
      <c r="L612" s="168"/>
      <c r="M612" s="174"/>
      <c r="N612" s="175"/>
      <c r="O612" s="175"/>
      <c r="P612" s="175"/>
      <c r="Q612" s="175"/>
      <c r="R612" s="175"/>
      <c r="S612" s="175"/>
      <c r="T612" s="176"/>
      <c r="AT612" s="170" t="s">
        <v>195</v>
      </c>
      <c r="AU612" s="170" t="s">
        <v>86</v>
      </c>
      <c r="AV612" s="13" t="s">
        <v>86</v>
      </c>
      <c r="AW612" s="13" t="s">
        <v>3</v>
      </c>
      <c r="AX612" s="13" t="s">
        <v>84</v>
      </c>
      <c r="AY612" s="170" t="s">
        <v>185</v>
      </c>
    </row>
    <row r="613" spans="1:65" s="2" customFormat="1" ht="24.2" customHeight="1">
      <c r="A613" s="33"/>
      <c r="B613" s="149"/>
      <c r="C613" s="150" t="s">
        <v>971</v>
      </c>
      <c r="D613" s="150" t="s">
        <v>187</v>
      </c>
      <c r="E613" s="151" t="s">
        <v>959</v>
      </c>
      <c r="F613" s="152" t="s">
        <v>960</v>
      </c>
      <c r="G613" s="153" t="s">
        <v>251</v>
      </c>
      <c r="H613" s="154">
        <v>13.16</v>
      </c>
      <c r="I613" s="155"/>
      <c r="J613" s="156">
        <f>ROUND(I613*H613,2)</f>
        <v>0</v>
      </c>
      <c r="K613" s="152" t="s">
        <v>191</v>
      </c>
      <c r="L613" s="34"/>
      <c r="M613" s="157" t="s">
        <v>1</v>
      </c>
      <c r="N613" s="158" t="s">
        <v>41</v>
      </c>
      <c r="O613" s="59"/>
      <c r="P613" s="159">
        <f>O613*H613</f>
        <v>0</v>
      </c>
      <c r="Q613" s="159">
        <v>6.1700000000000001E-3</v>
      </c>
      <c r="R613" s="159">
        <f>Q613*H613</f>
        <v>8.1197199999999997E-2</v>
      </c>
      <c r="S613" s="159">
        <v>0</v>
      </c>
      <c r="T613" s="160">
        <f>S613*H613</f>
        <v>0</v>
      </c>
      <c r="U613" s="33"/>
      <c r="V613" s="33"/>
      <c r="W613" s="33"/>
      <c r="X613" s="33"/>
      <c r="Y613" s="33"/>
      <c r="Z613" s="33"/>
      <c r="AA613" s="33"/>
      <c r="AB613" s="33"/>
      <c r="AC613" s="33"/>
      <c r="AD613" s="33"/>
      <c r="AE613" s="33"/>
      <c r="AR613" s="161" t="s">
        <v>275</v>
      </c>
      <c r="AT613" s="161" t="s">
        <v>187</v>
      </c>
      <c r="AU613" s="161" t="s">
        <v>86</v>
      </c>
      <c r="AY613" s="18" t="s">
        <v>185</v>
      </c>
      <c r="BE613" s="162">
        <f>IF(N613="základní",J613,0)</f>
        <v>0</v>
      </c>
      <c r="BF613" s="162">
        <f>IF(N613="snížená",J613,0)</f>
        <v>0</v>
      </c>
      <c r="BG613" s="162">
        <f>IF(N613="zákl. přenesená",J613,0)</f>
        <v>0</v>
      </c>
      <c r="BH613" s="162">
        <f>IF(N613="sníž. přenesená",J613,0)</f>
        <v>0</v>
      </c>
      <c r="BI613" s="162">
        <f>IF(N613="nulová",J613,0)</f>
        <v>0</v>
      </c>
      <c r="BJ613" s="18" t="s">
        <v>84</v>
      </c>
      <c r="BK613" s="162">
        <f>ROUND(I613*H613,2)</f>
        <v>0</v>
      </c>
      <c r="BL613" s="18" t="s">
        <v>275</v>
      </c>
      <c r="BM613" s="161" t="s">
        <v>972</v>
      </c>
    </row>
    <row r="614" spans="1:65" s="2" customFormat="1">
      <c r="A614" s="33"/>
      <c r="B614" s="34"/>
      <c r="C614" s="33"/>
      <c r="D614" s="163" t="s">
        <v>193</v>
      </c>
      <c r="E614" s="33"/>
      <c r="F614" s="164" t="s">
        <v>962</v>
      </c>
      <c r="G614" s="33"/>
      <c r="H614" s="33"/>
      <c r="I614" s="165"/>
      <c r="J614" s="33"/>
      <c r="K614" s="33"/>
      <c r="L614" s="34"/>
      <c r="M614" s="166"/>
      <c r="N614" s="167"/>
      <c r="O614" s="59"/>
      <c r="P614" s="59"/>
      <c r="Q614" s="59"/>
      <c r="R614" s="59"/>
      <c r="S614" s="59"/>
      <c r="T614" s="60"/>
      <c r="U614" s="33"/>
      <c r="V614" s="33"/>
      <c r="W614" s="33"/>
      <c r="X614" s="33"/>
      <c r="Y614" s="33"/>
      <c r="Z614" s="33"/>
      <c r="AA614" s="33"/>
      <c r="AB614" s="33"/>
      <c r="AC614" s="33"/>
      <c r="AD614" s="33"/>
      <c r="AE614" s="33"/>
      <c r="AT614" s="18" t="s">
        <v>193</v>
      </c>
      <c r="AU614" s="18" t="s">
        <v>86</v>
      </c>
    </row>
    <row r="615" spans="1:65" s="2" customFormat="1" ht="29.25">
      <c r="A615" s="33"/>
      <c r="B615" s="34"/>
      <c r="C615" s="33"/>
      <c r="D615" s="169" t="s">
        <v>239</v>
      </c>
      <c r="E615" s="33"/>
      <c r="F615" s="185" t="s">
        <v>963</v>
      </c>
      <c r="G615" s="33"/>
      <c r="H615" s="33"/>
      <c r="I615" s="165"/>
      <c r="J615" s="33"/>
      <c r="K615" s="33"/>
      <c r="L615" s="34"/>
      <c r="M615" s="166"/>
      <c r="N615" s="167"/>
      <c r="O615" s="59"/>
      <c r="P615" s="59"/>
      <c r="Q615" s="59"/>
      <c r="R615" s="59"/>
      <c r="S615" s="59"/>
      <c r="T615" s="60"/>
      <c r="U615" s="33"/>
      <c r="V615" s="33"/>
      <c r="W615" s="33"/>
      <c r="X615" s="33"/>
      <c r="Y615" s="33"/>
      <c r="Z615" s="33"/>
      <c r="AA615" s="33"/>
      <c r="AB615" s="33"/>
      <c r="AC615" s="33"/>
      <c r="AD615" s="33"/>
      <c r="AE615" s="33"/>
      <c r="AT615" s="18" t="s">
        <v>239</v>
      </c>
      <c r="AU615" s="18" t="s">
        <v>86</v>
      </c>
    </row>
    <row r="616" spans="1:65" s="13" customFormat="1">
      <c r="B616" s="168"/>
      <c r="D616" s="169" t="s">
        <v>195</v>
      </c>
      <c r="E616" s="170" t="s">
        <v>1</v>
      </c>
      <c r="F616" s="171" t="s">
        <v>495</v>
      </c>
      <c r="H616" s="172">
        <v>13.16</v>
      </c>
      <c r="I616" s="173"/>
      <c r="L616" s="168"/>
      <c r="M616" s="174"/>
      <c r="N616" s="175"/>
      <c r="O616" s="175"/>
      <c r="P616" s="175"/>
      <c r="Q616" s="175"/>
      <c r="R616" s="175"/>
      <c r="S616" s="175"/>
      <c r="T616" s="176"/>
      <c r="AT616" s="170" t="s">
        <v>195</v>
      </c>
      <c r="AU616" s="170" t="s">
        <v>86</v>
      </c>
      <c r="AV616" s="13" t="s">
        <v>86</v>
      </c>
      <c r="AW616" s="13" t="s">
        <v>32</v>
      </c>
      <c r="AX616" s="13" t="s">
        <v>76</v>
      </c>
      <c r="AY616" s="170" t="s">
        <v>185</v>
      </c>
    </row>
    <row r="617" spans="1:65" s="14" customFormat="1">
      <c r="B617" s="177"/>
      <c r="D617" s="169" t="s">
        <v>195</v>
      </c>
      <c r="E617" s="178" t="s">
        <v>1</v>
      </c>
      <c r="F617" s="179" t="s">
        <v>233</v>
      </c>
      <c r="H617" s="180">
        <v>13.16</v>
      </c>
      <c r="I617" s="181"/>
      <c r="L617" s="177"/>
      <c r="M617" s="182"/>
      <c r="N617" s="183"/>
      <c r="O617" s="183"/>
      <c r="P617" s="183"/>
      <c r="Q617" s="183"/>
      <c r="R617" s="183"/>
      <c r="S617" s="183"/>
      <c r="T617" s="184"/>
      <c r="AT617" s="178" t="s">
        <v>195</v>
      </c>
      <c r="AU617" s="178" t="s">
        <v>86</v>
      </c>
      <c r="AV617" s="14" t="s">
        <v>113</v>
      </c>
      <c r="AW617" s="14" t="s">
        <v>32</v>
      </c>
      <c r="AX617" s="14" t="s">
        <v>84</v>
      </c>
      <c r="AY617" s="178" t="s">
        <v>185</v>
      </c>
    </row>
    <row r="618" spans="1:65" s="2" customFormat="1" ht="16.5" customHeight="1">
      <c r="A618" s="33"/>
      <c r="B618" s="149"/>
      <c r="C618" s="193" t="s">
        <v>973</v>
      </c>
      <c r="D618" s="193" t="s">
        <v>389</v>
      </c>
      <c r="E618" s="194" t="s">
        <v>974</v>
      </c>
      <c r="F618" s="195" t="s">
        <v>975</v>
      </c>
      <c r="G618" s="196" t="s">
        <v>251</v>
      </c>
      <c r="H618" s="197">
        <v>15.134</v>
      </c>
      <c r="I618" s="198"/>
      <c r="J618" s="199">
        <f>ROUND(I618*H618,2)</f>
        <v>0</v>
      </c>
      <c r="K618" s="195" t="s">
        <v>191</v>
      </c>
      <c r="L618" s="200"/>
      <c r="M618" s="201" t="s">
        <v>1</v>
      </c>
      <c r="N618" s="202" t="s">
        <v>41</v>
      </c>
      <c r="O618" s="59"/>
      <c r="P618" s="159">
        <f>O618*H618</f>
        <v>0</v>
      </c>
      <c r="Q618" s="159">
        <v>2.1999999999999999E-2</v>
      </c>
      <c r="R618" s="159">
        <f>Q618*H618</f>
        <v>0.33294799999999997</v>
      </c>
      <c r="S618" s="159">
        <v>0</v>
      </c>
      <c r="T618" s="160">
        <f>S618*H618</f>
        <v>0</v>
      </c>
      <c r="U618" s="33"/>
      <c r="V618" s="33"/>
      <c r="W618" s="33"/>
      <c r="X618" s="33"/>
      <c r="Y618" s="33"/>
      <c r="Z618" s="33"/>
      <c r="AA618" s="33"/>
      <c r="AB618" s="33"/>
      <c r="AC618" s="33"/>
      <c r="AD618" s="33"/>
      <c r="AE618" s="33"/>
      <c r="AR618" s="161" t="s">
        <v>367</v>
      </c>
      <c r="AT618" s="161" t="s">
        <v>389</v>
      </c>
      <c r="AU618" s="161" t="s">
        <v>86</v>
      </c>
      <c r="AY618" s="18" t="s">
        <v>185</v>
      </c>
      <c r="BE618" s="162">
        <f>IF(N618="základní",J618,0)</f>
        <v>0</v>
      </c>
      <c r="BF618" s="162">
        <f>IF(N618="snížená",J618,0)</f>
        <v>0</v>
      </c>
      <c r="BG618" s="162">
        <f>IF(N618="zákl. přenesená",J618,0)</f>
        <v>0</v>
      </c>
      <c r="BH618" s="162">
        <f>IF(N618="sníž. přenesená",J618,0)</f>
        <v>0</v>
      </c>
      <c r="BI618" s="162">
        <f>IF(N618="nulová",J618,0)</f>
        <v>0</v>
      </c>
      <c r="BJ618" s="18" t="s">
        <v>84</v>
      </c>
      <c r="BK618" s="162">
        <f>ROUND(I618*H618,2)</f>
        <v>0</v>
      </c>
      <c r="BL618" s="18" t="s">
        <v>275</v>
      </c>
      <c r="BM618" s="161" t="s">
        <v>976</v>
      </c>
    </row>
    <row r="619" spans="1:65" s="2" customFormat="1" ht="68.25">
      <c r="A619" s="33"/>
      <c r="B619" s="34"/>
      <c r="C619" s="33"/>
      <c r="D619" s="169" t="s">
        <v>239</v>
      </c>
      <c r="E619" s="33"/>
      <c r="F619" s="185" t="s">
        <v>977</v>
      </c>
      <c r="G619" s="33"/>
      <c r="H619" s="33"/>
      <c r="I619" s="165"/>
      <c r="J619" s="33"/>
      <c r="K619" s="33"/>
      <c r="L619" s="34"/>
      <c r="M619" s="166"/>
      <c r="N619" s="167"/>
      <c r="O619" s="59"/>
      <c r="P619" s="59"/>
      <c r="Q619" s="59"/>
      <c r="R619" s="59"/>
      <c r="S619" s="59"/>
      <c r="T619" s="60"/>
      <c r="U619" s="33"/>
      <c r="V619" s="33"/>
      <c r="W619" s="33"/>
      <c r="X619" s="33"/>
      <c r="Y619" s="33"/>
      <c r="Z619" s="33"/>
      <c r="AA619" s="33"/>
      <c r="AB619" s="33"/>
      <c r="AC619" s="33"/>
      <c r="AD619" s="33"/>
      <c r="AE619" s="33"/>
      <c r="AT619" s="18" t="s">
        <v>239</v>
      </c>
      <c r="AU619" s="18" t="s">
        <v>86</v>
      </c>
    </row>
    <row r="620" spans="1:65" s="13" customFormat="1">
      <c r="B620" s="168"/>
      <c r="D620" s="169" t="s">
        <v>195</v>
      </c>
      <c r="F620" s="171" t="s">
        <v>978</v>
      </c>
      <c r="H620" s="172">
        <v>15.134</v>
      </c>
      <c r="I620" s="173"/>
      <c r="L620" s="168"/>
      <c r="M620" s="174"/>
      <c r="N620" s="175"/>
      <c r="O620" s="175"/>
      <c r="P620" s="175"/>
      <c r="Q620" s="175"/>
      <c r="R620" s="175"/>
      <c r="S620" s="175"/>
      <c r="T620" s="176"/>
      <c r="AT620" s="170" t="s">
        <v>195</v>
      </c>
      <c r="AU620" s="170" t="s">
        <v>86</v>
      </c>
      <c r="AV620" s="13" t="s">
        <v>86</v>
      </c>
      <c r="AW620" s="13" t="s">
        <v>3</v>
      </c>
      <c r="AX620" s="13" t="s">
        <v>84</v>
      </c>
      <c r="AY620" s="170" t="s">
        <v>185</v>
      </c>
    </row>
    <row r="621" spans="1:65" s="2" customFormat="1" ht="16.5" customHeight="1">
      <c r="A621" s="33"/>
      <c r="B621" s="149"/>
      <c r="C621" s="150" t="s">
        <v>979</v>
      </c>
      <c r="D621" s="150" t="s">
        <v>187</v>
      </c>
      <c r="E621" s="151" t="s">
        <v>980</v>
      </c>
      <c r="F621" s="152" t="s">
        <v>981</v>
      </c>
      <c r="G621" s="153" t="s">
        <v>251</v>
      </c>
      <c r="H621" s="154">
        <v>13.16</v>
      </c>
      <c r="I621" s="155"/>
      <c r="J621" s="156">
        <f>ROUND(I621*H621,2)</f>
        <v>0</v>
      </c>
      <c r="K621" s="152" t="s">
        <v>191</v>
      </c>
      <c r="L621" s="34"/>
      <c r="M621" s="157" t="s">
        <v>1</v>
      </c>
      <c r="N621" s="158" t="s">
        <v>41</v>
      </c>
      <c r="O621" s="59"/>
      <c r="P621" s="159">
        <f>O621*H621</f>
        <v>0</v>
      </c>
      <c r="Q621" s="159">
        <v>1.5E-3</v>
      </c>
      <c r="R621" s="159">
        <f>Q621*H621</f>
        <v>1.9740000000000001E-2</v>
      </c>
      <c r="S621" s="159">
        <v>0</v>
      </c>
      <c r="T621" s="160">
        <f>S621*H621</f>
        <v>0</v>
      </c>
      <c r="U621" s="33"/>
      <c r="V621" s="33"/>
      <c r="W621" s="33"/>
      <c r="X621" s="33"/>
      <c r="Y621" s="33"/>
      <c r="Z621" s="33"/>
      <c r="AA621" s="33"/>
      <c r="AB621" s="33"/>
      <c r="AC621" s="33"/>
      <c r="AD621" s="33"/>
      <c r="AE621" s="33"/>
      <c r="AR621" s="161" t="s">
        <v>275</v>
      </c>
      <c r="AT621" s="161" t="s">
        <v>187</v>
      </c>
      <c r="AU621" s="161" t="s">
        <v>86</v>
      </c>
      <c r="AY621" s="18" t="s">
        <v>185</v>
      </c>
      <c r="BE621" s="162">
        <f>IF(N621="základní",J621,0)</f>
        <v>0</v>
      </c>
      <c r="BF621" s="162">
        <f>IF(N621="snížená",J621,0)</f>
        <v>0</v>
      </c>
      <c r="BG621" s="162">
        <f>IF(N621="zákl. přenesená",J621,0)</f>
        <v>0</v>
      </c>
      <c r="BH621" s="162">
        <f>IF(N621="sníž. přenesená",J621,0)</f>
        <v>0</v>
      </c>
      <c r="BI621" s="162">
        <f>IF(N621="nulová",J621,0)</f>
        <v>0</v>
      </c>
      <c r="BJ621" s="18" t="s">
        <v>84</v>
      </c>
      <c r="BK621" s="162">
        <f>ROUND(I621*H621,2)</f>
        <v>0</v>
      </c>
      <c r="BL621" s="18" t="s">
        <v>275</v>
      </c>
      <c r="BM621" s="161" t="s">
        <v>982</v>
      </c>
    </row>
    <row r="622" spans="1:65" s="2" customFormat="1">
      <c r="A622" s="33"/>
      <c r="B622" s="34"/>
      <c r="C622" s="33"/>
      <c r="D622" s="163" t="s">
        <v>193</v>
      </c>
      <c r="E622" s="33"/>
      <c r="F622" s="164" t="s">
        <v>983</v>
      </c>
      <c r="G622" s="33"/>
      <c r="H622" s="33"/>
      <c r="I622" s="165"/>
      <c r="J622" s="33"/>
      <c r="K622" s="33"/>
      <c r="L622" s="34"/>
      <c r="M622" s="166"/>
      <c r="N622" s="167"/>
      <c r="O622" s="59"/>
      <c r="P622" s="59"/>
      <c r="Q622" s="59"/>
      <c r="R622" s="59"/>
      <c r="S622" s="59"/>
      <c r="T622" s="60"/>
      <c r="U622" s="33"/>
      <c r="V622" s="33"/>
      <c r="W622" s="33"/>
      <c r="X622" s="33"/>
      <c r="Y622" s="33"/>
      <c r="Z622" s="33"/>
      <c r="AA622" s="33"/>
      <c r="AB622" s="33"/>
      <c r="AC622" s="33"/>
      <c r="AD622" s="33"/>
      <c r="AE622" s="33"/>
      <c r="AT622" s="18" t="s">
        <v>193</v>
      </c>
      <c r="AU622" s="18" t="s">
        <v>86</v>
      </c>
    </row>
    <row r="623" spans="1:65" s="13" customFormat="1">
      <c r="B623" s="168"/>
      <c r="D623" s="169" t="s">
        <v>195</v>
      </c>
      <c r="E623" s="170" t="s">
        <v>1</v>
      </c>
      <c r="F623" s="171" t="s">
        <v>495</v>
      </c>
      <c r="H623" s="172">
        <v>13.16</v>
      </c>
      <c r="I623" s="173"/>
      <c r="L623" s="168"/>
      <c r="M623" s="174"/>
      <c r="N623" s="175"/>
      <c r="O623" s="175"/>
      <c r="P623" s="175"/>
      <c r="Q623" s="175"/>
      <c r="R623" s="175"/>
      <c r="S623" s="175"/>
      <c r="T623" s="176"/>
      <c r="AT623" s="170" t="s">
        <v>195</v>
      </c>
      <c r="AU623" s="170" t="s">
        <v>86</v>
      </c>
      <c r="AV623" s="13" t="s">
        <v>86</v>
      </c>
      <c r="AW623" s="13" t="s">
        <v>32</v>
      </c>
      <c r="AX623" s="13" t="s">
        <v>76</v>
      </c>
      <c r="AY623" s="170" t="s">
        <v>185</v>
      </c>
    </row>
    <row r="624" spans="1:65" s="14" customFormat="1">
      <c r="B624" s="177"/>
      <c r="D624" s="169" t="s">
        <v>195</v>
      </c>
      <c r="E624" s="178" t="s">
        <v>1</v>
      </c>
      <c r="F624" s="179" t="s">
        <v>233</v>
      </c>
      <c r="H624" s="180">
        <v>13.16</v>
      </c>
      <c r="I624" s="181"/>
      <c r="L624" s="177"/>
      <c r="M624" s="182"/>
      <c r="N624" s="183"/>
      <c r="O624" s="183"/>
      <c r="P624" s="183"/>
      <c r="Q624" s="183"/>
      <c r="R624" s="183"/>
      <c r="S624" s="183"/>
      <c r="T624" s="184"/>
      <c r="AT624" s="178" t="s">
        <v>195</v>
      </c>
      <c r="AU624" s="178" t="s">
        <v>86</v>
      </c>
      <c r="AV624" s="14" t="s">
        <v>113</v>
      </c>
      <c r="AW624" s="14" t="s">
        <v>32</v>
      </c>
      <c r="AX624" s="14" t="s">
        <v>84</v>
      </c>
      <c r="AY624" s="178" t="s">
        <v>185</v>
      </c>
    </row>
    <row r="625" spans="1:65" s="2" customFormat="1" ht="16.5" customHeight="1">
      <c r="A625" s="33"/>
      <c r="B625" s="149"/>
      <c r="C625" s="150" t="s">
        <v>984</v>
      </c>
      <c r="D625" s="150" t="s">
        <v>187</v>
      </c>
      <c r="E625" s="151" t="s">
        <v>985</v>
      </c>
      <c r="F625" s="152" t="s">
        <v>986</v>
      </c>
      <c r="G625" s="153" t="s">
        <v>385</v>
      </c>
      <c r="H625" s="154">
        <v>52</v>
      </c>
      <c r="I625" s="155"/>
      <c r="J625" s="156">
        <f>ROUND(I625*H625,2)</f>
        <v>0</v>
      </c>
      <c r="K625" s="152" t="s">
        <v>191</v>
      </c>
      <c r="L625" s="34"/>
      <c r="M625" s="157" t="s">
        <v>1</v>
      </c>
      <c r="N625" s="158" t="s">
        <v>41</v>
      </c>
      <c r="O625" s="59"/>
      <c r="P625" s="159">
        <f>O625*H625</f>
        <v>0</v>
      </c>
      <c r="Q625" s="159">
        <v>1.42E-3</v>
      </c>
      <c r="R625" s="159">
        <f>Q625*H625</f>
        <v>7.3840000000000003E-2</v>
      </c>
      <c r="S625" s="159">
        <v>0</v>
      </c>
      <c r="T625" s="160">
        <f>S625*H625</f>
        <v>0</v>
      </c>
      <c r="U625" s="33"/>
      <c r="V625" s="33"/>
      <c r="W625" s="33"/>
      <c r="X625" s="33"/>
      <c r="Y625" s="33"/>
      <c r="Z625" s="33"/>
      <c r="AA625" s="33"/>
      <c r="AB625" s="33"/>
      <c r="AC625" s="33"/>
      <c r="AD625" s="33"/>
      <c r="AE625" s="33"/>
      <c r="AR625" s="161" t="s">
        <v>275</v>
      </c>
      <c r="AT625" s="161" t="s">
        <v>187</v>
      </c>
      <c r="AU625" s="161" t="s">
        <v>86</v>
      </c>
      <c r="AY625" s="18" t="s">
        <v>185</v>
      </c>
      <c r="BE625" s="162">
        <f>IF(N625="základní",J625,0)</f>
        <v>0</v>
      </c>
      <c r="BF625" s="162">
        <f>IF(N625="snížená",J625,0)</f>
        <v>0</v>
      </c>
      <c r="BG625" s="162">
        <f>IF(N625="zákl. přenesená",J625,0)</f>
        <v>0</v>
      </c>
      <c r="BH625" s="162">
        <f>IF(N625="sníž. přenesená",J625,0)</f>
        <v>0</v>
      </c>
      <c r="BI625" s="162">
        <f>IF(N625="nulová",J625,0)</f>
        <v>0</v>
      </c>
      <c r="BJ625" s="18" t="s">
        <v>84</v>
      </c>
      <c r="BK625" s="162">
        <f>ROUND(I625*H625,2)</f>
        <v>0</v>
      </c>
      <c r="BL625" s="18" t="s">
        <v>275</v>
      </c>
      <c r="BM625" s="161" t="s">
        <v>987</v>
      </c>
    </row>
    <row r="626" spans="1:65" s="2" customFormat="1">
      <c r="A626" s="33"/>
      <c r="B626" s="34"/>
      <c r="C626" s="33"/>
      <c r="D626" s="163" t="s">
        <v>193</v>
      </c>
      <c r="E626" s="33"/>
      <c r="F626" s="164" t="s">
        <v>988</v>
      </c>
      <c r="G626" s="33"/>
      <c r="H626" s="33"/>
      <c r="I626" s="165"/>
      <c r="J626" s="33"/>
      <c r="K626" s="33"/>
      <c r="L626" s="34"/>
      <c r="M626" s="166"/>
      <c r="N626" s="167"/>
      <c r="O626" s="59"/>
      <c r="P626" s="59"/>
      <c r="Q626" s="59"/>
      <c r="R626" s="59"/>
      <c r="S626" s="59"/>
      <c r="T626" s="60"/>
      <c r="U626" s="33"/>
      <c r="V626" s="33"/>
      <c r="W626" s="33"/>
      <c r="X626" s="33"/>
      <c r="Y626" s="33"/>
      <c r="Z626" s="33"/>
      <c r="AA626" s="33"/>
      <c r="AB626" s="33"/>
      <c r="AC626" s="33"/>
      <c r="AD626" s="33"/>
      <c r="AE626" s="33"/>
      <c r="AT626" s="18" t="s">
        <v>193</v>
      </c>
      <c r="AU626" s="18" t="s">
        <v>86</v>
      </c>
    </row>
    <row r="627" spans="1:65" s="2" customFormat="1" ht="16.5" customHeight="1">
      <c r="A627" s="33"/>
      <c r="B627" s="149"/>
      <c r="C627" s="150" t="s">
        <v>989</v>
      </c>
      <c r="D627" s="150" t="s">
        <v>187</v>
      </c>
      <c r="E627" s="151" t="s">
        <v>990</v>
      </c>
      <c r="F627" s="152" t="s">
        <v>991</v>
      </c>
      <c r="G627" s="153" t="s">
        <v>217</v>
      </c>
      <c r="H627" s="154">
        <v>1.1180000000000001</v>
      </c>
      <c r="I627" s="155"/>
      <c r="J627" s="156">
        <f>ROUND(I627*H627,2)</f>
        <v>0</v>
      </c>
      <c r="K627" s="152" t="s">
        <v>191</v>
      </c>
      <c r="L627" s="34"/>
      <c r="M627" s="157" t="s">
        <v>1</v>
      </c>
      <c r="N627" s="158" t="s">
        <v>41</v>
      </c>
      <c r="O627" s="59"/>
      <c r="P627" s="159">
        <f>O627*H627</f>
        <v>0</v>
      </c>
      <c r="Q627" s="159">
        <v>0</v>
      </c>
      <c r="R627" s="159">
        <f>Q627*H627</f>
        <v>0</v>
      </c>
      <c r="S627" s="159">
        <v>0</v>
      </c>
      <c r="T627" s="160">
        <f>S627*H627</f>
        <v>0</v>
      </c>
      <c r="U627" s="33"/>
      <c r="V627" s="33"/>
      <c r="W627" s="33"/>
      <c r="X627" s="33"/>
      <c r="Y627" s="33"/>
      <c r="Z627" s="33"/>
      <c r="AA627" s="33"/>
      <c r="AB627" s="33"/>
      <c r="AC627" s="33"/>
      <c r="AD627" s="33"/>
      <c r="AE627" s="33"/>
      <c r="AR627" s="161" t="s">
        <v>275</v>
      </c>
      <c r="AT627" s="161" t="s">
        <v>187</v>
      </c>
      <c r="AU627" s="161" t="s">
        <v>86</v>
      </c>
      <c r="AY627" s="18" t="s">
        <v>185</v>
      </c>
      <c r="BE627" s="162">
        <f>IF(N627="základní",J627,0)</f>
        <v>0</v>
      </c>
      <c r="BF627" s="162">
        <f>IF(N627="snížená",J627,0)</f>
        <v>0</v>
      </c>
      <c r="BG627" s="162">
        <f>IF(N627="zákl. přenesená",J627,0)</f>
        <v>0</v>
      </c>
      <c r="BH627" s="162">
        <f>IF(N627="sníž. přenesená",J627,0)</f>
        <v>0</v>
      </c>
      <c r="BI627" s="162">
        <f>IF(N627="nulová",J627,0)</f>
        <v>0</v>
      </c>
      <c r="BJ627" s="18" t="s">
        <v>84</v>
      </c>
      <c r="BK627" s="162">
        <f>ROUND(I627*H627,2)</f>
        <v>0</v>
      </c>
      <c r="BL627" s="18" t="s">
        <v>275</v>
      </c>
      <c r="BM627" s="161" t="s">
        <v>992</v>
      </c>
    </row>
    <row r="628" spans="1:65" s="2" customFormat="1">
      <c r="A628" s="33"/>
      <c r="B628" s="34"/>
      <c r="C628" s="33"/>
      <c r="D628" s="163" t="s">
        <v>193</v>
      </c>
      <c r="E628" s="33"/>
      <c r="F628" s="164" t="s">
        <v>993</v>
      </c>
      <c r="G628" s="33"/>
      <c r="H628" s="33"/>
      <c r="I628" s="165"/>
      <c r="J628" s="33"/>
      <c r="K628" s="33"/>
      <c r="L628" s="34"/>
      <c r="M628" s="166"/>
      <c r="N628" s="167"/>
      <c r="O628" s="59"/>
      <c r="P628" s="59"/>
      <c r="Q628" s="59"/>
      <c r="R628" s="59"/>
      <c r="S628" s="59"/>
      <c r="T628" s="60"/>
      <c r="U628" s="33"/>
      <c r="V628" s="33"/>
      <c r="W628" s="33"/>
      <c r="X628" s="33"/>
      <c r="Y628" s="33"/>
      <c r="Z628" s="33"/>
      <c r="AA628" s="33"/>
      <c r="AB628" s="33"/>
      <c r="AC628" s="33"/>
      <c r="AD628" s="33"/>
      <c r="AE628" s="33"/>
      <c r="AT628" s="18" t="s">
        <v>193</v>
      </c>
      <c r="AU628" s="18" t="s">
        <v>86</v>
      </c>
    </row>
    <row r="629" spans="1:65" s="12" customFormat="1" ht="22.9" customHeight="1">
      <c r="B629" s="136"/>
      <c r="D629" s="137" t="s">
        <v>75</v>
      </c>
      <c r="E629" s="147" t="s">
        <v>994</v>
      </c>
      <c r="F629" s="147" t="s">
        <v>995</v>
      </c>
      <c r="I629" s="139"/>
      <c r="J629" s="148">
        <f>BK629</f>
        <v>0</v>
      </c>
      <c r="L629" s="136"/>
      <c r="M629" s="141"/>
      <c r="N629" s="142"/>
      <c r="O629" s="142"/>
      <c r="P629" s="143">
        <f>SUM(P630:P700)</f>
        <v>0</v>
      </c>
      <c r="Q629" s="142"/>
      <c r="R629" s="143">
        <f>SUM(R630:R700)</f>
        <v>5.8705141999999997</v>
      </c>
      <c r="S629" s="142"/>
      <c r="T629" s="144">
        <f>SUM(T630:T700)</f>
        <v>0.90579999999999994</v>
      </c>
      <c r="AR629" s="137" t="s">
        <v>86</v>
      </c>
      <c r="AT629" s="145" t="s">
        <v>75</v>
      </c>
      <c r="AU629" s="145" t="s">
        <v>84</v>
      </c>
      <c r="AY629" s="137" t="s">
        <v>185</v>
      </c>
      <c r="BK629" s="146">
        <f>SUM(BK630:BK700)</f>
        <v>0</v>
      </c>
    </row>
    <row r="630" spans="1:65" s="2" customFormat="1" ht="16.5" customHeight="1">
      <c r="A630" s="33"/>
      <c r="B630" s="149"/>
      <c r="C630" s="150" t="s">
        <v>996</v>
      </c>
      <c r="D630" s="150" t="s">
        <v>187</v>
      </c>
      <c r="E630" s="151" t="s">
        <v>997</v>
      </c>
      <c r="F630" s="152" t="s">
        <v>998</v>
      </c>
      <c r="G630" s="153" t="s">
        <v>251</v>
      </c>
      <c r="H630" s="154">
        <v>329.2</v>
      </c>
      <c r="I630" s="155"/>
      <c r="J630" s="156">
        <f>ROUND(I630*H630,2)</f>
        <v>0</v>
      </c>
      <c r="K630" s="152" t="s">
        <v>191</v>
      </c>
      <c r="L630" s="34"/>
      <c r="M630" s="157" t="s">
        <v>1</v>
      </c>
      <c r="N630" s="158" t="s">
        <v>41</v>
      </c>
      <c r="O630" s="59"/>
      <c r="P630" s="159">
        <f>O630*H630</f>
        <v>0</v>
      </c>
      <c r="Q630" s="159">
        <v>0</v>
      </c>
      <c r="R630" s="159">
        <f>Q630*H630</f>
        <v>0</v>
      </c>
      <c r="S630" s="159">
        <v>0</v>
      </c>
      <c r="T630" s="160">
        <f>S630*H630</f>
        <v>0</v>
      </c>
      <c r="U630" s="33"/>
      <c r="V630" s="33"/>
      <c r="W630" s="33"/>
      <c r="X630" s="33"/>
      <c r="Y630" s="33"/>
      <c r="Z630" s="33"/>
      <c r="AA630" s="33"/>
      <c r="AB630" s="33"/>
      <c r="AC630" s="33"/>
      <c r="AD630" s="33"/>
      <c r="AE630" s="33"/>
      <c r="AR630" s="161" t="s">
        <v>275</v>
      </c>
      <c r="AT630" s="161" t="s">
        <v>187</v>
      </c>
      <c r="AU630" s="161" t="s">
        <v>86</v>
      </c>
      <c r="AY630" s="18" t="s">
        <v>185</v>
      </c>
      <c r="BE630" s="162">
        <f>IF(N630="základní",J630,0)</f>
        <v>0</v>
      </c>
      <c r="BF630" s="162">
        <f>IF(N630="snížená",J630,0)</f>
        <v>0</v>
      </c>
      <c r="BG630" s="162">
        <f>IF(N630="zákl. přenesená",J630,0)</f>
        <v>0</v>
      </c>
      <c r="BH630" s="162">
        <f>IF(N630="sníž. přenesená",J630,0)</f>
        <v>0</v>
      </c>
      <c r="BI630" s="162">
        <f>IF(N630="nulová",J630,0)</f>
        <v>0</v>
      </c>
      <c r="BJ630" s="18" t="s">
        <v>84</v>
      </c>
      <c r="BK630" s="162">
        <f>ROUND(I630*H630,2)</f>
        <v>0</v>
      </c>
      <c r="BL630" s="18" t="s">
        <v>275</v>
      </c>
      <c r="BM630" s="161" t="s">
        <v>999</v>
      </c>
    </row>
    <row r="631" spans="1:65" s="2" customFormat="1">
      <c r="A631" s="33"/>
      <c r="B631" s="34"/>
      <c r="C631" s="33"/>
      <c r="D631" s="163" t="s">
        <v>193</v>
      </c>
      <c r="E631" s="33"/>
      <c r="F631" s="164" t="s">
        <v>1000</v>
      </c>
      <c r="G631" s="33"/>
      <c r="H631" s="33"/>
      <c r="I631" s="165"/>
      <c r="J631" s="33"/>
      <c r="K631" s="33"/>
      <c r="L631" s="34"/>
      <c r="M631" s="166"/>
      <c r="N631" s="167"/>
      <c r="O631" s="59"/>
      <c r="P631" s="59"/>
      <c r="Q631" s="59"/>
      <c r="R631" s="59"/>
      <c r="S631" s="59"/>
      <c r="T631" s="60"/>
      <c r="U631" s="33"/>
      <c r="V631" s="33"/>
      <c r="W631" s="33"/>
      <c r="X631" s="33"/>
      <c r="Y631" s="33"/>
      <c r="Z631" s="33"/>
      <c r="AA631" s="33"/>
      <c r="AB631" s="33"/>
      <c r="AC631" s="33"/>
      <c r="AD631" s="33"/>
      <c r="AE631" s="33"/>
      <c r="AT631" s="18" t="s">
        <v>193</v>
      </c>
      <c r="AU631" s="18" t="s">
        <v>86</v>
      </c>
    </row>
    <row r="632" spans="1:65" s="15" customFormat="1">
      <c r="B632" s="186"/>
      <c r="D632" s="169" t="s">
        <v>195</v>
      </c>
      <c r="E632" s="187" t="s">
        <v>1</v>
      </c>
      <c r="F632" s="188" t="s">
        <v>488</v>
      </c>
      <c r="H632" s="187" t="s">
        <v>1</v>
      </c>
      <c r="I632" s="189"/>
      <c r="L632" s="186"/>
      <c r="M632" s="190"/>
      <c r="N632" s="191"/>
      <c r="O632" s="191"/>
      <c r="P632" s="191"/>
      <c r="Q632" s="191"/>
      <c r="R632" s="191"/>
      <c r="S632" s="191"/>
      <c r="T632" s="192"/>
      <c r="AT632" s="187" t="s">
        <v>195</v>
      </c>
      <c r="AU632" s="187" t="s">
        <v>86</v>
      </c>
      <c r="AV632" s="15" t="s">
        <v>84</v>
      </c>
      <c r="AW632" s="15" t="s">
        <v>32</v>
      </c>
      <c r="AX632" s="15" t="s">
        <v>76</v>
      </c>
      <c r="AY632" s="187" t="s">
        <v>185</v>
      </c>
    </row>
    <row r="633" spans="1:65" s="13" customFormat="1">
      <c r="B633" s="168"/>
      <c r="D633" s="169" t="s">
        <v>195</v>
      </c>
      <c r="E633" s="170" t="s">
        <v>1</v>
      </c>
      <c r="F633" s="171" t="s">
        <v>490</v>
      </c>
      <c r="H633" s="172">
        <v>46.3</v>
      </c>
      <c r="I633" s="173"/>
      <c r="L633" s="168"/>
      <c r="M633" s="174"/>
      <c r="N633" s="175"/>
      <c r="O633" s="175"/>
      <c r="P633" s="175"/>
      <c r="Q633" s="175"/>
      <c r="R633" s="175"/>
      <c r="S633" s="175"/>
      <c r="T633" s="176"/>
      <c r="AT633" s="170" t="s">
        <v>195</v>
      </c>
      <c r="AU633" s="170" t="s">
        <v>86</v>
      </c>
      <c r="AV633" s="13" t="s">
        <v>86</v>
      </c>
      <c r="AW633" s="13" t="s">
        <v>32</v>
      </c>
      <c r="AX633" s="13" t="s">
        <v>76</v>
      </c>
      <c r="AY633" s="170" t="s">
        <v>185</v>
      </c>
    </row>
    <row r="634" spans="1:65" s="13" customFormat="1">
      <c r="B634" s="168"/>
      <c r="D634" s="169" t="s">
        <v>195</v>
      </c>
      <c r="E634" s="170" t="s">
        <v>1</v>
      </c>
      <c r="F634" s="171" t="s">
        <v>491</v>
      </c>
      <c r="H634" s="172">
        <v>282.89999999999998</v>
      </c>
      <c r="I634" s="173"/>
      <c r="L634" s="168"/>
      <c r="M634" s="174"/>
      <c r="N634" s="175"/>
      <c r="O634" s="175"/>
      <c r="P634" s="175"/>
      <c r="Q634" s="175"/>
      <c r="R634" s="175"/>
      <c r="S634" s="175"/>
      <c r="T634" s="176"/>
      <c r="AT634" s="170" t="s">
        <v>195</v>
      </c>
      <c r="AU634" s="170" t="s">
        <v>86</v>
      </c>
      <c r="AV634" s="13" t="s">
        <v>86</v>
      </c>
      <c r="AW634" s="13" t="s">
        <v>32</v>
      </c>
      <c r="AX634" s="13" t="s">
        <v>76</v>
      </c>
      <c r="AY634" s="170" t="s">
        <v>185</v>
      </c>
    </row>
    <row r="635" spans="1:65" s="14" customFormat="1">
      <c r="B635" s="177"/>
      <c r="D635" s="169" t="s">
        <v>195</v>
      </c>
      <c r="E635" s="178" t="s">
        <v>1</v>
      </c>
      <c r="F635" s="179" t="s">
        <v>233</v>
      </c>
      <c r="H635" s="180">
        <v>329.2</v>
      </c>
      <c r="I635" s="181"/>
      <c r="L635" s="177"/>
      <c r="M635" s="182"/>
      <c r="N635" s="183"/>
      <c r="O635" s="183"/>
      <c r="P635" s="183"/>
      <c r="Q635" s="183"/>
      <c r="R635" s="183"/>
      <c r="S635" s="183"/>
      <c r="T635" s="184"/>
      <c r="AT635" s="178" t="s">
        <v>195</v>
      </c>
      <c r="AU635" s="178" t="s">
        <v>86</v>
      </c>
      <c r="AV635" s="14" t="s">
        <v>113</v>
      </c>
      <c r="AW635" s="14" t="s">
        <v>32</v>
      </c>
      <c r="AX635" s="14" t="s">
        <v>84</v>
      </c>
      <c r="AY635" s="178" t="s">
        <v>185</v>
      </c>
    </row>
    <row r="636" spans="1:65" s="2" customFormat="1" ht="16.5" customHeight="1">
      <c r="A636" s="33"/>
      <c r="B636" s="149"/>
      <c r="C636" s="150" t="s">
        <v>1001</v>
      </c>
      <c r="D636" s="150" t="s">
        <v>187</v>
      </c>
      <c r="E636" s="151" t="s">
        <v>1002</v>
      </c>
      <c r="F636" s="152" t="s">
        <v>1003</v>
      </c>
      <c r="G636" s="153" t="s">
        <v>251</v>
      </c>
      <c r="H636" s="154">
        <v>535.55399999999997</v>
      </c>
      <c r="I636" s="155"/>
      <c r="J636" s="156">
        <f>ROUND(I636*H636,2)</f>
        <v>0</v>
      </c>
      <c r="K636" s="152" t="s">
        <v>191</v>
      </c>
      <c r="L636" s="34"/>
      <c r="M636" s="157" t="s">
        <v>1</v>
      </c>
      <c r="N636" s="158" t="s">
        <v>41</v>
      </c>
      <c r="O636" s="59"/>
      <c r="P636" s="159">
        <f>O636*H636</f>
        <v>0</v>
      </c>
      <c r="Q636" s="159">
        <v>0</v>
      </c>
      <c r="R636" s="159">
        <f>Q636*H636</f>
        <v>0</v>
      </c>
      <c r="S636" s="159">
        <v>0</v>
      </c>
      <c r="T636" s="160">
        <f>S636*H636</f>
        <v>0</v>
      </c>
      <c r="U636" s="33"/>
      <c r="V636" s="33"/>
      <c r="W636" s="33"/>
      <c r="X636" s="33"/>
      <c r="Y636" s="33"/>
      <c r="Z636" s="33"/>
      <c r="AA636" s="33"/>
      <c r="AB636" s="33"/>
      <c r="AC636" s="33"/>
      <c r="AD636" s="33"/>
      <c r="AE636" s="33"/>
      <c r="AR636" s="161" t="s">
        <v>275</v>
      </c>
      <c r="AT636" s="161" t="s">
        <v>187</v>
      </c>
      <c r="AU636" s="161" t="s">
        <v>86</v>
      </c>
      <c r="AY636" s="18" t="s">
        <v>185</v>
      </c>
      <c r="BE636" s="162">
        <f>IF(N636="základní",J636,0)</f>
        <v>0</v>
      </c>
      <c r="BF636" s="162">
        <f>IF(N636="snížená",J636,0)</f>
        <v>0</v>
      </c>
      <c r="BG636" s="162">
        <f>IF(N636="zákl. přenesená",J636,0)</f>
        <v>0</v>
      </c>
      <c r="BH636" s="162">
        <f>IF(N636="sníž. přenesená",J636,0)</f>
        <v>0</v>
      </c>
      <c r="BI636" s="162">
        <f>IF(N636="nulová",J636,0)</f>
        <v>0</v>
      </c>
      <c r="BJ636" s="18" t="s">
        <v>84</v>
      </c>
      <c r="BK636" s="162">
        <f>ROUND(I636*H636,2)</f>
        <v>0</v>
      </c>
      <c r="BL636" s="18" t="s">
        <v>275</v>
      </c>
      <c r="BM636" s="161" t="s">
        <v>1004</v>
      </c>
    </row>
    <row r="637" spans="1:65" s="2" customFormat="1">
      <c r="A637" s="33"/>
      <c r="B637" s="34"/>
      <c r="C637" s="33"/>
      <c r="D637" s="163" t="s">
        <v>193</v>
      </c>
      <c r="E637" s="33"/>
      <c r="F637" s="164" t="s">
        <v>1005</v>
      </c>
      <c r="G637" s="33"/>
      <c r="H637" s="33"/>
      <c r="I637" s="165"/>
      <c r="J637" s="33"/>
      <c r="K637" s="33"/>
      <c r="L637" s="34"/>
      <c r="M637" s="166"/>
      <c r="N637" s="167"/>
      <c r="O637" s="59"/>
      <c r="P637" s="59"/>
      <c r="Q637" s="59"/>
      <c r="R637" s="59"/>
      <c r="S637" s="59"/>
      <c r="T637" s="60"/>
      <c r="U637" s="33"/>
      <c r="V637" s="33"/>
      <c r="W637" s="33"/>
      <c r="X637" s="33"/>
      <c r="Y637" s="33"/>
      <c r="Z637" s="33"/>
      <c r="AA637" s="33"/>
      <c r="AB637" s="33"/>
      <c r="AC637" s="33"/>
      <c r="AD637" s="33"/>
      <c r="AE637" s="33"/>
      <c r="AT637" s="18" t="s">
        <v>193</v>
      </c>
      <c r="AU637" s="18" t="s">
        <v>86</v>
      </c>
    </row>
    <row r="638" spans="1:65" s="2" customFormat="1" ht="16.5" customHeight="1">
      <c r="A638" s="33"/>
      <c r="B638" s="149"/>
      <c r="C638" s="150" t="s">
        <v>1006</v>
      </c>
      <c r="D638" s="150" t="s">
        <v>187</v>
      </c>
      <c r="E638" s="151" t="s">
        <v>1007</v>
      </c>
      <c r="F638" s="152" t="s">
        <v>1008</v>
      </c>
      <c r="G638" s="153" t="s">
        <v>251</v>
      </c>
      <c r="H638" s="154">
        <v>8.1</v>
      </c>
      <c r="I638" s="155"/>
      <c r="J638" s="156">
        <f>ROUND(I638*H638,2)</f>
        <v>0</v>
      </c>
      <c r="K638" s="152" t="s">
        <v>191</v>
      </c>
      <c r="L638" s="34"/>
      <c r="M638" s="157" t="s">
        <v>1</v>
      </c>
      <c r="N638" s="158" t="s">
        <v>41</v>
      </c>
      <c r="O638" s="59"/>
      <c r="P638" s="159">
        <f>O638*H638</f>
        <v>0</v>
      </c>
      <c r="Q638" s="159">
        <v>0</v>
      </c>
      <c r="R638" s="159">
        <f>Q638*H638</f>
        <v>0</v>
      </c>
      <c r="S638" s="159">
        <v>0</v>
      </c>
      <c r="T638" s="160">
        <f>S638*H638</f>
        <v>0</v>
      </c>
      <c r="U638" s="33"/>
      <c r="V638" s="33"/>
      <c r="W638" s="33"/>
      <c r="X638" s="33"/>
      <c r="Y638" s="33"/>
      <c r="Z638" s="33"/>
      <c r="AA638" s="33"/>
      <c r="AB638" s="33"/>
      <c r="AC638" s="33"/>
      <c r="AD638" s="33"/>
      <c r="AE638" s="33"/>
      <c r="AR638" s="161" t="s">
        <v>275</v>
      </c>
      <c r="AT638" s="161" t="s">
        <v>187</v>
      </c>
      <c r="AU638" s="161" t="s">
        <v>86</v>
      </c>
      <c r="AY638" s="18" t="s">
        <v>185</v>
      </c>
      <c r="BE638" s="162">
        <f>IF(N638="základní",J638,0)</f>
        <v>0</v>
      </c>
      <c r="BF638" s="162">
        <f>IF(N638="snížená",J638,0)</f>
        <v>0</v>
      </c>
      <c r="BG638" s="162">
        <f>IF(N638="zákl. přenesená",J638,0)</f>
        <v>0</v>
      </c>
      <c r="BH638" s="162">
        <f>IF(N638="sníž. přenesená",J638,0)</f>
        <v>0</v>
      </c>
      <c r="BI638" s="162">
        <f>IF(N638="nulová",J638,0)</f>
        <v>0</v>
      </c>
      <c r="BJ638" s="18" t="s">
        <v>84</v>
      </c>
      <c r="BK638" s="162">
        <f>ROUND(I638*H638,2)</f>
        <v>0</v>
      </c>
      <c r="BL638" s="18" t="s">
        <v>275</v>
      </c>
      <c r="BM638" s="161" t="s">
        <v>1009</v>
      </c>
    </row>
    <row r="639" spans="1:65" s="2" customFormat="1">
      <c r="A639" s="33"/>
      <c r="B639" s="34"/>
      <c r="C639" s="33"/>
      <c r="D639" s="163" t="s">
        <v>193</v>
      </c>
      <c r="E639" s="33"/>
      <c r="F639" s="164" t="s">
        <v>1010</v>
      </c>
      <c r="G639" s="33"/>
      <c r="H639" s="33"/>
      <c r="I639" s="165"/>
      <c r="J639" s="33"/>
      <c r="K639" s="33"/>
      <c r="L639" s="34"/>
      <c r="M639" s="166"/>
      <c r="N639" s="167"/>
      <c r="O639" s="59"/>
      <c r="P639" s="59"/>
      <c r="Q639" s="59"/>
      <c r="R639" s="59"/>
      <c r="S639" s="59"/>
      <c r="T639" s="60"/>
      <c r="U639" s="33"/>
      <c r="V639" s="33"/>
      <c r="W639" s="33"/>
      <c r="X639" s="33"/>
      <c r="Y639" s="33"/>
      <c r="Z639" s="33"/>
      <c r="AA639" s="33"/>
      <c r="AB639" s="33"/>
      <c r="AC639" s="33"/>
      <c r="AD639" s="33"/>
      <c r="AE639" s="33"/>
      <c r="AT639" s="18" t="s">
        <v>193</v>
      </c>
      <c r="AU639" s="18" t="s">
        <v>86</v>
      </c>
    </row>
    <row r="640" spans="1:65" s="2" customFormat="1" ht="16.5" customHeight="1">
      <c r="A640" s="33"/>
      <c r="B640" s="149"/>
      <c r="C640" s="150" t="s">
        <v>1011</v>
      </c>
      <c r="D640" s="150" t="s">
        <v>187</v>
      </c>
      <c r="E640" s="151" t="s">
        <v>1012</v>
      </c>
      <c r="F640" s="152" t="s">
        <v>1013</v>
      </c>
      <c r="G640" s="153" t="s">
        <v>251</v>
      </c>
      <c r="H640" s="154">
        <v>535.55399999999997</v>
      </c>
      <c r="I640" s="155"/>
      <c r="J640" s="156">
        <f>ROUND(I640*H640,2)</f>
        <v>0</v>
      </c>
      <c r="K640" s="152" t="s">
        <v>191</v>
      </c>
      <c r="L640" s="34"/>
      <c r="M640" s="157" t="s">
        <v>1</v>
      </c>
      <c r="N640" s="158" t="s">
        <v>41</v>
      </c>
      <c r="O640" s="59"/>
      <c r="P640" s="159">
        <f>O640*H640</f>
        <v>0</v>
      </c>
      <c r="Q640" s="159">
        <v>3.0000000000000001E-5</v>
      </c>
      <c r="R640" s="159">
        <f>Q640*H640</f>
        <v>1.606662E-2</v>
      </c>
      <c r="S640" s="159">
        <v>0</v>
      </c>
      <c r="T640" s="160">
        <f>S640*H640</f>
        <v>0</v>
      </c>
      <c r="U640" s="33"/>
      <c r="V640" s="33"/>
      <c r="W640" s="33"/>
      <c r="X640" s="33"/>
      <c r="Y640" s="33"/>
      <c r="Z640" s="33"/>
      <c r="AA640" s="33"/>
      <c r="AB640" s="33"/>
      <c r="AC640" s="33"/>
      <c r="AD640" s="33"/>
      <c r="AE640" s="33"/>
      <c r="AR640" s="161" t="s">
        <v>275</v>
      </c>
      <c r="AT640" s="161" t="s">
        <v>187</v>
      </c>
      <c r="AU640" s="161" t="s">
        <v>86</v>
      </c>
      <c r="AY640" s="18" t="s">
        <v>185</v>
      </c>
      <c r="BE640" s="162">
        <f>IF(N640="základní",J640,0)</f>
        <v>0</v>
      </c>
      <c r="BF640" s="162">
        <f>IF(N640="snížená",J640,0)</f>
        <v>0</v>
      </c>
      <c r="BG640" s="162">
        <f>IF(N640="zákl. přenesená",J640,0)</f>
        <v>0</v>
      </c>
      <c r="BH640" s="162">
        <f>IF(N640="sníž. přenesená",J640,0)</f>
        <v>0</v>
      </c>
      <c r="BI640" s="162">
        <f>IF(N640="nulová",J640,0)</f>
        <v>0</v>
      </c>
      <c r="BJ640" s="18" t="s">
        <v>84</v>
      </c>
      <c r="BK640" s="162">
        <f>ROUND(I640*H640,2)</f>
        <v>0</v>
      </c>
      <c r="BL640" s="18" t="s">
        <v>275</v>
      </c>
      <c r="BM640" s="161" t="s">
        <v>1014</v>
      </c>
    </row>
    <row r="641" spans="1:65" s="2" customFormat="1">
      <c r="A641" s="33"/>
      <c r="B641" s="34"/>
      <c r="C641" s="33"/>
      <c r="D641" s="163" t="s">
        <v>193</v>
      </c>
      <c r="E641" s="33"/>
      <c r="F641" s="164" t="s">
        <v>1015</v>
      </c>
      <c r="G641" s="33"/>
      <c r="H641" s="33"/>
      <c r="I641" s="165"/>
      <c r="J641" s="33"/>
      <c r="K641" s="33"/>
      <c r="L641" s="34"/>
      <c r="M641" s="166"/>
      <c r="N641" s="167"/>
      <c r="O641" s="59"/>
      <c r="P641" s="59"/>
      <c r="Q641" s="59"/>
      <c r="R641" s="59"/>
      <c r="S641" s="59"/>
      <c r="T641" s="60"/>
      <c r="U641" s="33"/>
      <c r="V641" s="33"/>
      <c r="W641" s="33"/>
      <c r="X641" s="33"/>
      <c r="Y641" s="33"/>
      <c r="Z641" s="33"/>
      <c r="AA641" s="33"/>
      <c r="AB641" s="33"/>
      <c r="AC641" s="33"/>
      <c r="AD641" s="33"/>
      <c r="AE641" s="33"/>
      <c r="AT641" s="18" t="s">
        <v>193</v>
      </c>
      <c r="AU641" s="18" t="s">
        <v>86</v>
      </c>
    </row>
    <row r="642" spans="1:65" s="2" customFormat="1" ht="16.5" customHeight="1">
      <c r="A642" s="33"/>
      <c r="B642" s="149"/>
      <c r="C642" s="150" t="s">
        <v>1016</v>
      </c>
      <c r="D642" s="150" t="s">
        <v>187</v>
      </c>
      <c r="E642" s="151" t="s">
        <v>1017</v>
      </c>
      <c r="F642" s="152" t="s">
        <v>1018</v>
      </c>
      <c r="G642" s="153" t="s">
        <v>251</v>
      </c>
      <c r="H642" s="154">
        <v>11.7</v>
      </c>
      <c r="I642" s="155"/>
      <c r="J642" s="156">
        <f>ROUND(I642*H642,2)</f>
        <v>0</v>
      </c>
      <c r="K642" s="152" t="s">
        <v>191</v>
      </c>
      <c r="L642" s="34"/>
      <c r="M642" s="157" t="s">
        <v>1</v>
      </c>
      <c r="N642" s="158" t="s">
        <v>41</v>
      </c>
      <c r="O642" s="59"/>
      <c r="P642" s="159">
        <f>O642*H642</f>
        <v>0</v>
      </c>
      <c r="Q642" s="159">
        <v>5.0000000000000002E-5</v>
      </c>
      <c r="R642" s="159">
        <f>Q642*H642</f>
        <v>5.8500000000000002E-4</v>
      </c>
      <c r="S642" s="159">
        <v>0</v>
      </c>
      <c r="T642" s="160">
        <f>S642*H642</f>
        <v>0</v>
      </c>
      <c r="U642" s="33"/>
      <c r="V642" s="33"/>
      <c r="W642" s="33"/>
      <c r="X642" s="33"/>
      <c r="Y642" s="33"/>
      <c r="Z642" s="33"/>
      <c r="AA642" s="33"/>
      <c r="AB642" s="33"/>
      <c r="AC642" s="33"/>
      <c r="AD642" s="33"/>
      <c r="AE642" s="33"/>
      <c r="AR642" s="161" t="s">
        <v>275</v>
      </c>
      <c r="AT642" s="161" t="s">
        <v>187</v>
      </c>
      <c r="AU642" s="161" t="s">
        <v>86</v>
      </c>
      <c r="AY642" s="18" t="s">
        <v>185</v>
      </c>
      <c r="BE642" s="162">
        <f>IF(N642="základní",J642,0)</f>
        <v>0</v>
      </c>
      <c r="BF642" s="162">
        <f>IF(N642="snížená",J642,0)</f>
        <v>0</v>
      </c>
      <c r="BG642" s="162">
        <f>IF(N642="zákl. přenesená",J642,0)</f>
        <v>0</v>
      </c>
      <c r="BH642" s="162">
        <f>IF(N642="sníž. přenesená",J642,0)</f>
        <v>0</v>
      </c>
      <c r="BI642" s="162">
        <f>IF(N642="nulová",J642,0)</f>
        <v>0</v>
      </c>
      <c r="BJ642" s="18" t="s">
        <v>84</v>
      </c>
      <c r="BK642" s="162">
        <f>ROUND(I642*H642,2)</f>
        <v>0</v>
      </c>
      <c r="BL642" s="18" t="s">
        <v>275</v>
      </c>
      <c r="BM642" s="161" t="s">
        <v>1019</v>
      </c>
    </row>
    <row r="643" spans="1:65" s="2" customFormat="1">
      <c r="A643" s="33"/>
      <c r="B643" s="34"/>
      <c r="C643" s="33"/>
      <c r="D643" s="163" t="s">
        <v>193</v>
      </c>
      <c r="E643" s="33"/>
      <c r="F643" s="164" t="s">
        <v>1020</v>
      </c>
      <c r="G643" s="33"/>
      <c r="H643" s="33"/>
      <c r="I643" s="165"/>
      <c r="J643" s="33"/>
      <c r="K643" s="33"/>
      <c r="L643" s="34"/>
      <c r="M643" s="166"/>
      <c r="N643" s="167"/>
      <c r="O643" s="59"/>
      <c r="P643" s="59"/>
      <c r="Q643" s="59"/>
      <c r="R643" s="59"/>
      <c r="S643" s="59"/>
      <c r="T643" s="60"/>
      <c r="U643" s="33"/>
      <c r="V643" s="33"/>
      <c r="W643" s="33"/>
      <c r="X643" s="33"/>
      <c r="Y643" s="33"/>
      <c r="Z643" s="33"/>
      <c r="AA643" s="33"/>
      <c r="AB643" s="33"/>
      <c r="AC643" s="33"/>
      <c r="AD643" s="33"/>
      <c r="AE643" s="33"/>
      <c r="AT643" s="18" t="s">
        <v>193</v>
      </c>
      <c r="AU643" s="18" t="s">
        <v>86</v>
      </c>
    </row>
    <row r="644" spans="1:65" s="2" customFormat="1" ht="21.75" customHeight="1">
      <c r="A644" s="33"/>
      <c r="B644" s="149"/>
      <c r="C644" s="150" t="s">
        <v>1021</v>
      </c>
      <c r="D644" s="150" t="s">
        <v>187</v>
      </c>
      <c r="E644" s="151" t="s">
        <v>1022</v>
      </c>
      <c r="F644" s="152" t="s">
        <v>1023</v>
      </c>
      <c r="G644" s="153" t="s">
        <v>251</v>
      </c>
      <c r="H644" s="154">
        <v>535.55399999999997</v>
      </c>
      <c r="I644" s="155"/>
      <c r="J644" s="156">
        <f>ROUND(I644*H644,2)</f>
        <v>0</v>
      </c>
      <c r="K644" s="152" t="s">
        <v>191</v>
      </c>
      <c r="L644" s="34"/>
      <c r="M644" s="157" t="s">
        <v>1</v>
      </c>
      <c r="N644" s="158" t="s">
        <v>41</v>
      </c>
      <c r="O644" s="59"/>
      <c r="P644" s="159">
        <f>O644*H644</f>
        <v>0</v>
      </c>
      <c r="Q644" s="159">
        <v>7.4999999999999997E-3</v>
      </c>
      <c r="R644" s="159">
        <f>Q644*H644</f>
        <v>4.0166550000000001</v>
      </c>
      <c r="S644" s="159">
        <v>0</v>
      </c>
      <c r="T644" s="160">
        <f>S644*H644</f>
        <v>0</v>
      </c>
      <c r="U644" s="33"/>
      <c r="V644" s="33"/>
      <c r="W644" s="33"/>
      <c r="X644" s="33"/>
      <c r="Y644" s="33"/>
      <c r="Z644" s="33"/>
      <c r="AA644" s="33"/>
      <c r="AB644" s="33"/>
      <c r="AC644" s="33"/>
      <c r="AD644" s="33"/>
      <c r="AE644" s="33"/>
      <c r="AR644" s="161" t="s">
        <v>275</v>
      </c>
      <c r="AT644" s="161" t="s">
        <v>187</v>
      </c>
      <c r="AU644" s="161" t="s">
        <v>86</v>
      </c>
      <c r="AY644" s="18" t="s">
        <v>185</v>
      </c>
      <c r="BE644" s="162">
        <f>IF(N644="základní",J644,0)</f>
        <v>0</v>
      </c>
      <c r="BF644" s="162">
        <f>IF(N644="snížená",J644,0)</f>
        <v>0</v>
      </c>
      <c r="BG644" s="162">
        <f>IF(N644="zákl. přenesená",J644,0)</f>
        <v>0</v>
      </c>
      <c r="BH644" s="162">
        <f>IF(N644="sníž. přenesená",J644,0)</f>
        <v>0</v>
      </c>
      <c r="BI644" s="162">
        <f>IF(N644="nulová",J644,0)</f>
        <v>0</v>
      </c>
      <c r="BJ644" s="18" t="s">
        <v>84</v>
      </c>
      <c r="BK644" s="162">
        <f>ROUND(I644*H644,2)</f>
        <v>0</v>
      </c>
      <c r="BL644" s="18" t="s">
        <v>275</v>
      </c>
      <c r="BM644" s="161" t="s">
        <v>1024</v>
      </c>
    </row>
    <row r="645" spans="1:65" s="2" customFormat="1">
      <c r="A645" s="33"/>
      <c r="B645" s="34"/>
      <c r="C645" s="33"/>
      <c r="D645" s="163" t="s">
        <v>193</v>
      </c>
      <c r="E645" s="33"/>
      <c r="F645" s="164" t="s">
        <v>1025</v>
      </c>
      <c r="G645" s="33"/>
      <c r="H645" s="33"/>
      <c r="I645" s="165"/>
      <c r="J645" s="33"/>
      <c r="K645" s="33"/>
      <c r="L645" s="34"/>
      <c r="M645" s="166"/>
      <c r="N645" s="167"/>
      <c r="O645" s="59"/>
      <c r="P645" s="59"/>
      <c r="Q645" s="59"/>
      <c r="R645" s="59"/>
      <c r="S645" s="59"/>
      <c r="T645" s="60"/>
      <c r="U645" s="33"/>
      <c r="V645" s="33"/>
      <c r="W645" s="33"/>
      <c r="X645" s="33"/>
      <c r="Y645" s="33"/>
      <c r="Z645" s="33"/>
      <c r="AA645" s="33"/>
      <c r="AB645" s="33"/>
      <c r="AC645" s="33"/>
      <c r="AD645" s="33"/>
      <c r="AE645" s="33"/>
      <c r="AT645" s="18" t="s">
        <v>193</v>
      </c>
      <c r="AU645" s="18" t="s">
        <v>86</v>
      </c>
    </row>
    <row r="646" spans="1:65" s="2" customFormat="1" ht="24.2" customHeight="1">
      <c r="A646" s="33"/>
      <c r="B646" s="149"/>
      <c r="C646" s="150" t="s">
        <v>1026</v>
      </c>
      <c r="D646" s="150" t="s">
        <v>187</v>
      </c>
      <c r="E646" s="151" t="s">
        <v>1027</v>
      </c>
      <c r="F646" s="152" t="s">
        <v>1028</v>
      </c>
      <c r="G646" s="153" t="s">
        <v>251</v>
      </c>
      <c r="H646" s="154">
        <v>8.1</v>
      </c>
      <c r="I646" s="155"/>
      <c r="J646" s="156">
        <f>ROUND(I646*H646,2)</f>
        <v>0</v>
      </c>
      <c r="K646" s="152" t="s">
        <v>191</v>
      </c>
      <c r="L646" s="34"/>
      <c r="M646" s="157" t="s">
        <v>1</v>
      </c>
      <c r="N646" s="158" t="s">
        <v>41</v>
      </c>
      <c r="O646" s="59"/>
      <c r="P646" s="159">
        <f>O646*H646</f>
        <v>0</v>
      </c>
      <c r="Q646" s="159">
        <v>8.2500000000000004E-3</v>
      </c>
      <c r="R646" s="159">
        <f>Q646*H646</f>
        <v>6.6824999999999996E-2</v>
      </c>
      <c r="S646" s="159">
        <v>0</v>
      </c>
      <c r="T646" s="160">
        <f>S646*H646</f>
        <v>0</v>
      </c>
      <c r="U646" s="33"/>
      <c r="V646" s="33"/>
      <c r="W646" s="33"/>
      <c r="X646" s="33"/>
      <c r="Y646" s="33"/>
      <c r="Z646" s="33"/>
      <c r="AA646" s="33"/>
      <c r="AB646" s="33"/>
      <c r="AC646" s="33"/>
      <c r="AD646" s="33"/>
      <c r="AE646" s="33"/>
      <c r="AR646" s="161" t="s">
        <v>275</v>
      </c>
      <c r="AT646" s="161" t="s">
        <v>187</v>
      </c>
      <c r="AU646" s="161" t="s">
        <v>86</v>
      </c>
      <c r="AY646" s="18" t="s">
        <v>185</v>
      </c>
      <c r="BE646" s="162">
        <f>IF(N646="základní",J646,0)</f>
        <v>0</v>
      </c>
      <c r="BF646" s="162">
        <f>IF(N646="snížená",J646,0)</f>
        <v>0</v>
      </c>
      <c r="BG646" s="162">
        <f>IF(N646="zákl. přenesená",J646,0)</f>
        <v>0</v>
      </c>
      <c r="BH646" s="162">
        <f>IF(N646="sníž. přenesená",J646,0)</f>
        <v>0</v>
      </c>
      <c r="BI646" s="162">
        <f>IF(N646="nulová",J646,0)</f>
        <v>0</v>
      </c>
      <c r="BJ646" s="18" t="s">
        <v>84</v>
      </c>
      <c r="BK646" s="162">
        <f>ROUND(I646*H646,2)</f>
        <v>0</v>
      </c>
      <c r="BL646" s="18" t="s">
        <v>275</v>
      </c>
      <c r="BM646" s="161" t="s">
        <v>1029</v>
      </c>
    </row>
    <row r="647" spans="1:65" s="2" customFormat="1">
      <c r="A647" s="33"/>
      <c r="B647" s="34"/>
      <c r="C647" s="33"/>
      <c r="D647" s="163" t="s">
        <v>193</v>
      </c>
      <c r="E647" s="33"/>
      <c r="F647" s="164" t="s">
        <v>1030</v>
      </c>
      <c r="G647" s="33"/>
      <c r="H647" s="33"/>
      <c r="I647" s="165"/>
      <c r="J647" s="33"/>
      <c r="K647" s="33"/>
      <c r="L647" s="34"/>
      <c r="M647" s="166"/>
      <c r="N647" s="167"/>
      <c r="O647" s="59"/>
      <c r="P647" s="59"/>
      <c r="Q647" s="59"/>
      <c r="R647" s="59"/>
      <c r="S647" s="59"/>
      <c r="T647" s="60"/>
      <c r="U647" s="33"/>
      <c r="V647" s="33"/>
      <c r="W647" s="33"/>
      <c r="X647" s="33"/>
      <c r="Y647" s="33"/>
      <c r="Z647" s="33"/>
      <c r="AA647" s="33"/>
      <c r="AB647" s="33"/>
      <c r="AC647" s="33"/>
      <c r="AD647" s="33"/>
      <c r="AE647" s="33"/>
      <c r="AT647" s="18" t="s">
        <v>193</v>
      </c>
      <c r="AU647" s="18" t="s">
        <v>86</v>
      </c>
    </row>
    <row r="648" spans="1:65" s="2" customFormat="1" ht="16.5" customHeight="1">
      <c r="A648" s="33"/>
      <c r="B648" s="149"/>
      <c r="C648" s="150" t="s">
        <v>1031</v>
      </c>
      <c r="D648" s="150" t="s">
        <v>187</v>
      </c>
      <c r="E648" s="151" t="s">
        <v>1032</v>
      </c>
      <c r="F648" s="152" t="s">
        <v>1033</v>
      </c>
      <c r="G648" s="153" t="s">
        <v>251</v>
      </c>
      <c r="H648" s="154">
        <v>3.6</v>
      </c>
      <c r="I648" s="155"/>
      <c r="J648" s="156">
        <f>ROUND(I648*H648,2)</f>
        <v>0</v>
      </c>
      <c r="K648" s="152" t="s">
        <v>191</v>
      </c>
      <c r="L648" s="34"/>
      <c r="M648" s="157" t="s">
        <v>1</v>
      </c>
      <c r="N648" s="158" t="s">
        <v>41</v>
      </c>
      <c r="O648" s="59"/>
      <c r="P648" s="159">
        <f>O648*H648</f>
        <v>0</v>
      </c>
      <c r="Q648" s="159">
        <v>7.1999999999999998E-3</v>
      </c>
      <c r="R648" s="159">
        <f>Q648*H648</f>
        <v>2.5919999999999999E-2</v>
      </c>
      <c r="S648" s="159">
        <v>0</v>
      </c>
      <c r="T648" s="160">
        <f>S648*H648</f>
        <v>0</v>
      </c>
      <c r="U648" s="33"/>
      <c r="V648" s="33"/>
      <c r="W648" s="33"/>
      <c r="X648" s="33"/>
      <c r="Y648" s="33"/>
      <c r="Z648" s="33"/>
      <c r="AA648" s="33"/>
      <c r="AB648" s="33"/>
      <c r="AC648" s="33"/>
      <c r="AD648" s="33"/>
      <c r="AE648" s="33"/>
      <c r="AR648" s="161" t="s">
        <v>275</v>
      </c>
      <c r="AT648" s="161" t="s">
        <v>187</v>
      </c>
      <c r="AU648" s="161" t="s">
        <v>86</v>
      </c>
      <c r="AY648" s="18" t="s">
        <v>185</v>
      </c>
      <c r="BE648" s="162">
        <f>IF(N648="základní",J648,0)</f>
        <v>0</v>
      </c>
      <c r="BF648" s="162">
        <f>IF(N648="snížená",J648,0)</f>
        <v>0</v>
      </c>
      <c r="BG648" s="162">
        <f>IF(N648="zákl. přenesená",J648,0)</f>
        <v>0</v>
      </c>
      <c r="BH648" s="162">
        <f>IF(N648="sníž. přenesená",J648,0)</f>
        <v>0</v>
      </c>
      <c r="BI648" s="162">
        <f>IF(N648="nulová",J648,0)</f>
        <v>0</v>
      </c>
      <c r="BJ648" s="18" t="s">
        <v>84</v>
      </c>
      <c r="BK648" s="162">
        <f>ROUND(I648*H648,2)</f>
        <v>0</v>
      </c>
      <c r="BL648" s="18" t="s">
        <v>275</v>
      </c>
      <c r="BM648" s="161" t="s">
        <v>1034</v>
      </c>
    </row>
    <row r="649" spans="1:65" s="2" customFormat="1">
      <c r="A649" s="33"/>
      <c r="B649" s="34"/>
      <c r="C649" s="33"/>
      <c r="D649" s="163" t="s">
        <v>193</v>
      </c>
      <c r="E649" s="33"/>
      <c r="F649" s="164" t="s">
        <v>1035</v>
      </c>
      <c r="G649" s="33"/>
      <c r="H649" s="33"/>
      <c r="I649" s="165"/>
      <c r="J649" s="33"/>
      <c r="K649" s="33"/>
      <c r="L649" s="34"/>
      <c r="M649" s="166"/>
      <c r="N649" s="167"/>
      <c r="O649" s="59"/>
      <c r="P649" s="59"/>
      <c r="Q649" s="59"/>
      <c r="R649" s="59"/>
      <c r="S649" s="59"/>
      <c r="T649" s="60"/>
      <c r="U649" s="33"/>
      <c r="V649" s="33"/>
      <c r="W649" s="33"/>
      <c r="X649" s="33"/>
      <c r="Y649" s="33"/>
      <c r="Z649" s="33"/>
      <c r="AA649" s="33"/>
      <c r="AB649" s="33"/>
      <c r="AC649" s="33"/>
      <c r="AD649" s="33"/>
      <c r="AE649" s="33"/>
      <c r="AT649" s="18" t="s">
        <v>193</v>
      </c>
      <c r="AU649" s="18" t="s">
        <v>86</v>
      </c>
    </row>
    <row r="650" spans="1:65" s="2" customFormat="1" ht="16.5" customHeight="1">
      <c r="A650" s="33"/>
      <c r="B650" s="149"/>
      <c r="C650" s="150" t="s">
        <v>1036</v>
      </c>
      <c r="D650" s="150" t="s">
        <v>187</v>
      </c>
      <c r="E650" s="151" t="s">
        <v>1037</v>
      </c>
      <c r="F650" s="152" t="s">
        <v>1038</v>
      </c>
      <c r="G650" s="153" t="s">
        <v>251</v>
      </c>
      <c r="H650" s="154">
        <v>329.2</v>
      </c>
      <c r="I650" s="155"/>
      <c r="J650" s="156">
        <f>ROUND(I650*H650,2)</f>
        <v>0</v>
      </c>
      <c r="K650" s="152" t="s">
        <v>191</v>
      </c>
      <c r="L650" s="34"/>
      <c r="M650" s="157" t="s">
        <v>1</v>
      </c>
      <c r="N650" s="158" t="s">
        <v>41</v>
      </c>
      <c r="O650" s="59"/>
      <c r="P650" s="159">
        <f>O650*H650</f>
        <v>0</v>
      </c>
      <c r="Q650" s="159">
        <v>0</v>
      </c>
      <c r="R650" s="159">
        <f>Q650*H650</f>
        <v>0</v>
      </c>
      <c r="S650" s="159">
        <v>2.5000000000000001E-3</v>
      </c>
      <c r="T650" s="160">
        <f>S650*H650</f>
        <v>0.82299999999999995</v>
      </c>
      <c r="U650" s="33"/>
      <c r="V650" s="33"/>
      <c r="W650" s="33"/>
      <c r="X650" s="33"/>
      <c r="Y650" s="33"/>
      <c r="Z650" s="33"/>
      <c r="AA650" s="33"/>
      <c r="AB650" s="33"/>
      <c r="AC650" s="33"/>
      <c r="AD650" s="33"/>
      <c r="AE650" s="33"/>
      <c r="AR650" s="161" t="s">
        <v>275</v>
      </c>
      <c r="AT650" s="161" t="s">
        <v>187</v>
      </c>
      <c r="AU650" s="161" t="s">
        <v>86</v>
      </c>
      <c r="AY650" s="18" t="s">
        <v>185</v>
      </c>
      <c r="BE650" s="162">
        <f>IF(N650="základní",J650,0)</f>
        <v>0</v>
      </c>
      <c r="BF650" s="162">
        <f>IF(N650="snížená",J650,0)</f>
        <v>0</v>
      </c>
      <c r="BG650" s="162">
        <f>IF(N650="zákl. přenesená",J650,0)</f>
        <v>0</v>
      </c>
      <c r="BH650" s="162">
        <f>IF(N650="sníž. přenesená",J650,0)</f>
        <v>0</v>
      </c>
      <c r="BI650" s="162">
        <f>IF(N650="nulová",J650,0)</f>
        <v>0</v>
      </c>
      <c r="BJ650" s="18" t="s">
        <v>84</v>
      </c>
      <c r="BK650" s="162">
        <f>ROUND(I650*H650,2)</f>
        <v>0</v>
      </c>
      <c r="BL650" s="18" t="s">
        <v>275</v>
      </c>
      <c r="BM650" s="161" t="s">
        <v>1039</v>
      </c>
    </row>
    <row r="651" spans="1:65" s="2" customFormat="1">
      <c r="A651" s="33"/>
      <c r="B651" s="34"/>
      <c r="C651" s="33"/>
      <c r="D651" s="163" t="s">
        <v>193</v>
      </c>
      <c r="E651" s="33"/>
      <c r="F651" s="164" t="s">
        <v>1040</v>
      </c>
      <c r="G651" s="33"/>
      <c r="H651" s="33"/>
      <c r="I651" s="165"/>
      <c r="J651" s="33"/>
      <c r="K651" s="33"/>
      <c r="L651" s="34"/>
      <c r="M651" s="166"/>
      <c r="N651" s="167"/>
      <c r="O651" s="59"/>
      <c r="P651" s="59"/>
      <c r="Q651" s="59"/>
      <c r="R651" s="59"/>
      <c r="S651" s="59"/>
      <c r="T651" s="60"/>
      <c r="U651" s="33"/>
      <c r="V651" s="33"/>
      <c r="W651" s="33"/>
      <c r="X651" s="33"/>
      <c r="Y651" s="33"/>
      <c r="Z651" s="33"/>
      <c r="AA651" s="33"/>
      <c r="AB651" s="33"/>
      <c r="AC651" s="33"/>
      <c r="AD651" s="33"/>
      <c r="AE651" s="33"/>
      <c r="AT651" s="18" t="s">
        <v>193</v>
      </c>
      <c r="AU651" s="18" t="s">
        <v>86</v>
      </c>
    </row>
    <row r="652" spans="1:65" s="2" customFormat="1" ht="19.5">
      <c r="A652" s="33"/>
      <c r="B652" s="34"/>
      <c r="C652" s="33"/>
      <c r="D652" s="169" t="s">
        <v>239</v>
      </c>
      <c r="E652" s="33"/>
      <c r="F652" s="185" t="s">
        <v>1041</v>
      </c>
      <c r="G652" s="33"/>
      <c r="H652" s="33"/>
      <c r="I652" s="165"/>
      <c r="J652" s="33"/>
      <c r="K652" s="33"/>
      <c r="L652" s="34"/>
      <c r="M652" s="166"/>
      <c r="N652" s="167"/>
      <c r="O652" s="59"/>
      <c r="P652" s="59"/>
      <c r="Q652" s="59"/>
      <c r="R652" s="59"/>
      <c r="S652" s="59"/>
      <c r="T652" s="60"/>
      <c r="U652" s="33"/>
      <c r="V652" s="33"/>
      <c r="W652" s="33"/>
      <c r="X652" s="33"/>
      <c r="Y652" s="33"/>
      <c r="Z652" s="33"/>
      <c r="AA652" s="33"/>
      <c r="AB652" s="33"/>
      <c r="AC652" s="33"/>
      <c r="AD652" s="33"/>
      <c r="AE652" s="33"/>
      <c r="AT652" s="18" t="s">
        <v>239</v>
      </c>
      <c r="AU652" s="18" t="s">
        <v>86</v>
      </c>
    </row>
    <row r="653" spans="1:65" s="15" customFormat="1">
      <c r="B653" s="186"/>
      <c r="D653" s="169" t="s">
        <v>195</v>
      </c>
      <c r="E653" s="187" t="s">
        <v>1</v>
      </c>
      <c r="F653" s="188" t="s">
        <v>488</v>
      </c>
      <c r="H653" s="187" t="s">
        <v>1</v>
      </c>
      <c r="I653" s="189"/>
      <c r="L653" s="186"/>
      <c r="M653" s="190"/>
      <c r="N653" s="191"/>
      <c r="O653" s="191"/>
      <c r="P653" s="191"/>
      <c r="Q653" s="191"/>
      <c r="R653" s="191"/>
      <c r="S653" s="191"/>
      <c r="T653" s="192"/>
      <c r="AT653" s="187" t="s">
        <v>195</v>
      </c>
      <c r="AU653" s="187" t="s">
        <v>86</v>
      </c>
      <c r="AV653" s="15" t="s">
        <v>84</v>
      </c>
      <c r="AW653" s="15" t="s">
        <v>32</v>
      </c>
      <c r="AX653" s="15" t="s">
        <v>76</v>
      </c>
      <c r="AY653" s="187" t="s">
        <v>185</v>
      </c>
    </row>
    <row r="654" spans="1:65" s="13" customFormat="1">
      <c r="B654" s="168"/>
      <c r="D654" s="169" t="s">
        <v>195</v>
      </c>
      <c r="E654" s="170" t="s">
        <v>1</v>
      </c>
      <c r="F654" s="171" t="s">
        <v>490</v>
      </c>
      <c r="H654" s="172">
        <v>46.3</v>
      </c>
      <c r="I654" s="173"/>
      <c r="L654" s="168"/>
      <c r="M654" s="174"/>
      <c r="N654" s="175"/>
      <c r="O654" s="175"/>
      <c r="P654" s="175"/>
      <c r="Q654" s="175"/>
      <c r="R654" s="175"/>
      <c r="S654" s="175"/>
      <c r="T654" s="176"/>
      <c r="AT654" s="170" t="s">
        <v>195</v>
      </c>
      <c r="AU654" s="170" t="s">
        <v>86</v>
      </c>
      <c r="AV654" s="13" t="s">
        <v>86</v>
      </c>
      <c r="AW654" s="13" t="s">
        <v>32</v>
      </c>
      <c r="AX654" s="13" t="s">
        <v>76</v>
      </c>
      <c r="AY654" s="170" t="s">
        <v>185</v>
      </c>
    </row>
    <row r="655" spans="1:65" s="13" customFormat="1">
      <c r="B655" s="168"/>
      <c r="D655" s="169" t="s">
        <v>195</v>
      </c>
      <c r="E655" s="170" t="s">
        <v>1</v>
      </c>
      <c r="F655" s="171" t="s">
        <v>491</v>
      </c>
      <c r="H655" s="172">
        <v>282.89999999999998</v>
      </c>
      <c r="I655" s="173"/>
      <c r="L655" s="168"/>
      <c r="M655" s="174"/>
      <c r="N655" s="175"/>
      <c r="O655" s="175"/>
      <c r="P655" s="175"/>
      <c r="Q655" s="175"/>
      <c r="R655" s="175"/>
      <c r="S655" s="175"/>
      <c r="T655" s="176"/>
      <c r="AT655" s="170" t="s">
        <v>195</v>
      </c>
      <c r="AU655" s="170" t="s">
        <v>86</v>
      </c>
      <c r="AV655" s="13" t="s">
        <v>86</v>
      </c>
      <c r="AW655" s="13" t="s">
        <v>32</v>
      </c>
      <c r="AX655" s="13" t="s">
        <v>76</v>
      </c>
      <c r="AY655" s="170" t="s">
        <v>185</v>
      </c>
    </row>
    <row r="656" spans="1:65" s="14" customFormat="1">
      <c r="B656" s="177"/>
      <c r="D656" s="169" t="s">
        <v>195</v>
      </c>
      <c r="E656" s="178" t="s">
        <v>1</v>
      </c>
      <c r="F656" s="179" t="s">
        <v>233</v>
      </c>
      <c r="H656" s="180">
        <v>329.2</v>
      </c>
      <c r="I656" s="181"/>
      <c r="L656" s="177"/>
      <c r="M656" s="182"/>
      <c r="N656" s="183"/>
      <c r="O656" s="183"/>
      <c r="P656" s="183"/>
      <c r="Q656" s="183"/>
      <c r="R656" s="183"/>
      <c r="S656" s="183"/>
      <c r="T656" s="184"/>
      <c r="AT656" s="178" t="s">
        <v>195</v>
      </c>
      <c r="AU656" s="178" t="s">
        <v>86</v>
      </c>
      <c r="AV656" s="14" t="s">
        <v>113</v>
      </c>
      <c r="AW656" s="14" t="s">
        <v>32</v>
      </c>
      <c r="AX656" s="14" t="s">
        <v>84</v>
      </c>
      <c r="AY656" s="178" t="s">
        <v>185</v>
      </c>
    </row>
    <row r="657" spans="1:65" s="2" customFormat="1" ht="16.5" customHeight="1">
      <c r="A657" s="33"/>
      <c r="B657" s="149"/>
      <c r="C657" s="150" t="s">
        <v>1042</v>
      </c>
      <c r="D657" s="150" t="s">
        <v>187</v>
      </c>
      <c r="E657" s="151" t="s">
        <v>1043</v>
      </c>
      <c r="F657" s="152" t="s">
        <v>1044</v>
      </c>
      <c r="G657" s="153" t="s">
        <v>251</v>
      </c>
      <c r="H657" s="154">
        <v>274.38400000000001</v>
      </c>
      <c r="I657" s="155"/>
      <c r="J657" s="156">
        <f>ROUND(I657*H657,2)</f>
        <v>0</v>
      </c>
      <c r="K657" s="152" t="s">
        <v>191</v>
      </c>
      <c r="L657" s="34"/>
      <c r="M657" s="157" t="s">
        <v>1</v>
      </c>
      <c r="N657" s="158" t="s">
        <v>41</v>
      </c>
      <c r="O657" s="59"/>
      <c r="P657" s="159">
        <f>O657*H657</f>
        <v>0</v>
      </c>
      <c r="Q657" s="159">
        <v>2.9999999999999997E-4</v>
      </c>
      <c r="R657" s="159">
        <f>Q657*H657</f>
        <v>8.2315199999999991E-2</v>
      </c>
      <c r="S657" s="159">
        <v>0</v>
      </c>
      <c r="T657" s="160">
        <f>S657*H657</f>
        <v>0</v>
      </c>
      <c r="U657" s="33"/>
      <c r="V657" s="33"/>
      <c r="W657" s="33"/>
      <c r="X657" s="33"/>
      <c r="Y657" s="33"/>
      <c r="Z657" s="33"/>
      <c r="AA657" s="33"/>
      <c r="AB657" s="33"/>
      <c r="AC657" s="33"/>
      <c r="AD657" s="33"/>
      <c r="AE657" s="33"/>
      <c r="AR657" s="161" t="s">
        <v>275</v>
      </c>
      <c r="AT657" s="161" t="s">
        <v>187</v>
      </c>
      <c r="AU657" s="161" t="s">
        <v>86</v>
      </c>
      <c r="AY657" s="18" t="s">
        <v>185</v>
      </c>
      <c r="BE657" s="162">
        <f>IF(N657="základní",J657,0)</f>
        <v>0</v>
      </c>
      <c r="BF657" s="162">
        <f>IF(N657="snížená",J657,0)</f>
        <v>0</v>
      </c>
      <c r="BG657" s="162">
        <f>IF(N657="zákl. přenesená",J657,0)</f>
        <v>0</v>
      </c>
      <c r="BH657" s="162">
        <f>IF(N657="sníž. přenesená",J657,0)</f>
        <v>0</v>
      </c>
      <c r="BI657" s="162">
        <f>IF(N657="nulová",J657,0)</f>
        <v>0</v>
      </c>
      <c r="BJ657" s="18" t="s">
        <v>84</v>
      </c>
      <c r="BK657" s="162">
        <f>ROUND(I657*H657,2)</f>
        <v>0</v>
      </c>
      <c r="BL657" s="18" t="s">
        <v>275</v>
      </c>
      <c r="BM657" s="161" t="s">
        <v>1045</v>
      </c>
    </row>
    <row r="658" spans="1:65" s="2" customFormat="1">
      <c r="A658" s="33"/>
      <c r="B658" s="34"/>
      <c r="C658" s="33"/>
      <c r="D658" s="163" t="s">
        <v>193</v>
      </c>
      <c r="E658" s="33"/>
      <c r="F658" s="164" t="s">
        <v>1046</v>
      </c>
      <c r="G658" s="33"/>
      <c r="H658" s="33"/>
      <c r="I658" s="165"/>
      <c r="J658" s="33"/>
      <c r="K658" s="33"/>
      <c r="L658" s="34"/>
      <c r="M658" s="166"/>
      <c r="N658" s="167"/>
      <c r="O658" s="59"/>
      <c r="P658" s="59"/>
      <c r="Q658" s="59"/>
      <c r="R658" s="59"/>
      <c r="S658" s="59"/>
      <c r="T658" s="60"/>
      <c r="U658" s="33"/>
      <c r="V658" s="33"/>
      <c r="W658" s="33"/>
      <c r="X658" s="33"/>
      <c r="Y658" s="33"/>
      <c r="Z658" s="33"/>
      <c r="AA658" s="33"/>
      <c r="AB658" s="33"/>
      <c r="AC658" s="33"/>
      <c r="AD658" s="33"/>
      <c r="AE658" s="33"/>
      <c r="AT658" s="18" t="s">
        <v>193</v>
      </c>
      <c r="AU658" s="18" t="s">
        <v>86</v>
      </c>
    </row>
    <row r="659" spans="1:65" s="2" customFormat="1" ht="29.25">
      <c r="A659" s="33"/>
      <c r="B659" s="34"/>
      <c r="C659" s="33"/>
      <c r="D659" s="169" t="s">
        <v>239</v>
      </c>
      <c r="E659" s="33"/>
      <c r="F659" s="185" t="s">
        <v>1047</v>
      </c>
      <c r="G659" s="33"/>
      <c r="H659" s="33"/>
      <c r="I659" s="165"/>
      <c r="J659" s="33"/>
      <c r="K659" s="33"/>
      <c r="L659" s="34"/>
      <c r="M659" s="166"/>
      <c r="N659" s="167"/>
      <c r="O659" s="59"/>
      <c r="P659" s="59"/>
      <c r="Q659" s="59"/>
      <c r="R659" s="59"/>
      <c r="S659" s="59"/>
      <c r="T659" s="60"/>
      <c r="U659" s="33"/>
      <c r="V659" s="33"/>
      <c r="W659" s="33"/>
      <c r="X659" s="33"/>
      <c r="Y659" s="33"/>
      <c r="Z659" s="33"/>
      <c r="AA659" s="33"/>
      <c r="AB659" s="33"/>
      <c r="AC659" s="33"/>
      <c r="AD659" s="33"/>
      <c r="AE659" s="33"/>
      <c r="AT659" s="18" t="s">
        <v>239</v>
      </c>
      <c r="AU659" s="18" t="s">
        <v>86</v>
      </c>
    </row>
    <row r="660" spans="1:65" s="13" customFormat="1">
      <c r="B660" s="168"/>
      <c r="D660" s="169" t="s">
        <v>195</v>
      </c>
      <c r="E660" s="170" t="s">
        <v>1</v>
      </c>
      <c r="F660" s="171" t="s">
        <v>493</v>
      </c>
      <c r="H660" s="172">
        <v>249.44</v>
      </c>
      <c r="I660" s="173"/>
      <c r="L660" s="168"/>
      <c r="M660" s="174"/>
      <c r="N660" s="175"/>
      <c r="O660" s="175"/>
      <c r="P660" s="175"/>
      <c r="Q660" s="175"/>
      <c r="R660" s="175"/>
      <c r="S660" s="175"/>
      <c r="T660" s="176"/>
      <c r="AT660" s="170" t="s">
        <v>195</v>
      </c>
      <c r="AU660" s="170" t="s">
        <v>86</v>
      </c>
      <c r="AV660" s="13" t="s">
        <v>86</v>
      </c>
      <c r="AW660" s="13" t="s">
        <v>32</v>
      </c>
      <c r="AX660" s="13" t="s">
        <v>76</v>
      </c>
      <c r="AY660" s="170" t="s">
        <v>185</v>
      </c>
    </row>
    <row r="661" spans="1:65" s="16" customFormat="1">
      <c r="B661" s="203"/>
      <c r="D661" s="169" t="s">
        <v>195</v>
      </c>
      <c r="E661" s="204" t="s">
        <v>1</v>
      </c>
      <c r="F661" s="205" t="s">
        <v>492</v>
      </c>
      <c r="H661" s="206">
        <v>249.44</v>
      </c>
      <c r="I661" s="207"/>
      <c r="L661" s="203"/>
      <c r="M661" s="208"/>
      <c r="N661" s="209"/>
      <c r="O661" s="209"/>
      <c r="P661" s="209"/>
      <c r="Q661" s="209"/>
      <c r="R661" s="209"/>
      <c r="S661" s="209"/>
      <c r="T661" s="210"/>
      <c r="AT661" s="204" t="s">
        <v>195</v>
      </c>
      <c r="AU661" s="204" t="s">
        <v>86</v>
      </c>
      <c r="AV661" s="16" t="s">
        <v>107</v>
      </c>
      <c r="AW661" s="16" t="s">
        <v>32</v>
      </c>
      <c r="AX661" s="16" t="s">
        <v>76</v>
      </c>
      <c r="AY661" s="204" t="s">
        <v>185</v>
      </c>
    </row>
    <row r="662" spans="1:65" s="13" customFormat="1">
      <c r="B662" s="168"/>
      <c r="D662" s="169" t="s">
        <v>195</v>
      </c>
      <c r="E662" s="170" t="s">
        <v>1</v>
      </c>
      <c r="F662" s="171" t="s">
        <v>1048</v>
      </c>
      <c r="H662" s="172">
        <v>24.943999999999999</v>
      </c>
      <c r="I662" s="173"/>
      <c r="L662" s="168"/>
      <c r="M662" s="174"/>
      <c r="N662" s="175"/>
      <c r="O662" s="175"/>
      <c r="P662" s="175"/>
      <c r="Q662" s="175"/>
      <c r="R662" s="175"/>
      <c r="S662" s="175"/>
      <c r="T662" s="176"/>
      <c r="AT662" s="170" t="s">
        <v>195</v>
      </c>
      <c r="AU662" s="170" t="s">
        <v>86</v>
      </c>
      <c r="AV662" s="13" t="s">
        <v>86</v>
      </c>
      <c r="AW662" s="13" t="s">
        <v>32</v>
      </c>
      <c r="AX662" s="13" t="s">
        <v>76</v>
      </c>
      <c r="AY662" s="170" t="s">
        <v>185</v>
      </c>
    </row>
    <row r="663" spans="1:65" s="14" customFormat="1">
      <c r="B663" s="177"/>
      <c r="D663" s="169" t="s">
        <v>195</v>
      </c>
      <c r="E663" s="178" t="s">
        <v>1</v>
      </c>
      <c r="F663" s="179" t="s">
        <v>233</v>
      </c>
      <c r="H663" s="180">
        <v>274.38400000000001</v>
      </c>
      <c r="I663" s="181"/>
      <c r="L663" s="177"/>
      <c r="M663" s="182"/>
      <c r="N663" s="183"/>
      <c r="O663" s="183"/>
      <c r="P663" s="183"/>
      <c r="Q663" s="183"/>
      <c r="R663" s="183"/>
      <c r="S663" s="183"/>
      <c r="T663" s="184"/>
      <c r="AT663" s="178" t="s">
        <v>195</v>
      </c>
      <c r="AU663" s="178" t="s">
        <v>86</v>
      </c>
      <c r="AV663" s="14" t="s">
        <v>113</v>
      </c>
      <c r="AW663" s="14" t="s">
        <v>32</v>
      </c>
      <c r="AX663" s="14" t="s">
        <v>84</v>
      </c>
      <c r="AY663" s="178" t="s">
        <v>185</v>
      </c>
    </row>
    <row r="664" spans="1:65" s="2" customFormat="1" ht="24.2" customHeight="1">
      <c r="A664" s="33"/>
      <c r="B664" s="149"/>
      <c r="C664" s="193" t="s">
        <v>1049</v>
      </c>
      <c r="D664" s="193" t="s">
        <v>389</v>
      </c>
      <c r="E664" s="194" t="s">
        <v>1050</v>
      </c>
      <c r="F664" s="195" t="s">
        <v>1051</v>
      </c>
      <c r="G664" s="196" t="s">
        <v>251</v>
      </c>
      <c r="H664" s="197">
        <v>301.822</v>
      </c>
      <c r="I664" s="198"/>
      <c r="J664" s="199">
        <f>ROUND(I664*H664,2)</f>
        <v>0</v>
      </c>
      <c r="K664" s="195" t="s">
        <v>191</v>
      </c>
      <c r="L664" s="200"/>
      <c r="M664" s="201" t="s">
        <v>1</v>
      </c>
      <c r="N664" s="202" t="s">
        <v>41</v>
      </c>
      <c r="O664" s="59"/>
      <c r="P664" s="159">
        <f>O664*H664</f>
        <v>0</v>
      </c>
      <c r="Q664" s="159">
        <v>2.5999999999999999E-3</v>
      </c>
      <c r="R664" s="159">
        <f>Q664*H664</f>
        <v>0.78473720000000002</v>
      </c>
      <c r="S664" s="159">
        <v>0</v>
      </c>
      <c r="T664" s="160">
        <f>S664*H664</f>
        <v>0</v>
      </c>
      <c r="U664" s="33"/>
      <c r="V664" s="33"/>
      <c r="W664" s="33"/>
      <c r="X664" s="33"/>
      <c r="Y664" s="33"/>
      <c r="Z664" s="33"/>
      <c r="AA664" s="33"/>
      <c r="AB664" s="33"/>
      <c r="AC664" s="33"/>
      <c r="AD664" s="33"/>
      <c r="AE664" s="33"/>
      <c r="AR664" s="161" t="s">
        <v>367</v>
      </c>
      <c r="AT664" s="161" t="s">
        <v>389</v>
      </c>
      <c r="AU664" s="161" t="s">
        <v>86</v>
      </c>
      <c r="AY664" s="18" t="s">
        <v>185</v>
      </c>
      <c r="BE664" s="162">
        <f>IF(N664="základní",J664,0)</f>
        <v>0</v>
      </c>
      <c r="BF664" s="162">
        <f>IF(N664="snížená",J664,0)</f>
        <v>0</v>
      </c>
      <c r="BG664" s="162">
        <f>IF(N664="zákl. přenesená",J664,0)</f>
        <v>0</v>
      </c>
      <c r="BH664" s="162">
        <f>IF(N664="sníž. přenesená",J664,0)</f>
        <v>0</v>
      </c>
      <c r="BI664" s="162">
        <f>IF(N664="nulová",J664,0)</f>
        <v>0</v>
      </c>
      <c r="BJ664" s="18" t="s">
        <v>84</v>
      </c>
      <c r="BK664" s="162">
        <f>ROUND(I664*H664,2)</f>
        <v>0</v>
      </c>
      <c r="BL664" s="18" t="s">
        <v>275</v>
      </c>
      <c r="BM664" s="161" t="s">
        <v>1052</v>
      </c>
    </row>
    <row r="665" spans="1:65" s="2" customFormat="1" ht="68.25">
      <c r="A665" s="33"/>
      <c r="B665" s="34"/>
      <c r="C665" s="33"/>
      <c r="D665" s="169" t="s">
        <v>239</v>
      </c>
      <c r="E665" s="33"/>
      <c r="F665" s="185" t="s">
        <v>977</v>
      </c>
      <c r="G665" s="33"/>
      <c r="H665" s="33"/>
      <c r="I665" s="165"/>
      <c r="J665" s="33"/>
      <c r="K665" s="33"/>
      <c r="L665" s="34"/>
      <c r="M665" s="166"/>
      <c r="N665" s="167"/>
      <c r="O665" s="59"/>
      <c r="P665" s="59"/>
      <c r="Q665" s="59"/>
      <c r="R665" s="59"/>
      <c r="S665" s="59"/>
      <c r="T665" s="60"/>
      <c r="U665" s="33"/>
      <c r="V665" s="33"/>
      <c r="W665" s="33"/>
      <c r="X665" s="33"/>
      <c r="Y665" s="33"/>
      <c r="Z665" s="33"/>
      <c r="AA665" s="33"/>
      <c r="AB665" s="33"/>
      <c r="AC665" s="33"/>
      <c r="AD665" s="33"/>
      <c r="AE665" s="33"/>
      <c r="AT665" s="18" t="s">
        <v>239</v>
      </c>
      <c r="AU665" s="18" t="s">
        <v>86</v>
      </c>
    </row>
    <row r="666" spans="1:65" s="13" customFormat="1">
      <c r="B666" s="168"/>
      <c r="D666" s="169" t="s">
        <v>195</v>
      </c>
      <c r="F666" s="171" t="s">
        <v>1053</v>
      </c>
      <c r="H666" s="172">
        <v>301.822</v>
      </c>
      <c r="I666" s="173"/>
      <c r="L666" s="168"/>
      <c r="M666" s="174"/>
      <c r="N666" s="175"/>
      <c r="O666" s="175"/>
      <c r="P666" s="175"/>
      <c r="Q666" s="175"/>
      <c r="R666" s="175"/>
      <c r="S666" s="175"/>
      <c r="T666" s="176"/>
      <c r="AT666" s="170" t="s">
        <v>195</v>
      </c>
      <c r="AU666" s="170" t="s">
        <v>86</v>
      </c>
      <c r="AV666" s="13" t="s">
        <v>86</v>
      </c>
      <c r="AW666" s="13" t="s">
        <v>3</v>
      </c>
      <c r="AX666" s="13" t="s">
        <v>84</v>
      </c>
      <c r="AY666" s="170" t="s">
        <v>185</v>
      </c>
    </row>
    <row r="667" spans="1:65" s="2" customFormat="1" ht="16.5" customHeight="1">
      <c r="A667" s="33"/>
      <c r="B667" s="149"/>
      <c r="C667" s="150" t="s">
        <v>1054</v>
      </c>
      <c r="D667" s="150" t="s">
        <v>187</v>
      </c>
      <c r="E667" s="151" t="s">
        <v>1043</v>
      </c>
      <c r="F667" s="152" t="s">
        <v>1044</v>
      </c>
      <c r="G667" s="153" t="s">
        <v>251</v>
      </c>
      <c r="H667" s="154">
        <v>261.17</v>
      </c>
      <c r="I667" s="155"/>
      <c r="J667" s="156">
        <f>ROUND(I667*H667,2)</f>
        <v>0</v>
      </c>
      <c r="K667" s="152" t="s">
        <v>191</v>
      </c>
      <c r="L667" s="34"/>
      <c r="M667" s="157" t="s">
        <v>1</v>
      </c>
      <c r="N667" s="158" t="s">
        <v>41</v>
      </c>
      <c r="O667" s="59"/>
      <c r="P667" s="159">
        <f>O667*H667</f>
        <v>0</v>
      </c>
      <c r="Q667" s="159">
        <v>2.9999999999999997E-4</v>
      </c>
      <c r="R667" s="159">
        <f>Q667*H667</f>
        <v>7.8351000000000004E-2</v>
      </c>
      <c r="S667" s="159">
        <v>0</v>
      </c>
      <c r="T667" s="160">
        <f>S667*H667</f>
        <v>0</v>
      </c>
      <c r="U667" s="33"/>
      <c r="V667" s="33"/>
      <c r="W667" s="33"/>
      <c r="X667" s="33"/>
      <c r="Y667" s="33"/>
      <c r="Z667" s="33"/>
      <c r="AA667" s="33"/>
      <c r="AB667" s="33"/>
      <c r="AC667" s="33"/>
      <c r="AD667" s="33"/>
      <c r="AE667" s="33"/>
      <c r="AR667" s="161" t="s">
        <v>275</v>
      </c>
      <c r="AT667" s="161" t="s">
        <v>187</v>
      </c>
      <c r="AU667" s="161" t="s">
        <v>86</v>
      </c>
      <c r="AY667" s="18" t="s">
        <v>185</v>
      </c>
      <c r="BE667" s="162">
        <f>IF(N667="základní",J667,0)</f>
        <v>0</v>
      </c>
      <c r="BF667" s="162">
        <f>IF(N667="snížená",J667,0)</f>
        <v>0</v>
      </c>
      <c r="BG667" s="162">
        <f>IF(N667="zákl. přenesená",J667,0)</f>
        <v>0</v>
      </c>
      <c r="BH667" s="162">
        <f>IF(N667="sníž. přenesená",J667,0)</f>
        <v>0</v>
      </c>
      <c r="BI667" s="162">
        <f>IF(N667="nulová",J667,0)</f>
        <v>0</v>
      </c>
      <c r="BJ667" s="18" t="s">
        <v>84</v>
      </c>
      <c r="BK667" s="162">
        <f>ROUND(I667*H667,2)</f>
        <v>0</v>
      </c>
      <c r="BL667" s="18" t="s">
        <v>275</v>
      </c>
      <c r="BM667" s="161" t="s">
        <v>1055</v>
      </c>
    </row>
    <row r="668" spans="1:65" s="2" customFormat="1">
      <c r="A668" s="33"/>
      <c r="B668" s="34"/>
      <c r="C668" s="33"/>
      <c r="D668" s="163" t="s">
        <v>193</v>
      </c>
      <c r="E668" s="33"/>
      <c r="F668" s="164" t="s">
        <v>1046</v>
      </c>
      <c r="G668" s="33"/>
      <c r="H668" s="33"/>
      <c r="I668" s="165"/>
      <c r="J668" s="33"/>
      <c r="K668" s="33"/>
      <c r="L668" s="34"/>
      <c r="M668" s="166"/>
      <c r="N668" s="167"/>
      <c r="O668" s="59"/>
      <c r="P668" s="59"/>
      <c r="Q668" s="59"/>
      <c r="R668" s="59"/>
      <c r="S668" s="59"/>
      <c r="T668" s="60"/>
      <c r="U668" s="33"/>
      <c r="V668" s="33"/>
      <c r="W668" s="33"/>
      <c r="X668" s="33"/>
      <c r="Y668" s="33"/>
      <c r="Z668" s="33"/>
      <c r="AA668" s="33"/>
      <c r="AB668" s="33"/>
      <c r="AC668" s="33"/>
      <c r="AD668" s="33"/>
      <c r="AE668" s="33"/>
      <c r="AT668" s="18" t="s">
        <v>193</v>
      </c>
      <c r="AU668" s="18" t="s">
        <v>86</v>
      </c>
    </row>
    <row r="669" spans="1:65" s="2" customFormat="1" ht="29.25">
      <c r="A669" s="33"/>
      <c r="B669" s="34"/>
      <c r="C669" s="33"/>
      <c r="D669" s="169" t="s">
        <v>239</v>
      </c>
      <c r="E669" s="33"/>
      <c r="F669" s="185" t="s">
        <v>1047</v>
      </c>
      <c r="G669" s="33"/>
      <c r="H669" s="33"/>
      <c r="I669" s="165"/>
      <c r="J669" s="33"/>
      <c r="K669" s="33"/>
      <c r="L669" s="34"/>
      <c r="M669" s="166"/>
      <c r="N669" s="167"/>
      <c r="O669" s="59"/>
      <c r="P669" s="59"/>
      <c r="Q669" s="59"/>
      <c r="R669" s="59"/>
      <c r="S669" s="59"/>
      <c r="T669" s="60"/>
      <c r="U669" s="33"/>
      <c r="V669" s="33"/>
      <c r="W669" s="33"/>
      <c r="X669" s="33"/>
      <c r="Y669" s="33"/>
      <c r="Z669" s="33"/>
      <c r="AA669" s="33"/>
      <c r="AB669" s="33"/>
      <c r="AC669" s="33"/>
      <c r="AD669" s="33"/>
      <c r="AE669" s="33"/>
      <c r="AT669" s="18" t="s">
        <v>239</v>
      </c>
      <c r="AU669" s="18" t="s">
        <v>86</v>
      </c>
    </row>
    <row r="670" spans="1:65" s="13" customFormat="1">
      <c r="B670" s="168"/>
      <c r="D670" s="169" t="s">
        <v>195</v>
      </c>
      <c r="E670" s="170" t="s">
        <v>1</v>
      </c>
      <c r="F670" s="171" t="s">
        <v>494</v>
      </c>
      <c r="H670" s="172">
        <v>261.17</v>
      </c>
      <c r="I670" s="173"/>
      <c r="L670" s="168"/>
      <c r="M670" s="174"/>
      <c r="N670" s="175"/>
      <c r="O670" s="175"/>
      <c r="P670" s="175"/>
      <c r="Q670" s="175"/>
      <c r="R670" s="175"/>
      <c r="S670" s="175"/>
      <c r="T670" s="176"/>
      <c r="AT670" s="170" t="s">
        <v>195</v>
      </c>
      <c r="AU670" s="170" t="s">
        <v>86</v>
      </c>
      <c r="AV670" s="13" t="s">
        <v>86</v>
      </c>
      <c r="AW670" s="13" t="s">
        <v>32</v>
      </c>
      <c r="AX670" s="13" t="s">
        <v>76</v>
      </c>
      <c r="AY670" s="170" t="s">
        <v>185</v>
      </c>
    </row>
    <row r="671" spans="1:65" s="14" customFormat="1">
      <c r="B671" s="177"/>
      <c r="D671" s="169" t="s">
        <v>195</v>
      </c>
      <c r="E671" s="178" t="s">
        <v>1</v>
      </c>
      <c r="F671" s="179" t="s">
        <v>233</v>
      </c>
      <c r="H671" s="180">
        <v>261.17</v>
      </c>
      <c r="I671" s="181"/>
      <c r="L671" s="177"/>
      <c r="M671" s="182"/>
      <c r="N671" s="183"/>
      <c r="O671" s="183"/>
      <c r="P671" s="183"/>
      <c r="Q671" s="183"/>
      <c r="R671" s="183"/>
      <c r="S671" s="183"/>
      <c r="T671" s="184"/>
      <c r="AT671" s="178" t="s">
        <v>195</v>
      </c>
      <c r="AU671" s="178" t="s">
        <v>86</v>
      </c>
      <c r="AV671" s="14" t="s">
        <v>113</v>
      </c>
      <c r="AW671" s="14" t="s">
        <v>32</v>
      </c>
      <c r="AX671" s="14" t="s">
        <v>84</v>
      </c>
      <c r="AY671" s="178" t="s">
        <v>185</v>
      </c>
    </row>
    <row r="672" spans="1:65" s="2" customFormat="1" ht="24.2" customHeight="1">
      <c r="A672" s="33"/>
      <c r="B672" s="149"/>
      <c r="C672" s="193" t="s">
        <v>1056</v>
      </c>
      <c r="D672" s="193" t="s">
        <v>389</v>
      </c>
      <c r="E672" s="194" t="s">
        <v>1057</v>
      </c>
      <c r="F672" s="195" t="s">
        <v>1058</v>
      </c>
      <c r="G672" s="196" t="s">
        <v>251</v>
      </c>
      <c r="H672" s="197">
        <v>287.28699999999998</v>
      </c>
      <c r="I672" s="198"/>
      <c r="J672" s="199">
        <f>ROUND(I672*H672,2)</f>
        <v>0</v>
      </c>
      <c r="K672" s="195" t="s">
        <v>191</v>
      </c>
      <c r="L672" s="200"/>
      <c r="M672" s="201" t="s">
        <v>1</v>
      </c>
      <c r="N672" s="202" t="s">
        <v>41</v>
      </c>
      <c r="O672" s="59"/>
      <c r="P672" s="159">
        <f>O672*H672</f>
        <v>0</v>
      </c>
      <c r="Q672" s="159">
        <v>2.5999999999999999E-3</v>
      </c>
      <c r="R672" s="159">
        <f>Q672*H672</f>
        <v>0.74694619999999989</v>
      </c>
      <c r="S672" s="159">
        <v>0</v>
      </c>
      <c r="T672" s="160">
        <f>S672*H672</f>
        <v>0</v>
      </c>
      <c r="U672" s="33"/>
      <c r="V672" s="33"/>
      <c r="W672" s="33"/>
      <c r="X672" s="33"/>
      <c r="Y672" s="33"/>
      <c r="Z672" s="33"/>
      <c r="AA672" s="33"/>
      <c r="AB672" s="33"/>
      <c r="AC672" s="33"/>
      <c r="AD672" s="33"/>
      <c r="AE672" s="33"/>
      <c r="AR672" s="161" t="s">
        <v>367</v>
      </c>
      <c r="AT672" s="161" t="s">
        <v>389</v>
      </c>
      <c r="AU672" s="161" t="s">
        <v>86</v>
      </c>
      <c r="AY672" s="18" t="s">
        <v>185</v>
      </c>
      <c r="BE672" s="162">
        <f>IF(N672="základní",J672,0)</f>
        <v>0</v>
      </c>
      <c r="BF672" s="162">
        <f>IF(N672="snížená",J672,0)</f>
        <v>0</v>
      </c>
      <c r="BG672" s="162">
        <f>IF(N672="zákl. přenesená",J672,0)</f>
        <v>0</v>
      </c>
      <c r="BH672" s="162">
        <f>IF(N672="sníž. přenesená",J672,0)</f>
        <v>0</v>
      </c>
      <c r="BI672" s="162">
        <f>IF(N672="nulová",J672,0)</f>
        <v>0</v>
      </c>
      <c r="BJ672" s="18" t="s">
        <v>84</v>
      </c>
      <c r="BK672" s="162">
        <f>ROUND(I672*H672,2)</f>
        <v>0</v>
      </c>
      <c r="BL672" s="18" t="s">
        <v>275</v>
      </c>
      <c r="BM672" s="161" t="s">
        <v>1059</v>
      </c>
    </row>
    <row r="673" spans="1:65" s="2" customFormat="1" ht="68.25">
      <c r="A673" s="33"/>
      <c r="B673" s="34"/>
      <c r="C673" s="33"/>
      <c r="D673" s="169" t="s">
        <v>239</v>
      </c>
      <c r="E673" s="33"/>
      <c r="F673" s="185" t="s">
        <v>977</v>
      </c>
      <c r="G673" s="33"/>
      <c r="H673" s="33"/>
      <c r="I673" s="165"/>
      <c r="J673" s="33"/>
      <c r="K673" s="33"/>
      <c r="L673" s="34"/>
      <c r="M673" s="166"/>
      <c r="N673" s="167"/>
      <c r="O673" s="59"/>
      <c r="P673" s="59"/>
      <c r="Q673" s="59"/>
      <c r="R673" s="59"/>
      <c r="S673" s="59"/>
      <c r="T673" s="60"/>
      <c r="U673" s="33"/>
      <c r="V673" s="33"/>
      <c r="W673" s="33"/>
      <c r="X673" s="33"/>
      <c r="Y673" s="33"/>
      <c r="Z673" s="33"/>
      <c r="AA673" s="33"/>
      <c r="AB673" s="33"/>
      <c r="AC673" s="33"/>
      <c r="AD673" s="33"/>
      <c r="AE673" s="33"/>
      <c r="AT673" s="18" t="s">
        <v>239</v>
      </c>
      <c r="AU673" s="18" t="s">
        <v>86</v>
      </c>
    </row>
    <row r="674" spans="1:65" s="13" customFormat="1">
      <c r="B674" s="168"/>
      <c r="D674" s="169" t="s">
        <v>195</v>
      </c>
      <c r="F674" s="171" t="s">
        <v>1060</v>
      </c>
      <c r="H674" s="172">
        <v>287.28699999999998</v>
      </c>
      <c r="I674" s="173"/>
      <c r="L674" s="168"/>
      <c r="M674" s="174"/>
      <c r="N674" s="175"/>
      <c r="O674" s="175"/>
      <c r="P674" s="175"/>
      <c r="Q674" s="175"/>
      <c r="R674" s="175"/>
      <c r="S674" s="175"/>
      <c r="T674" s="176"/>
      <c r="AT674" s="170" t="s">
        <v>195</v>
      </c>
      <c r="AU674" s="170" t="s">
        <v>86</v>
      </c>
      <c r="AV674" s="13" t="s">
        <v>86</v>
      </c>
      <c r="AW674" s="13" t="s">
        <v>3</v>
      </c>
      <c r="AX674" s="13" t="s">
        <v>84</v>
      </c>
      <c r="AY674" s="170" t="s">
        <v>185</v>
      </c>
    </row>
    <row r="675" spans="1:65" s="2" customFormat="1" ht="16.5" customHeight="1">
      <c r="A675" s="33"/>
      <c r="B675" s="149"/>
      <c r="C675" s="150" t="s">
        <v>1061</v>
      </c>
      <c r="D675" s="150" t="s">
        <v>187</v>
      </c>
      <c r="E675" s="151" t="s">
        <v>1062</v>
      </c>
      <c r="F675" s="152" t="s">
        <v>1063</v>
      </c>
      <c r="G675" s="153" t="s">
        <v>385</v>
      </c>
      <c r="H675" s="154">
        <v>36</v>
      </c>
      <c r="I675" s="155"/>
      <c r="J675" s="156">
        <f>ROUND(I675*H675,2)</f>
        <v>0</v>
      </c>
      <c r="K675" s="152" t="s">
        <v>191</v>
      </c>
      <c r="L675" s="34"/>
      <c r="M675" s="157" t="s">
        <v>1</v>
      </c>
      <c r="N675" s="158" t="s">
        <v>41</v>
      </c>
      <c r="O675" s="59"/>
      <c r="P675" s="159">
        <f>O675*H675</f>
        <v>0</v>
      </c>
      <c r="Q675" s="159">
        <v>0</v>
      </c>
      <c r="R675" s="159">
        <f>Q675*H675</f>
        <v>0</v>
      </c>
      <c r="S675" s="159">
        <v>2.3E-3</v>
      </c>
      <c r="T675" s="160">
        <f>S675*H675</f>
        <v>8.2799999999999999E-2</v>
      </c>
      <c r="U675" s="33"/>
      <c r="V675" s="33"/>
      <c r="W675" s="33"/>
      <c r="X675" s="33"/>
      <c r="Y675" s="33"/>
      <c r="Z675" s="33"/>
      <c r="AA675" s="33"/>
      <c r="AB675" s="33"/>
      <c r="AC675" s="33"/>
      <c r="AD675" s="33"/>
      <c r="AE675" s="33"/>
      <c r="AR675" s="161" t="s">
        <v>275</v>
      </c>
      <c r="AT675" s="161" t="s">
        <v>187</v>
      </c>
      <c r="AU675" s="161" t="s">
        <v>86</v>
      </c>
      <c r="AY675" s="18" t="s">
        <v>185</v>
      </c>
      <c r="BE675" s="162">
        <f>IF(N675="základní",J675,0)</f>
        <v>0</v>
      </c>
      <c r="BF675" s="162">
        <f>IF(N675="snížená",J675,0)</f>
        <v>0</v>
      </c>
      <c r="BG675" s="162">
        <f>IF(N675="zákl. přenesená",J675,0)</f>
        <v>0</v>
      </c>
      <c r="BH675" s="162">
        <f>IF(N675="sníž. přenesená",J675,0)</f>
        <v>0</v>
      </c>
      <c r="BI675" s="162">
        <f>IF(N675="nulová",J675,0)</f>
        <v>0</v>
      </c>
      <c r="BJ675" s="18" t="s">
        <v>84</v>
      </c>
      <c r="BK675" s="162">
        <f>ROUND(I675*H675,2)</f>
        <v>0</v>
      </c>
      <c r="BL675" s="18" t="s">
        <v>275</v>
      </c>
      <c r="BM675" s="161" t="s">
        <v>1064</v>
      </c>
    </row>
    <row r="676" spans="1:65" s="2" customFormat="1">
      <c r="A676" s="33"/>
      <c r="B676" s="34"/>
      <c r="C676" s="33"/>
      <c r="D676" s="163" t="s">
        <v>193</v>
      </c>
      <c r="E676" s="33"/>
      <c r="F676" s="164" t="s">
        <v>1065</v>
      </c>
      <c r="G676" s="33"/>
      <c r="H676" s="33"/>
      <c r="I676" s="165"/>
      <c r="J676" s="33"/>
      <c r="K676" s="33"/>
      <c r="L676" s="34"/>
      <c r="M676" s="166"/>
      <c r="N676" s="167"/>
      <c r="O676" s="59"/>
      <c r="P676" s="59"/>
      <c r="Q676" s="59"/>
      <c r="R676" s="59"/>
      <c r="S676" s="59"/>
      <c r="T676" s="60"/>
      <c r="U676" s="33"/>
      <c r="V676" s="33"/>
      <c r="W676" s="33"/>
      <c r="X676" s="33"/>
      <c r="Y676" s="33"/>
      <c r="Z676" s="33"/>
      <c r="AA676" s="33"/>
      <c r="AB676" s="33"/>
      <c r="AC676" s="33"/>
      <c r="AD676" s="33"/>
      <c r="AE676" s="33"/>
      <c r="AT676" s="18" t="s">
        <v>193</v>
      </c>
      <c r="AU676" s="18" t="s">
        <v>86</v>
      </c>
    </row>
    <row r="677" spans="1:65" s="2" customFormat="1" ht="16.5" customHeight="1">
      <c r="A677" s="33"/>
      <c r="B677" s="149"/>
      <c r="C677" s="150" t="s">
        <v>1066</v>
      </c>
      <c r="D677" s="150" t="s">
        <v>187</v>
      </c>
      <c r="E677" s="151" t="s">
        <v>1067</v>
      </c>
      <c r="F677" s="152" t="s">
        <v>1068</v>
      </c>
      <c r="G677" s="153" t="s">
        <v>385</v>
      </c>
      <c r="H677" s="154">
        <v>18</v>
      </c>
      <c r="I677" s="155"/>
      <c r="J677" s="156">
        <f>ROUND(I677*H677,2)</f>
        <v>0</v>
      </c>
      <c r="K677" s="152" t="s">
        <v>191</v>
      </c>
      <c r="L677" s="34"/>
      <c r="M677" s="157" t="s">
        <v>1</v>
      </c>
      <c r="N677" s="158" t="s">
        <v>41</v>
      </c>
      <c r="O677" s="59"/>
      <c r="P677" s="159">
        <f>O677*H677</f>
        <v>0</v>
      </c>
      <c r="Q677" s="159">
        <v>1.6000000000000001E-4</v>
      </c>
      <c r="R677" s="159">
        <f>Q677*H677</f>
        <v>2.8800000000000002E-3</v>
      </c>
      <c r="S677" s="159">
        <v>0</v>
      </c>
      <c r="T677" s="160">
        <f>S677*H677</f>
        <v>0</v>
      </c>
      <c r="U677" s="33"/>
      <c r="V677" s="33"/>
      <c r="W677" s="33"/>
      <c r="X677" s="33"/>
      <c r="Y677" s="33"/>
      <c r="Z677" s="33"/>
      <c r="AA677" s="33"/>
      <c r="AB677" s="33"/>
      <c r="AC677" s="33"/>
      <c r="AD677" s="33"/>
      <c r="AE677" s="33"/>
      <c r="AR677" s="161" t="s">
        <v>275</v>
      </c>
      <c r="AT677" s="161" t="s">
        <v>187</v>
      </c>
      <c r="AU677" s="161" t="s">
        <v>86</v>
      </c>
      <c r="AY677" s="18" t="s">
        <v>185</v>
      </c>
      <c r="BE677" s="162">
        <f>IF(N677="základní",J677,0)</f>
        <v>0</v>
      </c>
      <c r="BF677" s="162">
        <f>IF(N677="snížená",J677,0)</f>
        <v>0</v>
      </c>
      <c r="BG677" s="162">
        <f>IF(N677="zákl. přenesená",J677,0)</f>
        <v>0</v>
      </c>
      <c r="BH677" s="162">
        <f>IF(N677="sníž. přenesená",J677,0)</f>
        <v>0</v>
      </c>
      <c r="BI677" s="162">
        <f>IF(N677="nulová",J677,0)</f>
        <v>0</v>
      </c>
      <c r="BJ677" s="18" t="s">
        <v>84</v>
      </c>
      <c r="BK677" s="162">
        <f>ROUND(I677*H677,2)</f>
        <v>0</v>
      </c>
      <c r="BL677" s="18" t="s">
        <v>275</v>
      </c>
      <c r="BM677" s="161" t="s">
        <v>1069</v>
      </c>
    </row>
    <row r="678" spans="1:65" s="2" customFormat="1">
      <c r="A678" s="33"/>
      <c r="B678" s="34"/>
      <c r="C678" s="33"/>
      <c r="D678" s="163" t="s">
        <v>193</v>
      </c>
      <c r="E678" s="33"/>
      <c r="F678" s="164" t="s">
        <v>1070</v>
      </c>
      <c r="G678" s="33"/>
      <c r="H678" s="33"/>
      <c r="I678" s="165"/>
      <c r="J678" s="33"/>
      <c r="K678" s="33"/>
      <c r="L678" s="34"/>
      <c r="M678" s="166"/>
      <c r="N678" s="167"/>
      <c r="O678" s="59"/>
      <c r="P678" s="59"/>
      <c r="Q678" s="59"/>
      <c r="R678" s="59"/>
      <c r="S678" s="59"/>
      <c r="T678" s="60"/>
      <c r="U678" s="33"/>
      <c r="V678" s="33"/>
      <c r="W678" s="33"/>
      <c r="X678" s="33"/>
      <c r="Y678" s="33"/>
      <c r="Z678" s="33"/>
      <c r="AA678" s="33"/>
      <c r="AB678" s="33"/>
      <c r="AC678" s="33"/>
      <c r="AD678" s="33"/>
      <c r="AE678" s="33"/>
      <c r="AT678" s="18" t="s">
        <v>193</v>
      </c>
      <c r="AU678" s="18" t="s">
        <v>86</v>
      </c>
    </row>
    <row r="679" spans="1:65" s="2" customFormat="1" ht="24.2" customHeight="1">
      <c r="A679" s="33"/>
      <c r="B679" s="149"/>
      <c r="C679" s="193" t="s">
        <v>1071</v>
      </c>
      <c r="D679" s="193" t="s">
        <v>389</v>
      </c>
      <c r="E679" s="194" t="s">
        <v>1050</v>
      </c>
      <c r="F679" s="195" t="s">
        <v>1051</v>
      </c>
      <c r="G679" s="196" t="s">
        <v>251</v>
      </c>
      <c r="H679" s="197">
        <v>8.1</v>
      </c>
      <c r="I679" s="198"/>
      <c r="J679" s="199">
        <f>ROUND(I679*H679,2)</f>
        <v>0</v>
      </c>
      <c r="K679" s="195" t="s">
        <v>191</v>
      </c>
      <c r="L679" s="200"/>
      <c r="M679" s="201" t="s">
        <v>1</v>
      </c>
      <c r="N679" s="202" t="s">
        <v>41</v>
      </c>
      <c r="O679" s="59"/>
      <c r="P679" s="159">
        <f>O679*H679</f>
        <v>0</v>
      </c>
      <c r="Q679" s="159">
        <v>2.5999999999999999E-3</v>
      </c>
      <c r="R679" s="159">
        <f>Q679*H679</f>
        <v>2.1059999999999999E-2</v>
      </c>
      <c r="S679" s="159">
        <v>0</v>
      </c>
      <c r="T679" s="160">
        <f>S679*H679</f>
        <v>0</v>
      </c>
      <c r="U679" s="33"/>
      <c r="V679" s="33"/>
      <c r="W679" s="33"/>
      <c r="X679" s="33"/>
      <c r="Y679" s="33"/>
      <c r="Z679" s="33"/>
      <c r="AA679" s="33"/>
      <c r="AB679" s="33"/>
      <c r="AC679" s="33"/>
      <c r="AD679" s="33"/>
      <c r="AE679" s="33"/>
      <c r="AR679" s="161" t="s">
        <v>367</v>
      </c>
      <c r="AT679" s="161" t="s">
        <v>389</v>
      </c>
      <c r="AU679" s="161" t="s">
        <v>86</v>
      </c>
      <c r="AY679" s="18" t="s">
        <v>185</v>
      </c>
      <c r="BE679" s="162">
        <f>IF(N679="základní",J679,0)</f>
        <v>0</v>
      </c>
      <c r="BF679" s="162">
        <f>IF(N679="snížená",J679,0)</f>
        <v>0</v>
      </c>
      <c r="BG679" s="162">
        <f>IF(N679="zákl. přenesená",J679,0)</f>
        <v>0</v>
      </c>
      <c r="BH679" s="162">
        <f>IF(N679="sníž. přenesená",J679,0)</f>
        <v>0</v>
      </c>
      <c r="BI679" s="162">
        <f>IF(N679="nulová",J679,0)</f>
        <v>0</v>
      </c>
      <c r="BJ679" s="18" t="s">
        <v>84</v>
      </c>
      <c r="BK679" s="162">
        <f>ROUND(I679*H679,2)</f>
        <v>0</v>
      </c>
      <c r="BL679" s="18" t="s">
        <v>275</v>
      </c>
      <c r="BM679" s="161" t="s">
        <v>1072</v>
      </c>
    </row>
    <row r="680" spans="1:65" s="2" customFormat="1" ht="68.25">
      <c r="A680" s="33"/>
      <c r="B680" s="34"/>
      <c r="C680" s="33"/>
      <c r="D680" s="169" t="s">
        <v>239</v>
      </c>
      <c r="E680" s="33"/>
      <c r="F680" s="185" t="s">
        <v>977</v>
      </c>
      <c r="G680" s="33"/>
      <c r="H680" s="33"/>
      <c r="I680" s="165"/>
      <c r="J680" s="33"/>
      <c r="K680" s="33"/>
      <c r="L680" s="34"/>
      <c r="M680" s="166"/>
      <c r="N680" s="167"/>
      <c r="O680" s="59"/>
      <c r="P680" s="59"/>
      <c r="Q680" s="59"/>
      <c r="R680" s="59"/>
      <c r="S680" s="59"/>
      <c r="T680" s="60"/>
      <c r="U680" s="33"/>
      <c r="V680" s="33"/>
      <c r="W680" s="33"/>
      <c r="X680" s="33"/>
      <c r="Y680" s="33"/>
      <c r="Z680" s="33"/>
      <c r="AA680" s="33"/>
      <c r="AB680" s="33"/>
      <c r="AC680" s="33"/>
      <c r="AD680" s="33"/>
      <c r="AE680" s="33"/>
      <c r="AT680" s="18" t="s">
        <v>239</v>
      </c>
      <c r="AU680" s="18" t="s">
        <v>86</v>
      </c>
    </row>
    <row r="681" spans="1:65" s="13" customFormat="1">
      <c r="B681" s="168"/>
      <c r="D681" s="169" t="s">
        <v>195</v>
      </c>
      <c r="F681" s="171" t="s">
        <v>1073</v>
      </c>
      <c r="H681" s="172">
        <v>8.1</v>
      </c>
      <c r="I681" s="173"/>
      <c r="L681" s="168"/>
      <c r="M681" s="174"/>
      <c r="N681" s="175"/>
      <c r="O681" s="175"/>
      <c r="P681" s="175"/>
      <c r="Q681" s="175"/>
      <c r="R681" s="175"/>
      <c r="S681" s="175"/>
      <c r="T681" s="176"/>
      <c r="AT681" s="170" t="s">
        <v>195</v>
      </c>
      <c r="AU681" s="170" t="s">
        <v>86</v>
      </c>
      <c r="AV681" s="13" t="s">
        <v>86</v>
      </c>
      <c r="AW681" s="13" t="s">
        <v>3</v>
      </c>
      <c r="AX681" s="13" t="s">
        <v>84</v>
      </c>
      <c r="AY681" s="170" t="s">
        <v>185</v>
      </c>
    </row>
    <row r="682" spans="1:65" s="2" customFormat="1" ht="16.5" customHeight="1">
      <c r="A682" s="33"/>
      <c r="B682" s="149"/>
      <c r="C682" s="150" t="s">
        <v>1074</v>
      </c>
      <c r="D682" s="150" t="s">
        <v>187</v>
      </c>
      <c r="E682" s="151" t="s">
        <v>1075</v>
      </c>
      <c r="F682" s="152" t="s">
        <v>1076</v>
      </c>
      <c r="G682" s="153" t="s">
        <v>385</v>
      </c>
      <c r="H682" s="154">
        <v>18</v>
      </c>
      <c r="I682" s="155"/>
      <c r="J682" s="156">
        <f>ROUND(I682*H682,2)</f>
        <v>0</v>
      </c>
      <c r="K682" s="152" t="s">
        <v>191</v>
      </c>
      <c r="L682" s="34"/>
      <c r="M682" s="157" t="s">
        <v>1</v>
      </c>
      <c r="N682" s="158" t="s">
        <v>41</v>
      </c>
      <c r="O682" s="59"/>
      <c r="P682" s="159">
        <f>O682*H682</f>
        <v>0</v>
      </c>
      <c r="Q682" s="159">
        <v>8.0000000000000007E-5</v>
      </c>
      <c r="R682" s="159">
        <f>Q682*H682</f>
        <v>1.4400000000000001E-3</v>
      </c>
      <c r="S682" s="159">
        <v>0</v>
      </c>
      <c r="T682" s="160">
        <f>S682*H682</f>
        <v>0</v>
      </c>
      <c r="U682" s="33"/>
      <c r="V682" s="33"/>
      <c r="W682" s="33"/>
      <c r="X682" s="33"/>
      <c r="Y682" s="33"/>
      <c r="Z682" s="33"/>
      <c r="AA682" s="33"/>
      <c r="AB682" s="33"/>
      <c r="AC682" s="33"/>
      <c r="AD682" s="33"/>
      <c r="AE682" s="33"/>
      <c r="AR682" s="161" t="s">
        <v>275</v>
      </c>
      <c r="AT682" s="161" t="s">
        <v>187</v>
      </c>
      <c r="AU682" s="161" t="s">
        <v>86</v>
      </c>
      <c r="AY682" s="18" t="s">
        <v>185</v>
      </c>
      <c r="BE682" s="162">
        <f>IF(N682="základní",J682,0)</f>
        <v>0</v>
      </c>
      <c r="BF682" s="162">
        <f>IF(N682="snížená",J682,0)</f>
        <v>0</v>
      </c>
      <c r="BG682" s="162">
        <f>IF(N682="zákl. přenesená",J682,0)</f>
        <v>0</v>
      </c>
      <c r="BH682" s="162">
        <f>IF(N682="sníž. přenesená",J682,0)</f>
        <v>0</v>
      </c>
      <c r="BI682" s="162">
        <f>IF(N682="nulová",J682,0)</f>
        <v>0</v>
      </c>
      <c r="BJ682" s="18" t="s">
        <v>84</v>
      </c>
      <c r="BK682" s="162">
        <f>ROUND(I682*H682,2)</f>
        <v>0</v>
      </c>
      <c r="BL682" s="18" t="s">
        <v>275</v>
      </c>
      <c r="BM682" s="161" t="s">
        <v>1077</v>
      </c>
    </row>
    <row r="683" spans="1:65" s="2" customFormat="1">
      <c r="A683" s="33"/>
      <c r="B683" s="34"/>
      <c r="C683" s="33"/>
      <c r="D683" s="163" t="s">
        <v>193</v>
      </c>
      <c r="E683" s="33"/>
      <c r="F683" s="164" t="s">
        <v>1078</v>
      </c>
      <c r="G683" s="33"/>
      <c r="H683" s="33"/>
      <c r="I683" s="165"/>
      <c r="J683" s="33"/>
      <c r="K683" s="33"/>
      <c r="L683" s="34"/>
      <c r="M683" s="166"/>
      <c r="N683" s="167"/>
      <c r="O683" s="59"/>
      <c r="P683" s="59"/>
      <c r="Q683" s="59"/>
      <c r="R683" s="59"/>
      <c r="S683" s="59"/>
      <c r="T683" s="60"/>
      <c r="U683" s="33"/>
      <c r="V683" s="33"/>
      <c r="W683" s="33"/>
      <c r="X683" s="33"/>
      <c r="Y683" s="33"/>
      <c r="Z683" s="33"/>
      <c r="AA683" s="33"/>
      <c r="AB683" s="33"/>
      <c r="AC683" s="33"/>
      <c r="AD683" s="33"/>
      <c r="AE683" s="33"/>
      <c r="AT683" s="18" t="s">
        <v>193</v>
      </c>
      <c r="AU683" s="18" t="s">
        <v>86</v>
      </c>
    </row>
    <row r="684" spans="1:65" s="2" customFormat="1" ht="24.2" customHeight="1">
      <c r="A684" s="33"/>
      <c r="B684" s="149"/>
      <c r="C684" s="193" t="s">
        <v>1079</v>
      </c>
      <c r="D684" s="193" t="s">
        <v>389</v>
      </c>
      <c r="E684" s="194" t="s">
        <v>1050</v>
      </c>
      <c r="F684" s="195" t="s">
        <v>1051</v>
      </c>
      <c r="G684" s="196" t="s">
        <v>251</v>
      </c>
      <c r="H684" s="197">
        <v>3.6</v>
      </c>
      <c r="I684" s="198"/>
      <c r="J684" s="199">
        <f>ROUND(I684*H684,2)</f>
        <v>0</v>
      </c>
      <c r="K684" s="195" t="s">
        <v>191</v>
      </c>
      <c r="L684" s="200"/>
      <c r="M684" s="201" t="s">
        <v>1</v>
      </c>
      <c r="N684" s="202" t="s">
        <v>41</v>
      </c>
      <c r="O684" s="59"/>
      <c r="P684" s="159">
        <f>O684*H684</f>
        <v>0</v>
      </c>
      <c r="Q684" s="159">
        <v>2.5999999999999999E-3</v>
      </c>
      <c r="R684" s="159">
        <f>Q684*H684</f>
        <v>9.3600000000000003E-3</v>
      </c>
      <c r="S684" s="159">
        <v>0</v>
      </c>
      <c r="T684" s="160">
        <f>S684*H684</f>
        <v>0</v>
      </c>
      <c r="U684" s="33"/>
      <c r="V684" s="33"/>
      <c r="W684" s="33"/>
      <c r="X684" s="33"/>
      <c r="Y684" s="33"/>
      <c r="Z684" s="33"/>
      <c r="AA684" s="33"/>
      <c r="AB684" s="33"/>
      <c r="AC684" s="33"/>
      <c r="AD684" s="33"/>
      <c r="AE684" s="33"/>
      <c r="AR684" s="161" t="s">
        <v>367</v>
      </c>
      <c r="AT684" s="161" t="s">
        <v>389</v>
      </c>
      <c r="AU684" s="161" t="s">
        <v>86</v>
      </c>
      <c r="AY684" s="18" t="s">
        <v>185</v>
      </c>
      <c r="BE684" s="162">
        <f>IF(N684="základní",J684,0)</f>
        <v>0</v>
      </c>
      <c r="BF684" s="162">
        <f>IF(N684="snížená",J684,0)</f>
        <v>0</v>
      </c>
      <c r="BG684" s="162">
        <f>IF(N684="zákl. přenesená",J684,0)</f>
        <v>0</v>
      </c>
      <c r="BH684" s="162">
        <f>IF(N684="sníž. přenesená",J684,0)</f>
        <v>0</v>
      </c>
      <c r="BI684" s="162">
        <f>IF(N684="nulová",J684,0)</f>
        <v>0</v>
      </c>
      <c r="BJ684" s="18" t="s">
        <v>84</v>
      </c>
      <c r="BK684" s="162">
        <f>ROUND(I684*H684,2)</f>
        <v>0</v>
      </c>
      <c r="BL684" s="18" t="s">
        <v>275</v>
      </c>
      <c r="BM684" s="161" t="s">
        <v>1080</v>
      </c>
    </row>
    <row r="685" spans="1:65" s="2" customFormat="1" ht="68.25">
      <c r="A685" s="33"/>
      <c r="B685" s="34"/>
      <c r="C685" s="33"/>
      <c r="D685" s="169" t="s">
        <v>239</v>
      </c>
      <c r="E685" s="33"/>
      <c r="F685" s="185" t="s">
        <v>977</v>
      </c>
      <c r="G685" s="33"/>
      <c r="H685" s="33"/>
      <c r="I685" s="165"/>
      <c r="J685" s="33"/>
      <c r="K685" s="33"/>
      <c r="L685" s="34"/>
      <c r="M685" s="166"/>
      <c r="N685" s="167"/>
      <c r="O685" s="59"/>
      <c r="P685" s="59"/>
      <c r="Q685" s="59"/>
      <c r="R685" s="59"/>
      <c r="S685" s="59"/>
      <c r="T685" s="60"/>
      <c r="U685" s="33"/>
      <c r="V685" s="33"/>
      <c r="W685" s="33"/>
      <c r="X685" s="33"/>
      <c r="Y685" s="33"/>
      <c r="Z685" s="33"/>
      <c r="AA685" s="33"/>
      <c r="AB685" s="33"/>
      <c r="AC685" s="33"/>
      <c r="AD685" s="33"/>
      <c r="AE685" s="33"/>
      <c r="AT685" s="18" t="s">
        <v>239</v>
      </c>
      <c r="AU685" s="18" t="s">
        <v>86</v>
      </c>
    </row>
    <row r="686" spans="1:65" s="13" customFormat="1">
      <c r="B686" s="168"/>
      <c r="D686" s="169" t="s">
        <v>195</v>
      </c>
      <c r="F686" s="171" t="s">
        <v>1081</v>
      </c>
      <c r="H686" s="172">
        <v>3.6</v>
      </c>
      <c r="I686" s="173"/>
      <c r="L686" s="168"/>
      <c r="M686" s="174"/>
      <c r="N686" s="175"/>
      <c r="O686" s="175"/>
      <c r="P686" s="175"/>
      <c r="Q686" s="175"/>
      <c r="R686" s="175"/>
      <c r="S686" s="175"/>
      <c r="T686" s="176"/>
      <c r="AT686" s="170" t="s">
        <v>195</v>
      </c>
      <c r="AU686" s="170" t="s">
        <v>86</v>
      </c>
      <c r="AV686" s="13" t="s">
        <v>86</v>
      </c>
      <c r="AW686" s="13" t="s">
        <v>3</v>
      </c>
      <c r="AX686" s="13" t="s">
        <v>84</v>
      </c>
      <c r="AY686" s="170" t="s">
        <v>185</v>
      </c>
    </row>
    <row r="687" spans="1:65" s="2" customFormat="1" ht="16.5" customHeight="1">
      <c r="A687" s="33"/>
      <c r="B687" s="149"/>
      <c r="C687" s="150" t="s">
        <v>1082</v>
      </c>
      <c r="D687" s="150" t="s">
        <v>187</v>
      </c>
      <c r="E687" s="151" t="s">
        <v>1083</v>
      </c>
      <c r="F687" s="152" t="s">
        <v>1084</v>
      </c>
      <c r="G687" s="153" t="s">
        <v>385</v>
      </c>
      <c r="H687" s="154">
        <v>9.36</v>
      </c>
      <c r="I687" s="155"/>
      <c r="J687" s="156">
        <f>ROUND(I687*H687,2)</f>
        <v>0</v>
      </c>
      <c r="K687" s="152" t="s">
        <v>191</v>
      </c>
      <c r="L687" s="34"/>
      <c r="M687" s="157" t="s">
        <v>1</v>
      </c>
      <c r="N687" s="158" t="s">
        <v>41</v>
      </c>
      <c r="O687" s="59"/>
      <c r="P687" s="159">
        <f>O687*H687</f>
        <v>0</v>
      </c>
      <c r="Q687" s="159">
        <v>1.0000000000000001E-5</v>
      </c>
      <c r="R687" s="159">
        <f>Q687*H687</f>
        <v>9.3599999999999998E-5</v>
      </c>
      <c r="S687" s="159">
        <v>0</v>
      </c>
      <c r="T687" s="160">
        <f>S687*H687</f>
        <v>0</v>
      </c>
      <c r="U687" s="33"/>
      <c r="V687" s="33"/>
      <c r="W687" s="33"/>
      <c r="X687" s="33"/>
      <c r="Y687" s="33"/>
      <c r="Z687" s="33"/>
      <c r="AA687" s="33"/>
      <c r="AB687" s="33"/>
      <c r="AC687" s="33"/>
      <c r="AD687" s="33"/>
      <c r="AE687" s="33"/>
      <c r="AR687" s="161" t="s">
        <v>275</v>
      </c>
      <c r="AT687" s="161" t="s">
        <v>187</v>
      </c>
      <c r="AU687" s="161" t="s">
        <v>86</v>
      </c>
      <c r="AY687" s="18" t="s">
        <v>185</v>
      </c>
      <c r="BE687" s="162">
        <f>IF(N687="základní",J687,0)</f>
        <v>0</v>
      </c>
      <c r="BF687" s="162">
        <f>IF(N687="snížená",J687,0)</f>
        <v>0</v>
      </c>
      <c r="BG687" s="162">
        <f>IF(N687="zákl. přenesená",J687,0)</f>
        <v>0</v>
      </c>
      <c r="BH687" s="162">
        <f>IF(N687="sníž. přenesená",J687,0)</f>
        <v>0</v>
      </c>
      <c r="BI687" s="162">
        <f>IF(N687="nulová",J687,0)</f>
        <v>0</v>
      </c>
      <c r="BJ687" s="18" t="s">
        <v>84</v>
      </c>
      <c r="BK687" s="162">
        <f>ROUND(I687*H687,2)</f>
        <v>0</v>
      </c>
      <c r="BL687" s="18" t="s">
        <v>275</v>
      </c>
      <c r="BM687" s="161" t="s">
        <v>1085</v>
      </c>
    </row>
    <row r="688" spans="1:65" s="2" customFormat="1">
      <c r="A688" s="33"/>
      <c r="B688" s="34"/>
      <c r="C688" s="33"/>
      <c r="D688" s="163" t="s">
        <v>193</v>
      </c>
      <c r="E688" s="33"/>
      <c r="F688" s="164" t="s">
        <v>1086</v>
      </c>
      <c r="G688" s="33"/>
      <c r="H688" s="33"/>
      <c r="I688" s="165"/>
      <c r="J688" s="33"/>
      <c r="K688" s="33"/>
      <c r="L688" s="34"/>
      <c r="M688" s="166"/>
      <c r="N688" s="167"/>
      <c r="O688" s="59"/>
      <c r="P688" s="59"/>
      <c r="Q688" s="59"/>
      <c r="R688" s="59"/>
      <c r="S688" s="59"/>
      <c r="T688" s="60"/>
      <c r="U688" s="33"/>
      <c r="V688" s="33"/>
      <c r="W688" s="33"/>
      <c r="X688" s="33"/>
      <c r="Y688" s="33"/>
      <c r="Z688" s="33"/>
      <c r="AA688" s="33"/>
      <c r="AB688" s="33"/>
      <c r="AC688" s="33"/>
      <c r="AD688" s="33"/>
      <c r="AE688" s="33"/>
      <c r="AT688" s="18" t="s">
        <v>193</v>
      </c>
      <c r="AU688" s="18" t="s">
        <v>86</v>
      </c>
    </row>
    <row r="689" spans="1:65" s="13" customFormat="1">
      <c r="B689" s="168"/>
      <c r="D689" s="169" t="s">
        <v>195</v>
      </c>
      <c r="E689" s="170" t="s">
        <v>1</v>
      </c>
      <c r="F689" s="171" t="s">
        <v>1087</v>
      </c>
      <c r="H689" s="172">
        <v>9.36</v>
      </c>
      <c r="I689" s="173"/>
      <c r="L689" s="168"/>
      <c r="M689" s="174"/>
      <c r="N689" s="175"/>
      <c r="O689" s="175"/>
      <c r="P689" s="175"/>
      <c r="Q689" s="175"/>
      <c r="R689" s="175"/>
      <c r="S689" s="175"/>
      <c r="T689" s="176"/>
      <c r="AT689" s="170" t="s">
        <v>195</v>
      </c>
      <c r="AU689" s="170" t="s">
        <v>86</v>
      </c>
      <c r="AV689" s="13" t="s">
        <v>86</v>
      </c>
      <c r="AW689" s="13" t="s">
        <v>32</v>
      </c>
      <c r="AX689" s="13" t="s">
        <v>76</v>
      </c>
      <c r="AY689" s="170" t="s">
        <v>185</v>
      </c>
    </row>
    <row r="690" spans="1:65" s="14" customFormat="1">
      <c r="B690" s="177"/>
      <c r="D690" s="169" t="s">
        <v>195</v>
      </c>
      <c r="E690" s="178" t="s">
        <v>1</v>
      </c>
      <c r="F690" s="179" t="s">
        <v>233</v>
      </c>
      <c r="H690" s="180">
        <v>9.36</v>
      </c>
      <c r="I690" s="181"/>
      <c r="L690" s="177"/>
      <c r="M690" s="182"/>
      <c r="N690" s="183"/>
      <c r="O690" s="183"/>
      <c r="P690" s="183"/>
      <c r="Q690" s="183"/>
      <c r="R690" s="183"/>
      <c r="S690" s="183"/>
      <c r="T690" s="184"/>
      <c r="AT690" s="178" t="s">
        <v>195</v>
      </c>
      <c r="AU690" s="178" t="s">
        <v>86</v>
      </c>
      <c r="AV690" s="14" t="s">
        <v>113</v>
      </c>
      <c r="AW690" s="14" t="s">
        <v>32</v>
      </c>
      <c r="AX690" s="14" t="s">
        <v>84</v>
      </c>
      <c r="AY690" s="178" t="s">
        <v>185</v>
      </c>
    </row>
    <row r="691" spans="1:65" s="2" customFormat="1" ht="16.5" customHeight="1">
      <c r="A691" s="33"/>
      <c r="B691" s="149"/>
      <c r="C691" s="193" t="s">
        <v>1088</v>
      </c>
      <c r="D691" s="193" t="s">
        <v>389</v>
      </c>
      <c r="E691" s="194" t="s">
        <v>1089</v>
      </c>
      <c r="F691" s="195" t="s">
        <v>1090</v>
      </c>
      <c r="G691" s="196" t="s">
        <v>385</v>
      </c>
      <c r="H691" s="197">
        <v>10.295999999999999</v>
      </c>
      <c r="I691" s="198"/>
      <c r="J691" s="199">
        <f>ROUND(I691*H691,2)</f>
        <v>0</v>
      </c>
      <c r="K691" s="195" t="s">
        <v>191</v>
      </c>
      <c r="L691" s="200"/>
      <c r="M691" s="201" t="s">
        <v>1</v>
      </c>
      <c r="N691" s="202" t="s">
        <v>41</v>
      </c>
      <c r="O691" s="59"/>
      <c r="P691" s="159">
        <f>O691*H691</f>
        <v>0</v>
      </c>
      <c r="Q691" s="159">
        <v>2.7999999999999998E-4</v>
      </c>
      <c r="R691" s="159">
        <f>Q691*H691</f>
        <v>2.8828799999999996E-3</v>
      </c>
      <c r="S691" s="159">
        <v>0</v>
      </c>
      <c r="T691" s="160">
        <f>S691*H691</f>
        <v>0</v>
      </c>
      <c r="U691" s="33"/>
      <c r="V691" s="33"/>
      <c r="W691" s="33"/>
      <c r="X691" s="33"/>
      <c r="Y691" s="33"/>
      <c r="Z691" s="33"/>
      <c r="AA691" s="33"/>
      <c r="AB691" s="33"/>
      <c r="AC691" s="33"/>
      <c r="AD691" s="33"/>
      <c r="AE691" s="33"/>
      <c r="AR691" s="161" t="s">
        <v>367</v>
      </c>
      <c r="AT691" s="161" t="s">
        <v>389</v>
      </c>
      <c r="AU691" s="161" t="s">
        <v>86</v>
      </c>
      <c r="AY691" s="18" t="s">
        <v>185</v>
      </c>
      <c r="BE691" s="162">
        <f>IF(N691="základní",J691,0)</f>
        <v>0</v>
      </c>
      <c r="BF691" s="162">
        <f>IF(N691="snížená",J691,0)</f>
        <v>0</v>
      </c>
      <c r="BG691" s="162">
        <f>IF(N691="zákl. přenesená",J691,0)</f>
        <v>0</v>
      </c>
      <c r="BH691" s="162">
        <f>IF(N691="sníž. přenesená",J691,0)</f>
        <v>0</v>
      </c>
      <c r="BI691" s="162">
        <f>IF(N691="nulová",J691,0)</f>
        <v>0</v>
      </c>
      <c r="BJ691" s="18" t="s">
        <v>84</v>
      </c>
      <c r="BK691" s="162">
        <f>ROUND(I691*H691,2)</f>
        <v>0</v>
      </c>
      <c r="BL691" s="18" t="s">
        <v>275</v>
      </c>
      <c r="BM691" s="161" t="s">
        <v>1091</v>
      </c>
    </row>
    <row r="692" spans="1:65" s="13" customFormat="1">
      <c r="B692" s="168"/>
      <c r="D692" s="169" t="s">
        <v>195</v>
      </c>
      <c r="F692" s="171" t="s">
        <v>1092</v>
      </c>
      <c r="H692" s="172">
        <v>10.295999999999999</v>
      </c>
      <c r="I692" s="173"/>
      <c r="L692" s="168"/>
      <c r="M692" s="174"/>
      <c r="N692" s="175"/>
      <c r="O692" s="175"/>
      <c r="P692" s="175"/>
      <c r="Q692" s="175"/>
      <c r="R692" s="175"/>
      <c r="S692" s="175"/>
      <c r="T692" s="176"/>
      <c r="AT692" s="170" t="s">
        <v>195</v>
      </c>
      <c r="AU692" s="170" t="s">
        <v>86</v>
      </c>
      <c r="AV692" s="13" t="s">
        <v>86</v>
      </c>
      <c r="AW692" s="13" t="s">
        <v>3</v>
      </c>
      <c r="AX692" s="13" t="s">
        <v>84</v>
      </c>
      <c r="AY692" s="170" t="s">
        <v>185</v>
      </c>
    </row>
    <row r="693" spans="1:65" s="2" customFormat="1" ht="16.5" customHeight="1">
      <c r="A693" s="33"/>
      <c r="B693" s="149"/>
      <c r="C693" s="150" t="s">
        <v>1093</v>
      </c>
      <c r="D693" s="150" t="s">
        <v>187</v>
      </c>
      <c r="E693" s="151" t="s">
        <v>1094</v>
      </c>
      <c r="F693" s="152" t="s">
        <v>1095</v>
      </c>
      <c r="G693" s="153" t="s">
        <v>385</v>
      </c>
      <c r="H693" s="154">
        <v>22.5</v>
      </c>
      <c r="I693" s="155"/>
      <c r="J693" s="156">
        <f>ROUND(I693*H693,2)</f>
        <v>0</v>
      </c>
      <c r="K693" s="152" t="s">
        <v>191</v>
      </c>
      <c r="L693" s="34"/>
      <c r="M693" s="157" t="s">
        <v>1</v>
      </c>
      <c r="N693" s="158" t="s">
        <v>41</v>
      </c>
      <c r="O693" s="59"/>
      <c r="P693" s="159">
        <f>O693*H693</f>
        <v>0</v>
      </c>
      <c r="Q693" s="159">
        <v>0</v>
      </c>
      <c r="R693" s="159">
        <f>Q693*H693</f>
        <v>0</v>
      </c>
      <c r="S693" s="159">
        <v>0</v>
      </c>
      <c r="T693" s="160">
        <f>S693*H693</f>
        <v>0</v>
      </c>
      <c r="U693" s="33"/>
      <c r="V693" s="33"/>
      <c r="W693" s="33"/>
      <c r="X693" s="33"/>
      <c r="Y693" s="33"/>
      <c r="Z693" s="33"/>
      <c r="AA693" s="33"/>
      <c r="AB693" s="33"/>
      <c r="AC693" s="33"/>
      <c r="AD693" s="33"/>
      <c r="AE693" s="33"/>
      <c r="AR693" s="161" t="s">
        <v>275</v>
      </c>
      <c r="AT693" s="161" t="s">
        <v>187</v>
      </c>
      <c r="AU693" s="161" t="s">
        <v>86</v>
      </c>
      <c r="AY693" s="18" t="s">
        <v>185</v>
      </c>
      <c r="BE693" s="162">
        <f>IF(N693="základní",J693,0)</f>
        <v>0</v>
      </c>
      <c r="BF693" s="162">
        <f>IF(N693="snížená",J693,0)</f>
        <v>0</v>
      </c>
      <c r="BG693" s="162">
        <f>IF(N693="zákl. přenesená",J693,0)</f>
        <v>0</v>
      </c>
      <c r="BH693" s="162">
        <f>IF(N693="sníž. přenesená",J693,0)</f>
        <v>0</v>
      </c>
      <c r="BI693" s="162">
        <f>IF(N693="nulová",J693,0)</f>
        <v>0</v>
      </c>
      <c r="BJ693" s="18" t="s">
        <v>84</v>
      </c>
      <c r="BK693" s="162">
        <f>ROUND(I693*H693,2)</f>
        <v>0</v>
      </c>
      <c r="BL693" s="18" t="s">
        <v>275</v>
      </c>
      <c r="BM693" s="161" t="s">
        <v>1096</v>
      </c>
    </row>
    <row r="694" spans="1:65" s="2" customFormat="1">
      <c r="A694" s="33"/>
      <c r="B694" s="34"/>
      <c r="C694" s="33"/>
      <c r="D694" s="163" t="s">
        <v>193</v>
      </c>
      <c r="E694" s="33"/>
      <c r="F694" s="164" t="s">
        <v>1097</v>
      </c>
      <c r="G694" s="33"/>
      <c r="H694" s="33"/>
      <c r="I694" s="165"/>
      <c r="J694" s="33"/>
      <c r="K694" s="33"/>
      <c r="L694" s="34"/>
      <c r="M694" s="166"/>
      <c r="N694" s="167"/>
      <c r="O694" s="59"/>
      <c r="P694" s="59"/>
      <c r="Q694" s="59"/>
      <c r="R694" s="59"/>
      <c r="S694" s="59"/>
      <c r="T694" s="60"/>
      <c r="U694" s="33"/>
      <c r="V694" s="33"/>
      <c r="W694" s="33"/>
      <c r="X694" s="33"/>
      <c r="Y694" s="33"/>
      <c r="Z694" s="33"/>
      <c r="AA694" s="33"/>
      <c r="AB694" s="33"/>
      <c r="AC694" s="33"/>
      <c r="AD694" s="33"/>
      <c r="AE694" s="33"/>
      <c r="AT694" s="18" t="s">
        <v>193</v>
      </c>
      <c r="AU694" s="18" t="s">
        <v>86</v>
      </c>
    </row>
    <row r="695" spans="1:65" s="2" customFormat="1" ht="16.5" customHeight="1">
      <c r="A695" s="33"/>
      <c r="B695" s="149"/>
      <c r="C695" s="193" t="s">
        <v>1098</v>
      </c>
      <c r="D695" s="193" t="s">
        <v>389</v>
      </c>
      <c r="E695" s="194" t="s">
        <v>1099</v>
      </c>
      <c r="F695" s="195" t="s">
        <v>1100</v>
      </c>
      <c r="G695" s="196" t="s">
        <v>385</v>
      </c>
      <c r="H695" s="197">
        <v>24.75</v>
      </c>
      <c r="I695" s="198"/>
      <c r="J695" s="199">
        <f>ROUND(I695*H695,2)</f>
        <v>0</v>
      </c>
      <c r="K695" s="195" t="s">
        <v>191</v>
      </c>
      <c r="L695" s="200"/>
      <c r="M695" s="201" t="s">
        <v>1</v>
      </c>
      <c r="N695" s="202" t="s">
        <v>41</v>
      </c>
      <c r="O695" s="59"/>
      <c r="P695" s="159">
        <f>O695*H695</f>
        <v>0</v>
      </c>
      <c r="Q695" s="159">
        <v>2.5000000000000001E-4</v>
      </c>
      <c r="R695" s="159">
        <f>Q695*H695</f>
        <v>6.1875000000000003E-3</v>
      </c>
      <c r="S695" s="159">
        <v>0</v>
      </c>
      <c r="T695" s="160">
        <f>S695*H695</f>
        <v>0</v>
      </c>
      <c r="U695" s="33"/>
      <c r="V695" s="33"/>
      <c r="W695" s="33"/>
      <c r="X695" s="33"/>
      <c r="Y695" s="33"/>
      <c r="Z695" s="33"/>
      <c r="AA695" s="33"/>
      <c r="AB695" s="33"/>
      <c r="AC695" s="33"/>
      <c r="AD695" s="33"/>
      <c r="AE695" s="33"/>
      <c r="AR695" s="161" t="s">
        <v>367</v>
      </c>
      <c r="AT695" s="161" t="s">
        <v>389</v>
      </c>
      <c r="AU695" s="161" t="s">
        <v>86</v>
      </c>
      <c r="AY695" s="18" t="s">
        <v>185</v>
      </c>
      <c r="BE695" s="162">
        <f>IF(N695="základní",J695,0)</f>
        <v>0</v>
      </c>
      <c r="BF695" s="162">
        <f>IF(N695="snížená",J695,0)</f>
        <v>0</v>
      </c>
      <c r="BG695" s="162">
        <f>IF(N695="zákl. přenesená",J695,0)</f>
        <v>0</v>
      </c>
      <c r="BH695" s="162">
        <f>IF(N695="sníž. přenesená",J695,0)</f>
        <v>0</v>
      </c>
      <c r="BI695" s="162">
        <f>IF(N695="nulová",J695,0)</f>
        <v>0</v>
      </c>
      <c r="BJ695" s="18" t="s">
        <v>84</v>
      </c>
      <c r="BK695" s="162">
        <f>ROUND(I695*H695,2)</f>
        <v>0</v>
      </c>
      <c r="BL695" s="18" t="s">
        <v>275</v>
      </c>
      <c r="BM695" s="161" t="s">
        <v>1101</v>
      </c>
    </row>
    <row r="696" spans="1:65" s="13" customFormat="1">
      <c r="B696" s="168"/>
      <c r="D696" s="169" t="s">
        <v>195</v>
      </c>
      <c r="F696" s="171" t="s">
        <v>1102</v>
      </c>
      <c r="H696" s="172">
        <v>24.75</v>
      </c>
      <c r="I696" s="173"/>
      <c r="L696" s="168"/>
      <c r="M696" s="174"/>
      <c r="N696" s="175"/>
      <c r="O696" s="175"/>
      <c r="P696" s="175"/>
      <c r="Q696" s="175"/>
      <c r="R696" s="175"/>
      <c r="S696" s="175"/>
      <c r="T696" s="176"/>
      <c r="AT696" s="170" t="s">
        <v>195</v>
      </c>
      <c r="AU696" s="170" t="s">
        <v>86</v>
      </c>
      <c r="AV696" s="13" t="s">
        <v>86</v>
      </c>
      <c r="AW696" s="13" t="s">
        <v>3</v>
      </c>
      <c r="AX696" s="13" t="s">
        <v>84</v>
      </c>
      <c r="AY696" s="170" t="s">
        <v>185</v>
      </c>
    </row>
    <row r="697" spans="1:65" s="2" customFormat="1" ht="16.5" customHeight="1">
      <c r="A697" s="33"/>
      <c r="B697" s="149"/>
      <c r="C697" s="150" t="s">
        <v>1103</v>
      </c>
      <c r="D697" s="150" t="s">
        <v>187</v>
      </c>
      <c r="E697" s="151" t="s">
        <v>1104</v>
      </c>
      <c r="F697" s="152" t="s">
        <v>1105</v>
      </c>
      <c r="G697" s="153" t="s">
        <v>385</v>
      </c>
      <c r="H697" s="154">
        <v>410.45</v>
      </c>
      <c r="I697" s="155"/>
      <c r="J697" s="156">
        <f>ROUND(I697*H697,2)</f>
        <v>0</v>
      </c>
      <c r="K697" s="152" t="s">
        <v>191</v>
      </c>
      <c r="L697" s="34"/>
      <c r="M697" s="157" t="s">
        <v>1</v>
      </c>
      <c r="N697" s="158" t="s">
        <v>41</v>
      </c>
      <c r="O697" s="59"/>
      <c r="P697" s="159">
        <f>O697*H697</f>
        <v>0</v>
      </c>
      <c r="Q697" s="159">
        <v>2.0000000000000002E-5</v>
      </c>
      <c r="R697" s="159">
        <f>Q697*H697</f>
        <v>8.209000000000001E-3</v>
      </c>
      <c r="S697" s="159">
        <v>0</v>
      </c>
      <c r="T697" s="160">
        <f>S697*H697</f>
        <v>0</v>
      </c>
      <c r="U697" s="33"/>
      <c r="V697" s="33"/>
      <c r="W697" s="33"/>
      <c r="X697" s="33"/>
      <c r="Y697" s="33"/>
      <c r="Z697" s="33"/>
      <c r="AA697" s="33"/>
      <c r="AB697" s="33"/>
      <c r="AC697" s="33"/>
      <c r="AD697" s="33"/>
      <c r="AE697" s="33"/>
      <c r="AR697" s="161" t="s">
        <v>275</v>
      </c>
      <c r="AT697" s="161" t="s">
        <v>187</v>
      </c>
      <c r="AU697" s="161" t="s">
        <v>86</v>
      </c>
      <c r="AY697" s="18" t="s">
        <v>185</v>
      </c>
      <c r="BE697" s="162">
        <f>IF(N697="základní",J697,0)</f>
        <v>0</v>
      </c>
      <c r="BF697" s="162">
        <f>IF(N697="snížená",J697,0)</f>
        <v>0</v>
      </c>
      <c r="BG697" s="162">
        <f>IF(N697="zákl. přenesená",J697,0)</f>
        <v>0</v>
      </c>
      <c r="BH697" s="162">
        <f>IF(N697="sníž. přenesená",J697,0)</f>
        <v>0</v>
      </c>
      <c r="BI697" s="162">
        <f>IF(N697="nulová",J697,0)</f>
        <v>0</v>
      </c>
      <c r="BJ697" s="18" t="s">
        <v>84</v>
      </c>
      <c r="BK697" s="162">
        <f>ROUND(I697*H697,2)</f>
        <v>0</v>
      </c>
      <c r="BL697" s="18" t="s">
        <v>275</v>
      </c>
      <c r="BM697" s="161" t="s">
        <v>1106</v>
      </c>
    </row>
    <row r="698" spans="1:65" s="2" customFormat="1">
      <c r="A698" s="33"/>
      <c r="B698" s="34"/>
      <c r="C698" s="33"/>
      <c r="D698" s="163" t="s">
        <v>193</v>
      </c>
      <c r="E698" s="33"/>
      <c r="F698" s="164" t="s">
        <v>1107</v>
      </c>
      <c r="G698" s="33"/>
      <c r="H698" s="33"/>
      <c r="I698" s="165"/>
      <c r="J698" s="33"/>
      <c r="K698" s="33"/>
      <c r="L698" s="34"/>
      <c r="M698" s="166"/>
      <c r="N698" s="167"/>
      <c r="O698" s="59"/>
      <c r="P698" s="59"/>
      <c r="Q698" s="59"/>
      <c r="R698" s="59"/>
      <c r="S698" s="59"/>
      <c r="T698" s="60"/>
      <c r="U698" s="33"/>
      <c r="V698" s="33"/>
      <c r="W698" s="33"/>
      <c r="X698" s="33"/>
      <c r="Y698" s="33"/>
      <c r="Z698" s="33"/>
      <c r="AA698" s="33"/>
      <c r="AB698" s="33"/>
      <c r="AC698" s="33"/>
      <c r="AD698" s="33"/>
      <c r="AE698" s="33"/>
      <c r="AT698" s="18" t="s">
        <v>193</v>
      </c>
      <c r="AU698" s="18" t="s">
        <v>86</v>
      </c>
    </row>
    <row r="699" spans="1:65" s="2" customFormat="1" ht="16.5" customHeight="1">
      <c r="A699" s="33"/>
      <c r="B699" s="149"/>
      <c r="C699" s="150" t="s">
        <v>1108</v>
      </c>
      <c r="D699" s="150" t="s">
        <v>187</v>
      </c>
      <c r="E699" s="151" t="s">
        <v>1109</v>
      </c>
      <c r="F699" s="152" t="s">
        <v>1110</v>
      </c>
      <c r="G699" s="153" t="s">
        <v>217</v>
      </c>
      <c r="H699" s="154">
        <v>5.8710000000000004</v>
      </c>
      <c r="I699" s="155"/>
      <c r="J699" s="156">
        <f>ROUND(I699*H699,2)</f>
        <v>0</v>
      </c>
      <c r="K699" s="152" t="s">
        <v>191</v>
      </c>
      <c r="L699" s="34"/>
      <c r="M699" s="157" t="s">
        <v>1</v>
      </c>
      <c r="N699" s="158" t="s">
        <v>41</v>
      </c>
      <c r="O699" s="59"/>
      <c r="P699" s="159">
        <f>O699*H699</f>
        <v>0</v>
      </c>
      <c r="Q699" s="159">
        <v>0</v>
      </c>
      <c r="R699" s="159">
        <f>Q699*H699</f>
        <v>0</v>
      </c>
      <c r="S699" s="159">
        <v>0</v>
      </c>
      <c r="T699" s="160">
        <f>S699*H699</f>
        <v>0</v>
      </c>
      <c r="U699" s="33"/>
      <c r="V699" s="33"/>
      <c r="W699" s="33"/>
      <c r="X699" s="33"/>
      <c r="Y699" s="33"/>
      <c r="Z699" s="33"/>
      <c r="AA699" s="33"/>
      <c r="AB699" s="33"/>
      <c r="AC699" s="33"/>
      <c r="AD699" s="33"/>
      <c r="AE699" s="33"/>
      <c r="AR699" s="161" t="s">
        <v>275</v>
      </c>
      <c r="AT699" s="161" t="s">
        <v>187</v>
      </c>
      <c r="AU699" s="161" t="s">
        <v>86</v>
      </c>
      <c r="AY699" s="18" t="s">
        <v>185</v>
      </c>
      <c r="BE699" s="162">
        <f>IF(N699="základní",J699,0)</f>
        <v>0</v>
      </c>
      <c r="BF699" s="162">
        <f>IF(N699="snížená",J699,0)</f>
        <v>0</v>
      </c>
      <c r="BG699" s="162">
        <f>IF(N699="zákl. přenesená",J699,0)</f>
        <v>0</v>
      </c>
      <c r="BH699" s="162">
        <f>IF(N699="sníž. přenesená",J699,0)</f>
        <v>0</v>
      </c>
      <c r="BI699" s="162">
        <f>IF(N699="nulová",J699,0)</f>
        <v>0</v>
      </c>
      <c r="BJ699" s="18" t="s">
        <v>84</v>
      </c>
      <c r="BK699" s="162">
        <f>ROUND(I699*H699,2)</f>
        <v>0</v>
      </c>
      <c r="BL699" s="18" t="s">
        <v>275</v>
      </c>
      <c r="BM699" s="161" t="s">
        <v>1111</v>
      </c>
    </row>
    <row r="700" spans="1:65" s="2" customFormat="1">
      <c r="A700" s="33"/>
      <c r="B700" s="34"/>
      <c r="C700" s="33"/>
      <c r="D700" s="163" t="s">
        <v>193</v>
      </c>
      <c r="E700" s="33"/>
      <c r="F700" s="164" t="s">
        <v>1112</v>
      </c>
      <c r="G700" s="33"/>
      <c r="H700" s="33"/>
      <c r="I700" s="165"/>
      <c r="J700" s="33"/>
      <c r="K700" s="33"/>
      <c r="L700" s="34"/>
      <c r="M700" s="166"/>
      <c r="N700" s="167"/>
      <c r="O700" s="59"/>
      <c r="P700" s="59"/>
      <c r="Q700" s="59"/>
      <c r="R700" s="59"/>
      <c r="S700" s="59"/>
      <c r="T700" s="60"/>
      <c r="U700" s="33"/>
      <c r="V700" s="33"/>
      <c r="W700" s="33"/>
      <c r="X700" s="33"/>
      <c r="Y700" s="33"/>
      <c r="Z700" s="33"/>
      <c r="AA700" s="33"/>
      <c r="AB700" s="33"/>
      <c r="AC700" s="33"/>
      <c r="AD700" s="33"/>
      <c r="AE700" s="33"/>
      <c r="AT700" s="18" t="s">
        <v>193</v>
      </c>
      <c r="AU700" s="18" t="s">
        <v>86</v>
      </c>
    </row>
    <row r="701" spans="1:65" s="12" customFormat="1" ht="22.9" customHeight="1">
      <c r="B701" s="136"/>
      <c r="D701" s="137" t="s">
        <v>75</v>
      </c>
      <c r="E701" s="147" t="s">
        <v>1113</v>
      </c>
      <c r="F701" s="147" t="s">
        <v>1114</v>
      </c>
      <c r="I701" s="139"/>
      <c r="J701" s="148">
        <f>BK701</f>
        <v>0</v>
      </c>
      <c r="L701" s="136"/>
      <c r="M701" s="141"/>
      <c r="N701" s="142"/>
      <c r="O701" s="142"/>
      <c r="P701" s="143">
        <f>SUM(P702:P711)</f>
        <v>0</v>
      </c>
      <c r="Q701" s="142"/>
      <c r="R701" s="143">
        <f>SUM(R702:R711)</f>
        <v>1.37025</v>
      </c>
      <c r="S701" s="142"/>
      <c r="T701" s="144">
        <f>SUM(T702:T711)</f>
        <v>0</v>
      </c>
      <c r="AR701" s="137" t="s">
        <v>86</v>
      </c>
      <c r="AT701" s="145" t="s">
        <v>75</v>
      </c>
      <c r="AU701" s="145" t="s">
        <v>84</v>
      </c>
      <c r="AY701" s="137" t="s">
        <v>185</v>
      </c>
      <c r="BK701" s="146">
        <f>SUM(BK702:BK711)</f>
        <v>0</v>
      </c>
    </row>
    <row r="702" spans="1:65" s="2" customFormat="1" ht="16.5" customHeight="1">
      <c r="A702" s="33"/>
      <c r="B702" s="149"/>
      <c r="C702" s="150" t="s">
        <v>1115</v>
      </c>
      <c r="D702" s="150" t="s">
        <v>187</v>
      </c>
      <c r="E702" s="151" t="s">
        <v>1116</v>
      </c>
      <c r="F702" s="152" t="s">
        <v>1117</v>
      </c>
      <c r="G702" s="153" t="s">
        <v>251</v>
      </c>
      <c r="H702" s="154">
        <v>189.45</v>
      </c>
      <c r="I702" s="155"/>
      <c r="J702" s="156">
        <f>ROUND(I702*H702,2)</f>
        <v>0</v>
      </c>
      <c r="K702" s="152" t="s">
        <v>481</v>
      </c>
      <c r="L702" s="34"/>
      <c r="M702" s="157" t="s">
        <v>1</v>
      </c>
      <c r="N702" s="158" t="s">
        <v>41</v>
      </c>
      <c r="O702" s="59"/>
      <c r="P702" s="159">
        <f>O702*H702</f>
        <v>0</v>
      </c>
      <c r="Q702" s="159">
        <v>5.4000000000000003E-3</v>
      </c>
      <c r="R702" s="159">
        <f>Q702*H702</f>
        <v>1.0230299999999999</v>
      </c>
      <c r="S702" s="159">
        <v>0</v>
      </c>
      <c r="T702" s="160">
        <f>S702*H702</f>
        <v>0</v>
      </c>
      <c r="U702" s="33"/>
      <c r="V702" s="33"/>
      <c r="W702" s="33"/>
      <c r="X702" s="33"/>
      <c r="Y702" s="33"/>
      <c r="Z702" s="33"/>
      <c r="AA702" s="33"/>
      <c r="AB702" s="33"/>
      <c r="AC702" s="33"/>
      <c r="AD702" s="33"/>
      <c r="AE702" s="33"/>
      <c r="AR702" s="161" t="s">
        <v>275</v>
      </c>
      <c r="AT702" s="161" t="s">
        <v>187</v>
      </c>
      <c r="AU702" s="161" t="s">
        <v>86</v>
      </c>
      <c r="AY702" s="18" t="s">
        <v>185</v>
      </c>
      <c r="BE702" s="162">
        <f>IF(N702="základní",J702,0)</f>
        <v>0</v>
      </c>
      <c r="BF702" s="162">
        <f>IF(N702="snížená",J702,0)</f>
        <v>0</v>
      </c>
      <c r="BG702" s="162">
        <f>IF(N702="zákl. přenesená",J702,0)</f>
        <v>0</v>
      </c>
      <c r="BH702" s="162">
        <f>IF(N702="sníž. přenesená",J702,0)</f>
        <v>0</v>
      </c>
      <c r="BI702" s="162">
        <f>IF(N702="nulová",J702,0)</f>
        <v>0</v>
      </c>
      <c r="BJ702" s="18" t="s">
        <v>84</v>
      </c>
      <c r="BK702" s="162">
        <f>ROUND(I702*H702,2)</f>
        <v>0</v>
      </c>
      <c r="BL702" s="18" t="s">
        <v>275</v>
      </c>
      <c r="BM702" s="161" t="s">
        <v>1118</v>
      </c>
    </row>
    <row r="703" spans="1:65" s="2" customFormat="1" ht="39">
      <c r="A703" s="33"/>
      <c r="B703" s="34"/>
      <c r="C703" s="33"/>
      <c r="D703" s="169" t="s">
        <v>239</v>
      </c>
      <c r="E703" s="33"/>
      <c r="F703" s="185" t="s">
        <v>1119</v>
      </c>
      <c r="G703" s="33"/>
      <c r="H703" s="33"/>
      <c r="I703" s="165"/>
      <c r="J703" s="33"/>
      <c r="K703" s="33"/>
      <c r="L703" s="34"/>
      <c r="M703" s="166"/>
      <c r="N703" s="167"/>
      <c r="O703" s="59"/>
      <c r="P703" s="59"/>
      <c r="Q703" s="59"/>
      <c r="R703" s="59"/>
      <c r="S703" s="59"/>
      <c r="T703" s="60"/>
      <c r="U703" s="33"/>
      <c r="V703" s="33"/>
      <c r="W703" s="33"/>
      <c r="X703" s="33"/>
      <c r="Y703" s="33"/>
      <c r="Z703" s="33"/>
      <c r="AA703" s="33"/>
      <c r="AB703" s="33"/>
      <c r="AC703" s="33"/>
      <c r="AD703" s="33"/>
      <c r="AE703" s="33"/>
      <c r="AT703" s="18" t="s">
        <v>239</v>
      </c>
      <c r="AU703" s="18" t="s">
        <v>86</v>
      </c>
    </row>
    <row r="704" spans="1:65" s="13" customFormat="1">
      <c r="B704" s="168"/>
      <c r="D704" s="169" t="s">
        <v>195</v>
      </c>
      <c r="E704" s="170" t="s">
        <v>1</v>
      </c>
      <c r="F704" s="171" t="s">
        <v>679</v>
      </c>
      <c r="H704" s="172">
        <v>189.45</v>
      </c>
      <c r="I704" s="173"/>
      <c r="L704" s="168"/>
      <c r="M704" s="174"/>
      <c r="N704" s="175"/>
      <c r="O704" s="175"/>
      <c r="P704" s="175"/>
      <c r="Q704" s="175"/>
      <c r="R704" s="175"/>
      <c r="S704" s="175"/>
      <c r="T704" s="176"/>
      <c r="AT704" s="170" t="s">
        <v>195</v>
      </c>
      <c r="AU704" s="170" t="s">
        <v>86</v>
      </c>
      <c r="AV704" s="13" t="s">
        <v>86</v>
      </c>
      <c r="AW704" s="13" t="s">
        <v>32</v>
      </c>
      <c r="AX704" s="13" t="s">
        <v>76</v>
      </c>
      <c r="AY704" s="170" t="s">
        <v>185</v>
      </c>
    </row>
    <row r="705" spans="1:65" s="14" customFormat="1">
      <c r="B705" s="177"/>
      <c r="D705" s="169" t="s">
        <v>195</v>
      </c>
      <c r="E705" s="178" t="s">
        <v>1</v>
      </c>
      <c r="F705" s="179" t="s">
        <v>233</v>
      </c>
      <c r="H705" s="180">
        <v>189.45</v>
      </c>
      <c r="I705" s="181"/>
      <c r="L705" s="177"/>
      <c r="M705" s="182"/>
      <c r="N705" s="183"/>
      <c r="O705" s="183"/>
      <c r="P705" s="183"/>
      <c r="Q705" s="183"/>
      <c r="R705" s="183"/>
      <c r="S705" s="183"/>
      <c r="T705" s="184"/>
      <c r="AT705" s="178" t="s">
        <v>195</v>
      </c>
      <c r="AU705" s="178" t="s">
        <v>86</v>
      </c>
      <c r="AV705" s="14" t="s">
        <v>113</v>
      </c>
      <c r="AW705" s="14" t="s">
        <v>32</v>
      </c>
      <c r="AX705" s="14" t="s">
        <v>84</v>
      </c>
      <c r="AY705" s="178" t="s">
        <v>185</v>
      </c>
    </row>
    <row r="706" spans="1:65" s="2" customFormat="1" ht="16.5" customHeight="1">
      <c r="A706" s="33"/>
      <c r="B706" s="149"/>
      <c r="C706" s="150" t="s">
        <v>1120</v>
      </c>
      <c r="D706" s="150" t="s">
        <v>187</v>
      </c>
      <c r="E706" s="151" t="s">
        <v>1121</v>
      </c>
      <c r="F706" s="152" t="s">
        <v>1122</v>
      </c>
      <c r="G706" s="153" t="s">
        <v>251</v>
      </c>
      <c r="H706" s="154">
        <v>64.3</v>
      </c>
      <c r="I706" s="155"/>
      <c r="J706" s="156">
        <f>ROUND(I706*H706,2)</f>
        <v>0</v>
      </c>
      <c r="K706" s="152" t="s">
        <v>481</v>
      </c>
      <c r="L706" s="34"/>
      <c r="M706" s="157" t="s">
        <v>1</v>
      </c>
      <c r="N706" s="158" t="s">
        <v>41</v>
      </c>
      <c r="O706" s="59"/>
      <c r="P706" s="159">
        <f>O706*H706</f>
        <v>0</v>
      </c>
      <c r="Q706" s="159">
        <v>5.4000000000000003E-3</v>
      </c>
      <c r="R706" s="159">
        <f>Q706*H706</f>
        <v>0.34722000000000003</v>
      </c>
      <c r="S706" s="159">
        <v>0</v>
      </c>
      <c r="T706" s="160">
        <f>S706*H706</f>
        <v>0</v>
      </c>
      <c r="U706" s="33"/>
      <c r="V706" s="33"/>
      <c r="W706" s="33"/>
      <c r="X706" s="33"/>
      <c r="Y706" s="33"/>
      <c r="Z706" s="33"/>
      <c r="AA706" s="33"/>
      <c r="AB706" s="33"/>
      <c r="AC706" s="33"/>
      <c r="AD706" s="33"/>
      <c r="AE706" s="33"/>
      <c r="AR706" s="161" t="s">
        <v>275</v>
      </c>
      <c r="AT706" s="161" t="s">
        <v>187</v>
      </c>
      <c r="AU706" s="161" t="s">
        <v>86</v>
      </c>
      <c r="AY706" s="18" t="s">
        <v>185</v>
      </c>
      <c r="BE706" s="162">
        <f>IF(N706="základní",J706,0)</f>
        <v>0</v>
      </c>
      <c r="BF706" s="162">
        <f>IF(N706="snížená",J706,0)</f>
        <v>0</v>
      </c>
      <c r="BG706" s="162">
        <f>IF(N706="zákl. přenesená",J706,0)</f>
        <v>0</v>
      </c>
      <c r="BH706" s="162">
        <f>IF(N706="sníž. přenesená",J706,0)</f>
        <v>0</v>
      </c>
      <c r="BI706" s="162">
        <f>IF(N706="nulová",J706,0)</f>
        <v>0</v>
      </c>
      <c r="BJ706" s="18" t="s">
        <v>84</v>
      </c>
      <c r="BK706" s="162">
        <f>ROUND(I706*H706,2)</f>
        <v>0</v>
      </c>
      <c r="BL706" s="18" t="s">
        <v>275</v>
      </c>
      <c r="BM706" s="161" t="s">
        <v>1123</v>
      </c>
    </row>
    <row r="707" spans="1:65" s="2" customFormat="1" ht="39">
      <c r="A707" s="33"/>
      <c r="B707" s="34"/>
      <c r="C707" s="33"/>
      <c r="D707" s="169" t="s">
        <v>239</v>
      </c>
      <c r="E707" s="33"/>
      <c r="F707" s="185" t="s">
        <v>1119</v>
      </c>
      <c r="G707" s="33"/>
      <c r="H707" s="33"/>
      <c r="I707" s="165"/>
      <c r="J707" s="33"/>
      <c r="K707" s="33"/>
      <c r="L707" s="34"/>
      <c r="M707" s="166"/>
      <c r="N707" s="167"/>
      <c r="O707" s="59"/>
      <c r="P707" s="59"/>
      <c r="Q707" s="59"/>
      <c r="R707" s="59"/>
      <c r="S707" s="59"/>
      <c r="T707" s="60"/>
      <c r="U707" s="33"/>
      <c r="V707" s="33"/>
      <c r="W707" s="33"/>
      <c r="X707" s="33"/>
      <c r="Y707" s="33"/>
      <c r="Z707" s="33"/>
      <c r="AA707" s="33"/>
      <c r="AB707" s="33"/>
      <c r="AC707" s="33"/>
      <c r="AD707" s="33"/>
      <c r="AE707" s="33"/>
      <c r="AT707" s="18" t="s">
        <v>239</v>
      </c>
      <c r="AU707" s="18" t="s">
        <v>86</v>
      </c>
    </row>
    <row r="708" spans="1:65" s="13" customFormat="1">
      <c r="B708" s="168"/>
      <c r="D708" s="169" t="s">
        <v>195</v>
      </c>
      <c r="E708" s="170" t="s">
        <v>1</v>
      </c>
      <c r="F708" s="171" t="s">
        <v>680</v>
      </c>
      <c r="H708" s="172">
        <v>64.3</v>
      </c>
      <c r="I708" s="173"/>
      <c r="L708" s="168"/>
      <c r="M708" s="174"/>
      <c r="N708" s="175"/>
      <c r="O708" s="175"/>
      <c r="P708" s="175"/>
      <c r="Q708" s="175"/>
      <c r="R708" s="175"/>
      <c r="S708" s="175"/>
      <c r="T708" s="176"/>
      <c r="AT708" s="170" t="s">
        <v>195</v>
      </c>
      <c r="AU708" s="170" t="s">
        <v>86</v>
      </c>
      <c r="AV708" s="13" t="s">
        <v>86</v>
      </c>
      <c r="AW708" s="13" t="s">
        <v>32</v>
      </c>
      <c r="AX708" s="13" t="s">
        <v>76</v>
      </c>
      <c r="AY708" s="170" t="s">
        <v>185</v>
      </c>
    </row>
    <row r="709" spans="1:65" s="14" customFormat="1">
      <c r="B709" s="177"/>
      <c r="D709" s="169" t="s">
        <v>195</v>
      </c>
      <c r="E709" s="178" t="s">
        <v>1</v>
      </c>
      <c r="F709" s="179" t="s">
        <v>233</v>
      </c>
      <c r="H709" s="180">
        <v>64.3</v>
      </c>
      <c r="I709" s="181"/>
      <c r="L709" s="177"/>
      <c r="M709" s="182"/>
      <c r="N709" s="183"/>
      <c r="O709" s="183"/>
      <c r="P709" s="183"/>
      <c r="Q709" s="183"/>
      <c r="R709" s="183"/>
      <c r="S709" s="183"/>
      <c r="T709" s="184"/>
      <c r="AT709" s="178" t="s">
        <v>195</v>
      </c>
      <c r="AU709" s="178" t="s">
        <v>86</v>
      </c>
      <c r="AV709" s="14" t="s">
        <v>113</v>
      </c>
      <c r="AW709" s="14" t="s">
        <v>32</v>
      </c>
      <c r="AX709" s="14" t="s">
        <v>84</v>
      </c>
      <c r="AY709" s="178" t="s">
        <v>185</v>
      </c>
    </row>
    <row r="710" spans="1:65" s="2" customFormat="1" ht="16.5" customHeight="1">
      <c r="A710" s="33"/>
      <c r="B710" s="149"/>
      <c r="C710" s="150" t="s">
        <v>1124</v>
      </c>
      <c r="D710" s="150" t="s">
        <v>187</v>
      </c>
      <c r="E710" s="151" t="s">
        <v>1125</v>
      </c>
      <c r="F710" s="152" t="s">
        <v>1126</v>
      </c>
      <c r="G710" s="153" t="s">
        <v>217</v>
      </c>
      <c r="H710" s="154">
        <v>1.37</v>
      </c>
      <c r="I710" s="155"/>
      <c r="J710" s="156">
        <f>ROUND(I710*H710,2)</f>
        <v>0</v>
      </c>
      <c r="K710" s="152" t="s">
        <v>191</v>
      </c>
      <c r="L710" s="34"/>
      <c r="M710" s="157" t="s">
        <v>1</v>
      </c>
      <c r="N710" s="158" t="s">
        <v>41</v>
      </c>
      <c r="O710" s="59"/>
      <c r="P710" s="159">
        <f>O710*H710</f>
        <v>0</v>
      </c>
      <c r="Q710" s="159">
        <v>0</v>
      </c>
      <c r="R710" s="159">
        <f>Q710*H710</f>
        <v>0</v>
      </c>
      <c r="S710" s="159">
        <v>0</v>
      </c>
      <c r="T710" s="160">
        <f>S710*H710</f>
        <v>0</v>
      </c>
      <c r="U710" s="33"/>
      <c r="V710" s="33"/>
      <c r="W710" s="33"/>
      <c r="X710" s="33"/>
      <c r="Y710" s="33"/>
      <c r="Z710" s="33"/>
      <c r="AA710" s="33"/>
      <c r="AB710" s="33"/>
      <c r="AC710" s="33"/>
      <c r="AD710" s="33"/>
      <c r="AE710" s="33"/>
      <c r="AR710" s="161" t="s">
        <v>275</v>
      </c>
      <c r="AT710" s="161" t="s">
        <v>187</v>
      </c>
      <c r="AU710" s="161" t="s">
        <v>86</v>
      </c>
      <c r="AY710" s="18" t="s">
        <v>185</v>
      </c>
      <c r="BE710" s="162">
        <f>IF(N710="základní",J710,0)</f>
        <v>0</v>
      </c>
      <c r="BF710" s="162">
        <f>IF(N710="snížená",J710,0)</f>
        <v>0</v>
      </c>
      <c r="BG710" s="162">
        <f>IF(N710="zákl. přenesená",J710,0)</f>
        <v>0</v>
      </c>
      <c r="BH710" s="162">
        <f>IF(N710="sníž. přenesená",J710,0)</f>
        <v>0</v>
      </c>
      <c r="BI710" s="162">
        <f>IF(N710="nulová",J710,0)</f>
        <v>0</v>
      </c>
      <c r="BJ710" s="18" t="s">
        <v>84</v>
      </c>
      <c r="BK710" s="162">
        <f>ROUND(I710*H710,2)</f>
        <v>0</v>
      </c>
      <c r="BL710" s="18" t="s">
        <v>275</v>
      </c>
      <c r="BM710" s="161" t="s">
        <v>1127</v>
      </c>
    </row>
    <row r="711" spans="1:65" s="2" customFormat="1">
      <c r="A711" s="33"/>
      <c r="B711" s="34"/>
      <c r="C711" s="33"/>
      <c r="D711" s="163" t="s">
        <v>193</v>
      </c>
      <c r="E711" s="33"/>
      <c r="F711" s="164" t="s">
        <v>1128</v>
      </c>
      <c r="G711" s="33"/>
      <c r="H711" s="33"/>
      <c r="I711" s="165"/>
      <c r="J711" s="33"/>
      <c r="K711" s="33"/>
      <c r="L711" s="34"/>
      <c r="M711" s="166"/>
      <c r="N711" s="167"/>
      <c r="O711" s="59"/>
      <c r="P711" s="59"/>
      <c r="Q711" s="59"/>
      <c r="R711" s="59"/>
      <c r="S711" s="59"/>
      <c r="T711" s="60"/>
      <c r="U711" s="33"/>
      <c r="V711" s="33"/>
      <c r="W711" s="33"/>
      <c r="X711" s="33"/>
      <c r="Y711" s="33"/>
      <c r="Z711" s="33"/>
      <c r="AA711" s="33"/>
      <c r="AB711" s="33"/>
      <c r="AC711" s="33"/>
      <c r="AD711" s="33"/>
      <c r="AE711" s="33"/>
      <c r="AT711" s="18" t="s">
        <v>193</v>
      </c>
      <c r="AU711" s="18" t="s">
        <v>86</v>
      </c>
    </row>
    <row r="712" spans="1:65" s="12" customFormat="1" ht="22.9" customHeight="1">
      <c r="B712" s="136"/>
      <c r="D712" s="137" t="s">
        <v>75</v>
      </c>
      <c r="E712" s="147" t="s">
        <v>1129</v>
      </c>
      <c r="F712" s="147" t="s">
        <v>1130</v>
      </c>
      <c r="I712" s="139"/>
      <c r="J712" s="148">
        <f>BK712</f>
        <v>0</v>
      </c>
      <c r="L712" s="136"/>
      <c r="M712" s="141"/>
      <c r="N712" s="142"/>
      <c r="O712" s="142"/>
      <c r="P712" s="143">
        <f>SUM(P713:P732)</f>
        <v>0</v>
      </c>
      <c r="Q712" s="142"/>
      <c r="R712" s="143">
        <f>SUM(R713:R732)</f>
        <v>14.467758660000001</v>
      </c>
      <c r="S712" s="142"/>
      <c r="T712" s="144">
        <f>SUM(T713:T732)</f>
        <v>0</v>
      </c>
      <c r="AR712" s="137" t="s">
        <v>86</v>
      </c>
      <c r="AT712" s="145" t="s">
        <v>75</v>
      </c>
      <c r="AU712" s="145" t="s">
        <v>84</v>
      </c>
      <c r="AY712" s="137" t="s">
        <v>185</v>
      </c>
      <c r="BK712" s="146">
        <f>SUM(BK713:BK732)</f>
        <v>0</v>
      </c>
    </row>
    <row r="713" spans="1:65" s="2" customFormat="1" ht="16.5" customHeight="1">
      <c r="A713" s="33"/>
      <c r="B713" s="149"/>
      <c r="C713" s="150" t="s">
        <v>1131</v>
      </c>
      <c r="D713" s="150" t="s">
        <v>187</v>
      </c>
      <c r="E713" s="151" t="s">
        <v>1132</v>
      </c>
      <c r="F713" s="152" t="s">
        <v>1133</v>
      </c>
      <c r="G713" s="153" t="s">
        <v>251</v>
      </c>
      <c r="H713" s="154">
        <v>527.94000000000005</v>
      </c>
      <c r="I713" s="155"/>
      <c r="J713" s="156">
        <f>ROUND(I713*H713,2)</f>
        <v>0</v>
      </c>
      <c r="K713" s="152" t="s">
        <v>191</v>
      </c>
      <c r="L713" s="34"/>
      <c r="M713" s="157" t="s">
        <v>1</v>
      </c>
      <c r="N713" s="158" t="s">
        <v>41</v>
      </c>
      <c r="O713" s="59"/>
      <c r="P713" s="159">
        <f>O713*H713</f>
        <v>0</v>
      </c>
      <c r="Q713" s="159">
        <v>2.9999999999999997E-4</v>
      </c>
      <c r="R713" s="159">
        <f>Q713*H713</f>
        <v>0.158382</v>
      </c>
      <c r="S713" s="159">
        <v>0</v>
      </c>
      <c r="T713" s="160">
        <f>S713*H713</f>
        <v>0</v>
      </c>
      <c r="U713" s="33"/>
      <c r="V713" s="33"/>
      <c r="W713" s="33"/>
      <c r="X713" s="33"/>
      <c r="Y713" s="33"/>
      <c r="Z713" s="33"/>
      <c r="AA713" s="33"/>
      <c r="AB713" s="33"/>
      <c r="AC713" s="33"/>
      <c r="AD713" s="33"/>
      <c r="AE713" s="33"/>
      <c r="AR713" s="161" t="s">
        <v>275</v>
      </c>
      <c r="AT713" s="161" t="s">
        <v>187</v>
      </c>
      <c r="AU713" s="161" t="s">
        <v>86</v>
      </c>
      <c r="AY713" s="18" t="s">
        <v>185</v>
      </c>
      <c r="BE713" s="162">
        <f>IF(N713="základní",J713,0)</f>
        <v>0</v>
      </c>
      <c r="BF713" s="162">
        <f>IF(N713="snížená",J713,0)</f>
        <v>0</v>
      </c>
      <c r="BG713" s="162">
        <f>IF(N713="zákl. přenesená",J713,0)</f>
        <v>0</v>
      </c>
      <c r="BH713" s="162">
        <f>IF(N713="sníž. přenesená",J713,0)</f>
        <v>0</v>
      </c>
      <c r="BI713" s="162">
        <f>IF(N713="nulová",J713,0)</f>
        <v>0</v>
      </c>
      <c r="BJ713" s="18" t="s">
        <v>84</v>
      </c>
      <c r="BK713" s="162">
        <f>ROUND(I713*H713,2)</f>
        <v>0</v>
      </c>
      <c r="BL713" s="18" t="s">
        <v>275</v>
      </c>
      <c r="BM713" s="161" t="s">
        <v>1134</v>
      </c>
    </row>
    <row r="714" spans="1:65" s="2" customFormat="1">
      <c r="A714" s="33"/>
      <c r="B714" s="34"/>
      <c r="C714" s="33"/>
      <c r="D714" s="163" t="s">
        <v>193</v>
      </c>
      <c r="E714" s="33"/>
      <c r="F714" s="164" t="s">
        <v>1135</v>
      </c>
      <c r="G714" s="33"/>
      <c r="H714" s="33"/>
      <c r="I714" s="165"/>
      <c r="J714" s="33"/>
      <c r="K714" s="33"/>
      <c r="L714" s="34"/>
      <c r="M714" s="166"/>
      <c r="N714" s="167"/>
      <c r="O714" s="59"/>
      <c r="P714" s="59"/>
      <c r="Q714" s="59"/>
      <c r="R714" s="59"/>
      <c r="S714" s="59"/>
      <c r="T714" s="60"/>
      <c r="U714" s="33"/>
      <c r="V714" s="33"/>
      <c r="W714" s="33"/>
      <c r="X714" s="33"/>
      <c r="Y714" s="33"/>
      <c r="Z714" s="33"/>
      <c r="AA714" s="33"/>
      <c r="AB714" s="33"/>
      <c r="AC714" s="33"/>
      <c r="AD714" s="33"/>
      <c r="AE714" s="33"/>
      <c r="AT714" s="18" t="s">
        <v>193</v>
      </c>
      <c r="AU714" s="18" t="s">
        <v>86</v>
      </c>
    </row>
    <row r="715" spans="1:65" s="2" customFormat="1" ht="16.5" customHeight="1">
      <c r="A715" s="33"/>
      <c r="B715" s="149"/>
      <c r="C715" s="150" t="s">
        <v>1136</v>
      </c>
      <c r="D715" s="150" t="s">
        <v>187</v>
      </c>
      <c r="E715" s="151" t="s">
        <v>1137</v>
      </c>
      <c r="F715" s="152" t="s">
        <v>1138</v>
      </c>
      <c r="G715" s="153" t="s">
        <v>251</v>
      </c>
      <c r="H715" s="154">
        <v>527.94000000000005</v>
      </c>
      <c r="I715" s="155"/>
      <c r="J715" s="156">
        <f>ROUND(I715*H715,2)</f>
        <v>0</v>
      </c>
      <c r="K715" s="152" t="s">
        <v>191</v>
      </c>
      <c r="L715" s="34"/>
      <c r="M715" s="157" t="s">
        <v>1</v>
      </c>
      <c r="N715" s="158" t="s">
        <v>41</v>
      </c>
      <c r="O715" s="59"/>
      <c r="P715" s="159">
        <f>O715*H715</f>
        <v>0</v>
      </c>
      <c r="Q715" s="159">
        <v>1.5E-3</v>
      </c>
      <c r="R715" s="159">
        <f>Q715*H715</f>
        <v>0.79191000000000011</v>
      </c>
      <c r="S715" s="159">
        <v>0</v>
      </c>
      <c r="T715" s="160">
        <f>S715*H715</f>
        <v>0</v>
      </c>
      <c r="U715" s="33"/>
      <c r="V715" s="33"/>
      <c r="W715" s="33"/>
      <c r="X715" s="33"/>
      <c r="Y715" s="33"/>
      <c r="Z715" s="33"/>
      <c r="AA715" s="33"/>
      <c r="AB715" s="33"/>
      <c r="AC715" s="33"/>
      <c r="AD715" s="33"/>
      <c r="AE715" s="33"/>
      <c r="AR715" s="161" t="s">
        <v>275</v>
      </c>
      <c r="AT715" s="161" t="s">
        <v>187</v>
      </c>
      <c r="AU715" s="161" t="s">
        <v>86</v>
      </c>
      <c r="AY715" s="18" t="s">
        <v>185</v>
      </c>
      <c r="BE715" s="162">
        <f>IF(N715="základní",J715,0)</f>
        <v>0</v>
      </c>
      <c r="BF715" s="162">
        <f>IF(N715="snížená",J715,0)</f>
        <v>0</v>
      </c>
      <c r="BG715" s="162">
        <f>IF(N715="zákl. přenesená",J715,0)</f>
        <v>0</v>
      </c>
      <c r="BH715" s="162">
        <f>IF(N715="sníž. přenesená",J715,0)</f>
        <v>0</v>
      </c>
      <c r="BI715" s="162">
        <f>IF(N715="nulová",J715,0)</f>
        <v>0</v>
      </c>
      <c r="BJ715" s="18" t="s">
        <v>84</v>
      </c>
      <c r="BK715" s="162">
        <f>ROUND(I715*H715,2)</f>
        <v>0</v>
      </c>
      <c r="BL715" s="18" t="s">
        <v>275</v>
      </c>
      <c r="BM715" s="161" t="s">
        <v>1139</v>
      </c>
    </row>
    <row r="716" spans="1:65" s="2" customFormat="1">
      <c r="A716" s="33"/>
      <c r="B716" s="34"/>
      <c r="C716" s="33"/>
      <c r="D716" s="163" t="s">
        <v>193</v>
      </c>
      <c r="E716" s="33"/>
      <c r="F716" s="164" t="s">
        <v>1140</v>
      </c>
      <c r="G716" s="33"/>
      <c r="H716" s="33"/>
      <c r="I716" s="165"/>
      <c r="J716" s="33"/>
      <c r="K716" s="33"/>
      <c r="L716" s="34"/>
      <c r="M716" s="166"/>
      <c r="N716" s="167"/>
      <c r="O716" s="59"/>
      <c r="P716" s="59"/>
      <c r="Q716" s="59"/>
      <c r="R716" s="59"/>
      <c r="S716" s="59"/>
      <c r="T716" s="60"/>
      <c r="U716" s="33"/>
      <c r="V716" s="33"/>
      <c r="W716" s="33"/>
      <c r="X716" s="33"/>
      <c r="Y716" s="33"/>
      <c r="Z716" s="33"/>
      <c r="AA716" s="33"/>
      <c r="AB716" s="33"/>
      <c r="AC716" s="33"/>
      <c r="AD716" s="33"/>
      <c r="AE716" s="33"/>
      <c r="AT716" s="18" t="s">
        <v>193</v>
      </c>
      <c r="AU716" s="18" t="s">
        <v>86</v>
      </c>
    </row>
    <row r="717" spans="1:65" s="2" customFormat="1" ht="19.5">
      <c r="A717" s="33"/>
      <c r="B717" s="34"/>
      <c r="C717" s="33"/>
      <c r="D717" s="169" t="s">
        <v>239</v>
      </c>
      <c r="E717" s="33"/>
      <c r="F717" s="185" t="s">
        <v>1141</v>
      </c>
      <c r="G717" s="33"/>
      <c r="H717" s="33"/>
      <c r="I717" s="165"/>
      <c r="J717" s="33"/>
      <c r="K717" s="33"/>
      <c r="L717" s="34"/>
      <c r="M717" s="166"/>
      <c r="N717" s="167"/>
      <c r="O717" s="59"/>
      <c r="P717" s="59"/>
      <c r="Q717" s="59"/>
      <c r="R717" s="59"/>
      <c r="S717" s="59"/>
      <c r="T717" s="60"/>
      <c r="U717" s="33"/>
      <c r="V717" s="33"/>
      <c r="W717" s="33"/>
      <c r="X717" s="33"/>
      <c r="Y717" s="33"/>
      <c r="Z717" s="33"/>
      <c r="AA717" s="33"/>
      <c r="AB717" s="33"/>
      <c r="AC717" s="33"/>
      <c r="AD717" s="33"/>
      <c r="AE717" s="33"/>
      <c r="AT717" s="18" t="s">
        <v>239</v>
      </c>
      <c r="AU717" s="18" t="s">
        <v>86</v>
      </c>
    </row>
    <row r="718" spans="1:65" s="2" customFormat="1" ht="16.5" customHeight="1">
      <c r="A718" s="33"/>
      <c r="B718" s="149"/>
      <c r="C718" s="150" t="s">
        <v>1142</v>
      </c>
      <c r="D718" s="150" t="s">
        <v>187</v>
      </c>
      <c r="E718" s="151" t="s">
        <v>1143</v>
      </c>
      <c r="F718" s="152" t="s">
        <v>1144</v>
      </c>
      <c r="G718" s="153" t="s">
        <v>385</v>
      </c>
      <c r="H718" s="154">
        <v>275.49</v>
      </c>
      <c r="I718" s="155"/>
      <c r="J718" s="156">
        <f>ROUND(I718*H718,2)</f>
        <v>0</v>
      </c>
      <c r="K718" s="152" t="s">
        <v>191</v>
      </c>
      <c r="L718" s="34"/>
      <c r="M718" s="157" t="s">
        <v>1</v>
      </c>
      <c r="N718" s="158" t="s">
        <v>41</v>
      </c>
      <c r="O718" s="59"/>
      <c r="P718" s="159">
        <f>O718*H718</f>
        <v>0</v>
      </c>
      <c r="Q718" s="159">
        <v>1.42E-3</v>
      </c>
      <c r="R718" s="159">
        <f>Q718*H718</f>
        <v>0.39119580000000004</v>
      </c>
      <c r="S718" s="159">
        <v>0</v>
      </c>
      <c r="T718" s="160">
        <f>S718*H718</f>
        <v>0</v>
      </c>
      <c r="U718" s="33"/>
      <c r="V718" s="33"/>
      <c r="W718" s="33"/>
      <c r="X718" s="33"/>
      <c r="Y718" s="33"/>
      <c r="Z718" s="33"/>
      <c r="AA718" s="33"/>
      <c r="AB718" s="33"/>
      <c r="AC718" s="33"/>
      <c r="AD718" s="33"/>
      <c r="AE718" s="33"/>
      <c r="AR718" s="161" t="s">
        <v>275</v>
      </c>
      <c r="AT718" s="161" t="s">
        <v>187</v>
      </c>
      <c r="AU718" s="161" t="s">
        <v>86</v>
      </c>
      <c r="AY718" s="18" t="s">
        <v>185</v>
      </c>
      <c r="BE718" s="162">
        <f>IF(N718="základní",J718,0)</f>
        <v>0</v>
      </c>
      <c r="BF718" s="162">
        <f>IF(N718="snížená",J718,0)</f>
        <v>0</v>
      </c>
      <c r="BG718" s="162">
        <f>IF(N718="zákl. přenesená",J718,0)</f>
        <v>0</v>
      </c>
      <c r="BH718" s="162">
        <f>IF(N718="sníž. přenesená",J718,0)</f>
        <v>0</v>
      </c>
      <c r="BI718" s="162">
        <f>IF(N718="nulová",J718,0)</f>
        <v>0</v>
      </c>
      <c r="BJ718" s="18" t="s">
        <v>84</v>
      </c>
      <c r="BK718" s="162">
        <f>ROUND(I718*H718,2)</f>
        <v>0</v>
      </c>
      <c r="BL718" s="18" t="s">
        <v>275</v>
      </c>
      <c r="BM718" s="161" t="s">
        <v>1145</v>
      </c>
    </row>
    <row r="719" spans="1:65" s="2" customFormat="1">
      <c r="A719" s="33"/>
      <c r="B719" s="34"/>
      <c r="C719" s="33"/>
      <c r="D719" s="163" t="s">
        <v>193</v>
      </c>
      <c r="E719" s="33"/>
      <c r="F719" s="164" t="s">
        <v>1146</v>
      </c>
      <c r="G719" s="33"/>
      <c r="H719" s="33"/>
      <c r="I719" s="165"/>
      <c r="J719" s="33"/>
      <c r="K719" s="33"/>
      <c r="L719" s="34"/>
      <c r="M719" s="166"/>
      <c r="N719" s="167"/>
      <c r="O719" s="59"/>
      <c r="P719" s="59"/>
      <c r="Q719" s="59"/>
      <c r="R719" s="59"/>
      <c r="S719" s="59"/>
      <c r="T719" s="60"/>
      <c r="U719" s="33"/>
      <c r="V719" s="33"/>
      <c r="W719" s="33"/>
      <c r="X719" s="33"/>
      <c r="Y719" s="33"/>
      <c r="Z719" s="33"/>
      <c r="AA719" s="33"/>
      <c r="AB719" s="33"/>
      <c r="AC719" s="33"/>
      <c r="AD719" s="33"/>
      <c r="AE719" s="33"/>
      <c r="AT719" s="18" t="s">
        <v>193</v>
      </c>
      <c r="AU719" s="18" t="s">
        <v>86</v>
      </c>
    </row>
    <row r="720" spans="1:65" s="2" customFormat="1" ht="21.75" customHeight="1">
      <c r="A720" s="33"/>
      <c r="B720" s="149"/>
      <c r="C720" s="150" t="s">
        <v>1147</v>
      </c>
      <c r="D720" s="150" t="s">
        <v>187</v>
      </c>
      <c r="E720" s="151" t="s">
        <v>1148</v>
      </c>
      <c r="F720" s="152" t="s">
        <v>1149</v>
      </c>
      <c r="G720" s="153" t="s">
        <v>251</v>
      </c>
      <c r="H720" s="154">
        <v>527.94000000000005</v>
      </c>
      <c r="I720" s="155"/>
      <c r="J720" s="156">
        <f>ROUND(I720*H720,2)</f>
        <v>0</v>
      </c>
      <c r="K720" s="152" t="s">
        <v>191</v>
      </c>
      <c r="L720" s="34"/>
      <c r="M720" s="157" t="s">
        <v>1</v>
      </c>
      <c r="N720" s="158" t="s">
        <v>41</v>
      </c>
      <c r="O720" s="59"/>
      <c r="P720" s="159">
        <f>O720*H720</f>
        <v>0</v>
      </c>
      <c r="Q720" s="159">
        <v>5.3E-3</v>
      </c>
      <c r="R720" s="159">
        <f>Q720*H720</f>
        <v>2.7980820000000004</v>
      </c>
      <c r="S720" s="159">
        <v>0</v>
      </c>
      <c r="T720" s="160">
        <f>S720*H720</f>
        <v>0</v>
      </c>
      <c r="U720" s="33"/>
      <c r="V720" s="33"/>
      <c r="W720" s="33"/>
      <c r="X720" s="33"/>
      <c r="Y720" s="33"/>
      <c r="Z720" s="33"/>
      <c r="AA720" s="33"/>
      <c r="AB720" s="33"/>
      <c r="AC720" s="33"/>
      <c r="AD720" s="33"/>
      <c r="AE720" s="33"/>
      <c r="AR720" s="161" t="s">
        <v>275</v>
      </c>
      <c r="AT720" s="161" t="s">
        <v>187</v>
      </c>
      <c r="AU720" s="161" t="s">
        <v>86</v>
      </c>
      <c r="AY720" s="18" t="s">
        <v>185</v>
      </c>
      <c r="BE720" s="162">
        <f>IF(N720="základní",J720,0)</f>
        <v>0</v>
      </c>
      <c r="BF720" s="162">
        <f>IF(N720="snížená",J720,0)</f>
        <v>0</v>
      </c>
      <c r="BG720" s="162">
        <f>IF(N720="zákl. přenesená",J720,0)</f>
        <v>0</v>
      </c>
      <c r="BH720" s="162">
        <f>IF(N720="sníž. přenesená",J720,0)</f>
        <v>0</v>
      </c>
      <c r="BI720" s="162">
        <f>IF(N720="nulová",J720,0)</f>
        <v>0</v>
      </c>
      <c r="BJ720" s="18" t="s">
        <v>84</v>
      </c>
      <c r="BK720" s="162">
        <f>ROUND(I720*H720,2)</f>
        <v>0</v>
      </c>
      <c r="BL720" s="18" t="s">
        <v>275</v>
      </c>
      <c r="BM720" s="161" t="s">
        <v>1150</v>
      </c>
    </row>
    <row r="721" spans="1:65" s="2" customFormat="1">
      <c r="A721" s="33"/>
      <c r="B721" s="34"/>
      <c r="C721" s="33"/>
      <c r="D721" s="163" t="s">
        <v>193</v>
      </c>
      <c r="E721" s="33"/>
      <c r="F721" s="164" t="s">
        <v>1151</v>
      </c>
      <c r="G721" s="33"/>
      <c r="H721" s="33"/>
      <c r="I721" s="165"/>
      <c r="J721" s="33"/>
      <c r="K721" s="33"/>
      <c r="L721" s="34"/>
      <c r="M721" s="166"/>
      <c r="N721" s="167"/>
      <c r="O721" s="59"/>
      <c r="P721" s="59"/>
      <c r="Q721" s="59"/>
      <c r="R721" s="59"/>
      <c r="S721" s="59"/>
      <c r="T721" s="60"/>
      <c r="U721" s="33"/>
      <c r="V721" s="33"/>
      <c r="W721" s="33"/>
      <c r="X721" s="33"/>
      <c r="Y721" s="33"/>
      <c r="Z721" s="33"/>
      <c r="AA721" s="33"/>
      <c r="AB721" s="33"/>
      <c r="AC721" s="33"/>
      <c r="AD721" s="33"/>
      <c r="AE721" s="33"/>
      <c r="AT721" s="18" t="s">
        <v>193</v>
      </c>
      <c r="AU721" s="18" t="s">
        <v>86</v>
      </c>
    </row>
    <row r="722" spans="1:65" s="2" customFormat="1" ht="39">
      <c r="A722" s="33"/>
      <c r="B722" s="34"/>
      <c r="C722" s="33"/>
      <c r="D722" s="169" t="s">
        <v>239</v>
      </c>
      <c r="E722" s="33"/>
      <c r="F722" s="185" t="s">
        <v>1152</v>
      </c>
      <c r="G722" s="33"/>
      <c r="H722" s="33"/>
      <c r="I722" s="165"/>
      <c r="J722" s="33"/>
      <c r="K722" s="33"/>
      <c r="L722" s="34"/>
      <c r="M722" s="166"/>
      <c r="N722" s="167"/>
      <c r="O722" s="59"/>
      <c r="P722" s="59"/>
      <c r="Q722" s="59"/>
      <c r="R722" s="59"/>
      <c r="S722" s="59"/>
      <c r="T722" s="60"/>
      <c r="U722" s="33"/>
      <c r="V722" s="33"/>
      <c r="W722" s="33"/>
      <c r="X722" s="33"/>
      <c r="Y722" s="33"/>
      <c r="Z722" s="33"/>
      <c r="AA722" s="33"/>
      <c r="AB722" s="33"/>
      <c r="AC722" s="33"/>
      <c r="AD722" s="33"/>
      <c r="AE722" s="33"/>
      <c r="AT722" s="18" t="s">
        <v>239</v>
      </c>
      <c r="AU722" s="18" t="s">
        <v>86</v>
      </c>
    </row>
    <row r="723" spans="1:65" s="13" customFormat="1">
      <c r="B723" s="168"/>
      <c r="D723" s="169" t="s">
        <v>195</v>
      </c>
      <c r="E723" s="170" t="s">
        <v>1</v>
      </c>
      <c r="F723" s="171" t="s">
        <v>1153</v>
      </c>
      <c r="H723" s="172">
        <v>527.94000000000005</v>
      </c>
      <c r="I723" s="173"/>
      <c r="L723" s="168"/>
      <c r="M723" s="174"/>
      <c r="N723" s="175"/>
      <c r="O723" s="175"/>
      <c r="P723" s="175"/>
      <c r="Q723" s="175"/>
      <c r="R723" s="175"/>
      <c r="S723" s="175"/>
      <c r="T723" s="176"/>
      <c r="AT723" s="170" t="s">
        <v>195</v>
      </c>
      <c r="AU723" s="170" t="s">
        <v>86</v>
      </c>
      <c r="AV723" s="13" t="s">
        <v>86</v>
      </c>
      <c r="AW723" s="13" t="s">
        <v>32</v>
      </c>
      <c r="AX723" s="13" t="s">
        <v>76</v>
      </c>
      <c r="AY723" s="170" t="s">
        <v>185</v>
      </c>
    </row>
    <row r="724" spans="1:65" s="14" customFormat="1">
      <c r="B724" s="177"/>
      <c r="D724" s="169" t="s">
        <v>195</v>
      </c>
      <c r="E724" s="178" t="s">
        <v>1</v>
      </c>
      <c r="F724" s="179" t="s">
        <v>233</v>
      </c>
      <c r="H724" s="180">
        <v>527.94000000000005</v>
      </c>
      <c r="I724" s="181"/>
      <c r="L724" s="177"/>
      <c r="M724" s="182"/>
      <c r="N724" s="183"/>
      <c r="O724" s="183"/>
      <c r="P724" s="183"/>
      <c r="Q724" s="183"/>
      <c r="R724" s="183"/>
      <c r="S724" s="183"/>
      <c r="T724" s="184"/>
      <c r="AT724" s="178" t="s">
        <v>195</v>
      </c>
      <c r="AU724" s="178" t="s">
        <v>86</v>
      </c>
      <c r="AV724" s="14" t="s">
        <v>113</v>
      </c>
      <c r="AW724" s="14" t="s">
        <v>32</v>
      </c>
      <c r="AX724" s="14" t="s">
        <v>84</v>
      </c>
      <c r="AY724" s="178" t="s">
        <v>185</v>
      </c>
    </row>
    <row r="725" spans="1:65" s="2" customFormat="1" ht="16.5" customHeight="1">
      <c r="A725" s="33"/>
      <c r="B725" s="149"/>
      <c r="C725" s="193" t="s">
        <v>1154</v>
      </c>
      <c r="D725" s="193" t="s">
        <v>389</v>
      </c>
      <c r="E725" s="194" t="s">
        <v>1155</v>
      </c>
      <c r="F725" s="195" t="s">
        <v>1156</v>
      </c>
      <c r="G725" s="196" t="s">
        <v>251</v>
      </c>
      <c r="H725" s="197">
        <v>580.73400000000004</v>
      </c>
      <c r="I725" s="198"/>
      <c r="J725" s="199">
        <f>ROUND(I725*H725,2)</f>
        <v>0</v>
      </c>
      <c r="K725" s="195" t="s">
        <v>191</v>
      </c>
      <c r="L725" s="200"/>
      <c r="M725" s="201" t="s">
        <v>1</v>
      </c>
      <c r="N725" s="202" t="s">
        <v>41</v>
      </c>
      <c r="O725" s="59"/>
      <c r="P725" s="159">
        <f>O725*H725</f>
        <v>0</v>
      </c>
      <c r="Q725" s="159">
        <v>1.771E-2</v>
      </c>
      <c r="R725" s="159">
        <f>Q725*H725</f>
        <v>10.284799140000001</v>
      </c>
      <c r="S725" s="159">
        <v>0</v>
      </c>
      <c r="T725" s="160">
        <f>S725*H725</f>
        <v>0</v>
      </c>
      <c r="U725" s="33"/>
      <c r="V725" s="33"/>
      <c r="W725" s="33"/>
      <c r="X725" s="33"/>
      <c r="Y725" s="33"/>
      <c r="Z725" s="33"/>
      <c r="AA725" s="33"/>
      <c r="AB725" s="33"/>
      <c r="AC725" s="33"/>
      <c r="AD725" s="33"/>
      <c r="AE725" s="33"/>
      <c r="AR725" s="161" t="s">
        <v>367</v>
      </c>
      <c r="AT725" s="161" t="s">
        <v>389</v>
      </c>
      <c r="AU725" s="161" t="s">
        <v>86</v>
      </c>
      <c r="AY725" s="18" t="s">
        <v>185</v>
      </c>
      <c r="BE725" s="162">
        <f>IF(N725="základní",J725,0)</f>
        <v>0</v>
      </c>
      <c r="BF725" s="162">
        <f>IF(N725="snížená",J725,0)</f>
        <v>0</v>
      </c>
      <c r="BG725" s="162">
        <f>IF(N725="zákl. přenesená",J725,0)</f>
        <v>0</v>
      </c>
      <c r="BH725" s="162">
        <f>IF(N725="sníž. přenesená",J725,0)</f>
        <v>0</v>
      </c>
      <c r="BI725" s="162">
        <f>IF(N725="nulová",J725,0)</f>
        <v>0</v>
      </c>
      <c r="BJ725" s="18" t="s">
        <v>84</v>
      </c>
      <c r="BK725" s="162">
        <f>ROUND(I725*H725,2)</f>
        <v>0</v>
      </c>
      <c r="BL725" s="18" t="s">
        <v>275</v>
      </c>
      <c r="BM725" s="161" t="s">
        <v>1157</v>
      </c>
    </row>
    <row r="726" spans="1:65" s="2" customFormat="1" ht="58.5">
      <c r="A726" s="33"/>
      <c r="B726" s="34"/>
      <c r="C726" s="33"/>
      <c r="D726" s="169" t="s">
        <v>239</v>
      </c>
      <c r="E726" s="33"/>
      <c r="F726" s="185" t="s">
        <v>1158</v>
      </c>
      <c r="G726" s="33"/>
      <c r="H726" s="33"/>
      <c r="I726" s="165"/>
      <c r="J726" s="33"/>
      <c r="K726" s="33"/>
      <c r="L726" s="34"/>
      <c r="M726" s="166"/>
      <c r="N726" s="167"/>
      <c r="O726" s="59"/>
      <c r="P726" s="59"/>
      <c r="Q726" s="59"/>
      <c r="R726" s="59"/>
      <c r="S726" s="59"/>
      <c r="T726" s="60"/>
      <c r="U726" s="33"/>
      <c r="V726" s="33"/>
      <c r="W726" s="33"/>
      <c r="X726" s="33"/>
      <c r="Y726" s="33"/>
      <c r="Z726" s="33"/>
      <c r="AA726" s="33"/>
      <c r="AB726" s="33"/>
      <c r="AC726" s="33"/>
      <c r="AD726" s="33"/>
      <c r="AE726" s="33"/>
      <c r="AT726" s="18" t="s">
        <v>239</v>
      </c>
      <c r="AU726" s="18" t="s">
        <v>86</v>
      </c>
    </row>
    <row r="727" spans="1:65" s="13" customFormat="1">
      <c r="B727" s="168"/>
      <c r="D727" s="169" t="s">
        <v>195</v>
      </c>
      <c r="F727" s="171" t="s">
        <v>1159</v>
      </c>
      <c r="H727" s="172">
        <v>580.73400000000004</v>
      </c>
      <c r="I727" s="173"/>
      <c r="L727" s="168"/>
      <c r="M727" s="174"/>
      <c r="N727" s="175"/>
      <c r="O727" s="175"/>
      <c r="P727" s="175"/>
      <c r="Q727" s="175"/>
      <c r="R727" s="175"/>
      <c r="S727" s="175"/>
      <c r="T727" s="176"/>
      <c r="AT727" s="170" t="s">
        <v>195</v>
      </c>
      <c r="AU727" s="170" t="s">
        <v>86</v>
      </c>
      <c r="AV727" s="13" t="s">
        <v>86</v>
      </c>
      <c r="AW727" s="13" t="s">
        <v>3</v>
      </c>
      <c r="AX727" s="13" t="s">
        <v>84</v>
      </c>
      <c r="AY727" s="170" t="s">
        <v>185</v>
      </c>
    </row>
    <row r="728" spans="1:65" s="2" customFormat="1" ht="16.5" customHeight="1">
      <c r="A728" s="33"/>
      <c r="B728" s="149"/>
      <c r="C728" s="150" t="s">
        <v>1160</v>
      </c>
      <c r="D728" s="150" t="s">
        <v>187</v>
      </c>
      <c r="E728" s="151" t="s">
        <v>1161</v>
      </c>
      <c r="F728" s="152" t="s">
        <v>1162</v>
      </c>
      <c r="G728" s="153" t="s">
        <v>385</v>
      </c>
      <c r="H728" s="154">
        <v>482.108</v>
      </c>
      <c r="I728" s="155"/>
      <c r="J728" s="156">
        <f>ROUND(I728*H728,2)</f>
        <v>0</v>
      </c>
      <c r="K728" s="152" t="s">
        <v>191</v>
      </c>
      <c r="L728" s="34"/>
      <c r="M728" s="157" t="s">
        <v>1</v>
      </c>
      <c r="N728" s="158" t="s">
        <v>41</v>
      </c>
      <c r="O728" s="59"/>
      <c r="P728" s="159">
        <f>O728*H728</f>
        <v>0</v>
      </c>
      <c r="Q728" s="159">
        <v>9.0000000000000006E-5</v>
      </c>
      <c r="R728" s="159">
        <f>Q728*H728</f>
        <v>4.338972E-2</v>
      </c>
      <c r="S728" s="159">
        <v>0</v>
      </c>
      <c r="T728" s="160">
        <f>S728*H728</f>
        <v>0</v>
      </c>
      <c r="U728" s="33"/>
      <c r="V728" s="33"/>
      <c r="W728" s="33"/>
      <c r="X728" s="33"/>
      <c r="Y728" s="33"/>
      <c r="Z728" s="33"/>
      <c r="AA728" s="33"/>
      <c r="AB728" s="33"/>
      <c r="AC728" s="33"/>
      <c r="AD728" s="33"/>
      <c r="AE728" s="33"/>
      <c r="AR728" s="161" t="s">
        <v>113</v>
      </c>
      <c r="AT728" s="161" t="s">
        <v>187</v>
      </c>
      <c r="AU728" s="161" t="s">
        <v>86</v>
      </c>
      <c r="AY728" s="18" t="s">
        <v>185</v>
      </c>
      <c r="BE728" s="162">
        <f>IF(N728="základní",J728,0)</f>
        <v>0</v>
      </c>
      <c r="BF728" s="162">
        <f>IF(N728="snížená",J728,0)</f>
        <v>0</v>
      </c>
      <c r="BG728" s="162">
        <f>IF(N728="zákl. přenesená",J728,0)</f>
        <v>0</v>
      </c>
      <c r="BH728" s="162">
        <f>IF(N728="sníž. přenesená",J728,0)</f>
        <v>0</v>
      </c>
      <c r="BI728" s="162">
        <f>IF(N728="nulová",J728,0)</f>
        <v>0</v>
      </c>
      <c r="BJ728" s="18" t="s">
        <v>84</v>
      </c>
      <c r="BK728" s="162">
        <f>ROUND(I728*H728,2)</f>
        <v>0</v>
      </c>
      <c r="BL728" s="18" t="s">
        <v>113</v>
      </c>
      <c r="BM728" s="161" t="s">
        <v>1163</v>
      </c>
    </row>
    <row r="729" spans="1:65" s="2" customFormat="1">
      <c r="A729" s="33"/>
      <c r="B729" s="34"/>
      <c r="C729" s="33"/>
      <c r="D729" s="163" t="s">
        <v>193</v>
      </c>
      <c r="E729" s="33"/>
      <c r="F729" s="164" t="s">
        <v>1164</v>
      </c>
      <c r="G729" s="33"/>
      <c r="H729" s="33"/>
      <c r="I729" s="165"/>
      <c r="J729" s="33"/>
      <c r="K729" s="33"/>
      <c r="L729" s="34"/>
      <c r="M729" s="166"/>
      <c r="N729" s="167"/>
      <c r="O729" s="59"/>
      <c r="P729" s="59"/>
      <c r="Q729" s="59"/>
      <c r="R729" s="59"/>
      <c r="S729" s="59"/>
      <c r="T729" s="60"/>
      <c r="U729" s="33"/>
      <c r="V729" s="33"/>
      <c r="W729" s="33"/>
      <c r="X729" s="33"/>
      <c r="Y729" s="33"/>
      <c r="Z729" s="33"/>
      <c r="AA729" s="33"/>
      <c r="AB729" s="33"/>
      <c r="AC729" s="33"/>
      <c r="AD729" s="33"/>
      <c r="AE729" s="33"/>
      <c r="AT729" s="18" t="s">
        <v>193</v>
      </c>
      <c r="AU729" s="18" t="s">
        <v>86</v>
      </c>
    </row>
    <row r="730" spans="1:65" s="13" customFormat="1">
      <c r="B730" s="168"/>
      <c r="D730" s="169" t="s">
        <v>195</v>
      </c>
      <c r="F730" s="171" t="s">
        <v>1165</v>
      </c>
      <c r="H730" s="172">
        <v>482.108</v>
      </c>
      <c r="I730" s="173"/>
      <c r="L730" s="168"/>
      <c r="M730" s="174"/>
      <c r="N730" s="175"/>
      <c r="O730" s="175"/>
      <c r="P730" s="175"/>
      <c r="Q730" s="175"/>
      <c r="R730" s="175"/>
      <c r="S730" s="175"/>
      <c r="T730" s="176"/>
      <c r="AT730" s="170" t="s">
        <v>195</v>
      </c>
      <c r="AU730" s="170" t="s">
        <v>86</v>
      </c>
      <c r="AV730" s="13" t="s">
        <v>86</v>
      </c>
      <c r="AW730" s="13" t="s">
        <v>3</v>
      </c>
      <c r="AX730" s="13" t="s">
        <v>84</v>
      </c>
      <c r="AY730" s="170" t="s">
        <v>185</v>
      </c>
    </row>
    <row r="731" spans="1:65" s="2" customFormat="1" ht="16.5" customHeight="1">
      <c r="A731" s="33"/>
      <c r="B731" s="149"/>
      <c r="C731" s="150" t="s">
        <v>1166</v>
      </c>
      <c r="D731" s="150" t="s">
        <v>187</v>
      </c>
      <c r="E731" s="151" t="s">
        <v>1167</v>
      </c>
      <c r="F731" s="152" t="s">
        <v>1168</v>
      </c>
      <c r="G731" s="153" t="s">
        <v>217</v>
      </c>
      <c r="H731" s="154">
        <v>14.423999999999999</v>
      </c>
      <c r="I731" s="155"/>
      <c r="J731" s="156">
        <f>ROUND(I731*H731,2)</f>
        <v>0</v>
      </c>
      <c r="K731" s="152" t="s">
        <v>191</v>
      </c>
      <c r="L731" s="34"/>
      <c r="M731" s="157" t="s">
        <v>1</v>
      </c>
      <c r="N731" s="158" t="s">
        <v>41</v>
      </c>
      <c r="O731" s="59"/>
      <c r="P731" s="159">
        <f>O731*H731</f>
        <v>0</v>
      </c>
      <c r="Q731" s="159">
        <v>0</v>
      </c>
      <c r="R731" s="159">
        <f>Q731*H731</f>
        <v>0</v>
      </c>
      <c r="S731" s="159">
        <v>0</v>
      </c>
      <c r="T731" s="160">
        <f>S731*H731</f>
        <v>0</v>
      </c>
      <c r="U731" s="33"/>
      <c r="V731" s="33"/>
      <c r="W731" s="33"/>
      <c r="X731" s="33"/>
      <c r="Y731" s="33"/>
      <c r="Z731" s="33"/>
      <c r="AA731" s="33"/>
      <c r="AB731" s="33"/>
      <c r="AC731" s="33"/>
      <c r="AD731" s="33"/>
      <c r="AE731" s="33"/>
      <c r="AR731" s="161" t="s">
        <v>275</v>
      </c>
      <c r="AT731" s="161" t="s">
        <v>187</v>
      </c>
      <c r="AU731" s="161" t="s">
        <v>86</v>
      </c>
      <c r="AY731" s="18" t="s">
        <v>185</v>
      </c>
      <c r="BE731" s="162">
        <f>IF(N731="základní",J731,0)</f>
        <v>0</v>
      </c>
      <c r="BF731" s="162">
        <f>IF(N731="snížená",J731,0)</f>
        <v>0</v>
      </c>
      <c r="BG731" s="162">
        <f>IF(N731="zákl. přenesená",J731,0)</f>
        <v>0</v>
      </c>
      <c r="BH731" s="162">
        <f>IF(N731="sníž. přenesená",J731,0)</f>
        <v>0</v>
      </c>
      <c r="BI731" s="162">
        <f>IF(N731="nulová",J731,0)</f>
        <v>0</v>
      </c>
      <c r="BJ731" s="18" t="s">
        <v>84</v>
      </c>
      <c r="BK731" s="162">
        <f>ROUND(I731*H731,2)</f>
        <v>0</v>
      </c>
      <c r="BL731" s="18" t="s">
        <v>275</v>
      </c>
      <c r="BM731" s="161" t="s">
        <v>1169</v>
      </c>
    </row>
    <row r="732" spans="1:65" s="2" customFormat="1">
      <c r="A732" s="33"/>
      <c r="B732" s="34"/>
      <c r="C732" s="33"/>
      <c r="D732" s="163" t="s">
        <v>193</v>
      </c>
      <c r="E732" s="33"/>
      <c r="F732" s="164" t="s">
        <v>1170</v>
      </c>
      <c r="G732" s="33"/>
      <c r="H732" s="33"/>
      <c r="I732" s="165"/>
      <c r="J732" s="33"/>
      <c r="K732" s="33"/>
      <c r="L732" s="34"/>
      <c r="M732" s="166"/>
      <c r="N732" s="167"/>
      <c r="O732" s="59"/>
      <c r="P732" s="59"/>
      <c r="Q732" s="59"/>
      <c r="R732" s="59"/>
      <c r="S732" s="59"/>
      <c r="T732" s="60"/>
      <c r="U732" s="33"/>
      <c r="V732" s="33"/>
      <c r="W732" s="33"/>
      <c r="X732" s="33"/>
      <c r="Y732" s="33"/>
      <c r="Z732" s="33"/>
      <c r="AA732" s="33"/>
      <c r="AB732" s="33"/>
      <c r="AC732" s="33"/>
      <c r="AD732" s="33"/>
      <c r="AE732" s="33"/>
      <c r="AT732" s="18" t="s">
        <v>193</v>
      </c>
      <c r="AU732" s="18" t="s">
        <v>86</v>
      </c>
    </row>
    <row r="733" spans="1:65" s="12" customFormat="1" ht="22.9" customHeight="1">
      <c r="B733" s="136"/>
      <c r="D733" s="137" t="s">
        <v>75</v>
      </c>
      <c r="E733" s="147" t="s">
        <v>1171</v>
      </c>
      <c r="F733" s="147" t="s">
        <v>1172</v>
      </c>
      <c r="I733" s="139"/>
      <c r="J733" s="148">
        <f>BK733</f>
        <v>0</v>
      </c>
      <c r="L733" s="136"/>
      <c r="M733" s="141"/>
      <c r="N733" s="142"/>
      <c r="O733" s="142"/>
      <c r="P733" s="143">
        <f>SUM(P734:P752)</f>
        <v>0</v>
      </c>
      <c r="Q733" s="142"/>
      <c r="R733" s="143">
        <f>SUM(R734:R752)</f>
        <v>0.31450140000000004</v>
      </c>
      <c r="S733" s="142"/>
      <c r="T733" s="144">
        <f>SUM(T734:T752)</f>
        <v>0</v>
      </c>
      <c r="AR733" s="137" t="s">
        <v>86</v>
      </c>
      <c r="AT733" s="145" t="s">
        <v>75</v>
      </c>
      <c r="AU733" s="145" t="s">
        <v>84</v>
      </c>
      <c r="AY733" s="137" t="s">
        <v>185</v>
      </c>
      <c r="BK733" s="146">
        <f>SUM(BK734:BK752)</f>
        <v>0</v>
      </c>
    </row>
    <row r="734" spans="1:65" s="2" customFormat="1" ht="16.5" customHeight="1">
      <c r="A734" s="33"/>
      <c r="B734" s="149"/>
      <c r="C734" s="150" t="s">
        <v>1173</v>
      </c>
      <c r="D734" s="150" t="s">
        <v>187</v>
      </c>
      <c r="E734" s="151" t="s">
        <v>1174</v>
      </c>
      <c r="F734" s="152" t="s">
        <v>1175</v>
      </c>
      <c r="G734" s="153" t="s">
        <v>251</v>
      </c>
      <c r="H734" s="154">
        <v>563.09</v>
      </c>
      <c r="I734" s="155"/>
      <c r="J734" s="156">
        <f>ROUND(I734*H734,2)</f>
        <v>0</v>
      </c>
      <c r="K734" s="152" t="s">
        <v>191</v>
      </c>
      <c r="L734" s="34"/>
      <c r="M734" s="157" t="s">
        <v>1</v>
      </c>
      <c r="N734" s="158" t="s">
        <v>41</v>
      </c>
      <c r="O734" s="59"/>
      <c r="P734" s="159">
        <f>O734*H734</f>
        <v>0</v>
      </c>
      <c r="Q734" s="159">
        <v>2.1000000000000001E-4</v>
      </c>
      <c r="R734" s="159">
        <f>Q734*H734</f>
        <v>0.11824890000000002</v>
      </c>
      <c r="S734" s="159">
        <v>0</v>
      </c>
      <c r="T734" s="160">
        <f>S734*H734</f>
        <v>0</v>
      </c>
      <c r="U734" s="33"/>
      <c r="V734" s="33"/>
      <c r="W734" s="33"/>
      <c r="X734" s="33"/>
      <c r="Y734" s="33"/>
      <c r="Z734" s="33"/>
      <c r="AA734" s="33"/>
      <c r="AB734" s="33"/>
      <c r="AC734" s="33"/>
      <c r="AD734" s="33"/>
      <c r="AE734" s="33"/>
      <c r="AR734" s="161" t="s">
        <v>275</v>
      </c>
      <c r="AT734" s="161" t="s">
        <v>187</v>
      </c>
      <c r="AU734" s="161" t="s">
        <v>86</v>
      </c>
      <c r="AY734" s="18" t="s">
        <v>185</v>
      </c>
      <c r="BE734" s="162">
        <f>IF(N734="základní",J734,0)</f>
        <v>0</v>
      </c>
      <c r="BF734" s="162">
        <f>IF(N734="snížená",J734,0)</f>
        <v>0</v>
      </c>
      <c r="BG734" s="162">
        <f>IF(N734="zákl. přenesená",J734,0)</f>
        <v>0</v>
      </c>
      <c r="BH734" s="162">
        <f>IF(N734="sníž. přenesená",J734,0)</f>
        <v>0</v>
      </c>
      <c r="BI734" s="162">
        <f>IF(N734="nulová",J734,0)</f>
        <v>0</v>
      </c>
      <c r="BJ734" s="18" t="s">
        <v>84</v>
      </c>
      <c r="BK734" s="162">
        <f>ROUND(I734*H734,2)</f>
        <v>0</v>
      </c>
      <c r="BL734" s="18" t="s">
        <v>275</v>
      </c>
      <c r="BM734" s="161" t="s">
        <v>1176</v>
      </c>
    </row>
    <row r="735" spans="1:65" s="2" customFormat="1">
      <c r="A735" s="33"/>
      <c r="B735" s="34"/>
      <c r="C735" s="33"/>
      <c r="D735" s="163" t="s">
        <v>193</v>
      </c>
      <c r="E735" s="33"/>
      <c r="F735" s="164" t="s">
        <v>1177</v>
      </c>
      <c r="G735" s="33"/>
      <c r="H735" s="33"/>
      <c r="I735" s="165"/>
      <c r="J735" s="33"/>
      <c r="K735" s="33"/>
      <c r="L735" s="34"/>
      <c r="M735" s="166"/>
      <c r="N735" s="167"/>
      <c r="O735" s="59"/>
      <c r="P735" s="59"/>
      <c r="Q735" s="59"/>
      <c r="R735" s="59"/>
      <c r="S735" s="59"/>
      <c r="T735" s="60"/>
      <c r="U735" s="33"/>
      <c r="V735" s="33"/>
      <c r="W735" s="33"/>
      <c r="X735" s="33"/>
      <c r="Y735" s="33"/>
      <c r="Z735" s="33"/>
      <c r="AA735" s="33"/>
      <c r="AB735" s="33"/>
      <c r="AC735" s="33"/>
      <c r="AD735" s="33"/>
      <c r="AE735" s="33"/>
      <c r="AT735" s="18" t="s">
        <v>193</v>
      </c>
      <c r="AU735" s="18" t="s">
        <v>86</v>
      </c>
    </row>
    <row r="736" spans="1:65" s="13" customFormat="1">
      <c r="B736" s="168"/>
      <c r="D736" s="169" t="s">
        <v>195</v>
      </c>
      <c r="E736" s="170" t="s">
        <v>1</v>
      </c>
      <c r="F736" s="171" t="s">
        <v>477</v>
      </c>
      <c r="H736" s="172">
        <v>11.7</v>
      </c>
      <c r="I736" s="173"/>
      <c r="L736" s="168"/>
      <c r="M736" s="174"/>
      <c r="N736" s="175"/>
      <c r="O736" s="175"/>
      <c r="P736" s="175"/>
      <c r="Q736" s="175"/>
      <c r="R736" s="175"/>
      <c r="S736" s="175"/>
      <c r="T736" s="176"/>
      <c r="AT736" s="170" t="s">
        <v>195</v>
      </c>
      <c r="AU736" s="170" t="s">
        <v>86</v>
      </c>
      <c r="AV736" s="13" t="s">
        <v>86</v>
      </c>
      <c r="AW736" s="13" t="s">
        <v>32</v>
      </c>
      <c r="AX736" s="13" t="s">
        <v>76</v>
      </c>
      <c r="AY736" s="170" t="s">
        <v>185</v>
      </c>
    </row>
    <row r="737" spans="1:65" s="13" customFormat="1">
      <c r="B737" s="168"/>
      <c r="D737" s="169" t="s">
        <v>195</v>
      </c>
      <c r="E737" s="170" t="s">
        <v>1</v>
      </c>
      <c r="F737" s="171" t="s">
        <v>471</v>
      </c>
      <c r="H737" s="172">
        <v>27.62</v>
      </c>
      <c r="I737" s="173"/>
      <c r="L737" s="168"/>
      <c r="M737" s="174"/>
      <c r="N737" s="175"/>
      <c r="O737" s="175"/>
      <c r="P737" s="175"/>
      <c r="Q737" s="175"/>
      <c r="R737" s="175"/>
      <c r="S737" s="175"/>
      <c r="T737" s="176"/>
      <c r="AT737" s="170" t="s">
        <v>195</v>
      </c>
      <c r="AU737" s="170" t="s">
        <v>86</v>
      </c>
      <c r="AV737" s="13" t="s">
        <v>86</v>
      </c>
      <c r="AW737" s="13" t="s">
        <v>32</v>
      </c>
      <c r="AX737" s="13" t="s">
        <v>76</v>
      </c>
      <c r="AY737" s="170" t="s">
        <v>185</v>
      </c>
    </row>
    <row r="738" spans="1:65" s="13" customFormat="1">
      <c r="B738" s="168"/>
      <c r="D738" s="169" t="s">
        <v>195</v>
      </c>
      <c r="E738" s="170" t="s">
        <v>1</v>
      </c>
      <c r="F738" s="171" t="s">
        <v>493</v>
      </c>
      <c r="H738" s="172">
        <v>249.44</v>
      </c>
      <c r="I738" s="173"/>
      <c r="L738" s="168"/>
      <c r="M738" s="174"/>
      <c r="N738" s="175"/>
      <c r="O738" s="175"/>
      <c r="P738" s="175"/>
      <c r="Q738" s="175"/>
      <c r="R738" s="175"/>
      <c r="S738" s="175"/>
      <c r="T738" s="176"/>
      <c r="AT738" s="170" t="s">
        <v>195</v>
      </c>
      <c r="AU738" s="170" t="s">
        <v>86</v>
      </c>
      <c r="AV738" s="13" t="s">
        <v>86</v>
      </c>
      <c r="AW738" s="13" t="s">
        <v>32</v>
      </c>
      <c r="AX738" s="13" t="s">
        <v>76</v>
      </c>
      <c r="AY738" s="170" t="s">
        <v>185</v>
      </c>
    </row>
    <row r="739" spans="1:65" s="13" customFormat="1">
      <c r="B739" s="168"/>
      <c r="D739" s="169" t="s">
        <v>195</v>
      </c>
      <c r="E739" s="170" t="s">
        <v>1</v>
      </c>
      <c r="F739" s="171" t="s">
        <v>494</v>
      </c>
      <c r="H739" s="172">
        <v>261.17</v>
      </c>
      <c r="I739" s="173"/>
      <c r="L739" s="168"/>
      <c r="M739" s="174"/>
      <c r="N739" s="175"/>
      <c r="O739" s="175"/>
      <c r="P739" s="175"/>
      <c r="Q739" s="175"/>
      <c r="R739" s="175"/>
      <c r="S739" s="175"/>
      <c r="T739" s="176"/>
      <c r="AT739" s="170" t="s">
        <v>195</v>
      </c>
      <c r="AU739" s="170" t="s">
        <v>86</v>
      </c>
      <c r="AV739" s="13" t="s">
        <v>86</v>
      </c>
      <c r="AW739" s="13" t="s">
        <v>32</v>
      </c>
      <c r="AX739" s="13" t="s">
        <v>76</v>
      </c>
      <c r="AY739" s="170" t="s">
        <v>185</v>
      </c>
    </row>
    <row r="740" spans="1:65" s="13" customFormat="1">
      <c r="B740" s="168"/>
      <c r="D740" s="169" t="s">
        <v>195</v>
      </c>
      <c r="E740" s="170" t="s">
        <v>1</v>
      </c>
      <c r="F740" s="171" t="s">
        <v>495</v>
      </c>
      <c r="H740" s="172">
        <v>13.16</v>
      </c>
      <c r="I740" s="173"/>
      <c r="L740" s="168"/>
      <c r="M740" s="174"/>
      <c r="N740" s="175"/>
      <c r="O740" s="175"/>
      <c r="P740" s="175"/>
      <c r="Q740" s="175"/>
      <c r="R740" s="175"/>
      <c r="S740" s="175"/>
      <c r="T740" s="176"/>
      <c r="AT740" s="170" t="s">
        <v>195</v>
      </c>
      <c r="AU740" s="170" t="s">
        <v>86</v>
      </c>
      <c r="AV740" s="13" t="s">
        <v>86</v>
      </c>
      <c r="AW740" s="13" t="s">
        <v>32</v>
      </c>
      <c r="AX740" s="13" t="s">
        <v>76</v>
      </c>
      <c r="AY740" s="170" t="s">
        <v>185</v>
      </c>
    </row>
    <row r="741" spans="1:65" s="14" customFormat="1">
      <c r="B741" s="177"/>
      <c r="D741" s="169" t="s">
        <v>195</v>
      </c>
      <c r="E741" s="178" t="s">
        <v>1</v>
      </c>
      <c r="F741" s="179" t="s">
        <v>233</v>
      </c>
      <c r="H741" s="180">
        <v>563.09</v>
      </c>
      <c r="I741" s="181"/>
      <c r="L741" s="177"/>
      <c r="M741" s="182"/>
      <c r="N741" s="183"/>
      <c r="O741" s="183"/>
      <c r="P741" s="183"/>
      <c r="Q741" s="183"/>
      <c r="R741" s="183"/>
      <c r="S741" s="183"/>
      <c r="T741" s="184"/>
      <c r="AT741" s="178" t="s">
        <v>195</v>
      </c>
      <c r="AU741" s="178" t="s">
        <v>86</v>
      </c>
      <c r="AV741" s="14" t="s">
        <v>113</v>
      </c>
      <c r="AW741" s="14" t="s">
        <v>32</v>
      </c>
      <c r="AX741" s="14" t="s">
        <v>84</v>
      </c>
      <c r="AY741" s="178" t="s">
        <v>185</v>
      </c>
    </row>
    <row r="742" spans="1:65" s="2" customFormat="1" ht="16.5" customHeight="1">
      <c r="A742" s="33"/>
      <c r="B742" s="149"/>
      <c r="C742" s="150" t="s">
        <v>1178</v>
      </c>
      <c r="D742" s="150" t="s">
        <v>187</v>
      </c>
      <c r="E742" s="151" t="s">
        <v>1179</v>
      </c>
      <c r="F742" s="152" t="s">
        <v>1180</v>
      </c>
      <c r="G742" s="153" t="s">
        <v>251</v>
      </c>
      <c r="H742" s="154">
        <v>785.01</v>
      </c>
      <c r="I742" s="155"/>
      <c r="J742" s="156">
        <f>ROUND(I742*H742,2)</f>
        <v>0</v>
      </c>
      <c r="K742" s="152" t="s">
        <v>191</v>
      </c>
      <c r="L742" s="34"/>
      <c r="M742" s="157" t="s">
        <v>1</v>
      </c>
      <c r="N742" s="158" t="s">
        <v>41</v>
      </c>
      <c r="O742" s="59"/>
      <c r="P742" s="159">
        <f>O742*H742</f>
        <v>0</v>
      </c>
      <c r="Q742" s="159">
        <v>2.5000000000000001E-4</v>
      </c>
      <c r="R742" s="159">
        <f>Q742*H742</f>
        <v>0.1962525</v>
      </c>
      <c r="S742" s="159">
        <v>0</v>
      </c>
      <c r="T742" s="160">
        <f>S742*H742</f>
        <v>0</v>
      </c>
      <c r="U742" s="33"/>
      <c r="V742" s="33"/>
      <c r="W742" s="33"/>
      <c r="X742" s="33"/>
      <c r="Y742" s="33"/>
      <c r="Z742" s="33"/>
      <c r="AA742" s="33"/>
      <c r="AB742" s="33"/>
      <c r="AC742" s="33"/>
      <c r="AD742" s="33"/>
      <c r="AE742" s="33"/>
      <c r="AR742" s="161" t="s">
        <v>275</v>
      </c>
      <c r="AT742" s="161" t="s">
        <v>187</v>
      </c>
      <c r="AU742" s="161" t="s">
        <v>86</v>
      </c>
      <c r="AY742" s="18" t="s">
        <v>185</v>
      </c>
      <c r="BE742" s="162">
        <f>IF(N742="základní",J742,0)</f>
        <v>0</v>
      </c>
      <c r="BF742" s="162">
        <f>IF(N742="snížená",J742,0)</f>
        <v>0</v>
      </c>
      <c r="BG742" s="162">
        <f>IF(N742="zákl. přenesená",J742,0)</f>
        <v>0</v>
      </c>
      <c r="BH742" s="162">
        <f>IF(N742="sníž. přenesená",J742,0)</f>
        <v>0</v>
      </c>
      <c r="BI742" s="162">
        <f>IF(N742="nulová",J742,0)</f>
        <v>0</v>
      </c>
      <c r="BJ742" s="18" t="s">
        <v>84</v>
      </c>
      <c r="BK742" s="162">
        <f>ROUND(I742*H742,2)</f>
        <v>0</v>
      </c>
      <c r="BL742" s="18" t="s">
        <v>275</v>
      </c>
      <c r="BM742" s="161" t="s">
        <v>1181</v>
      </c>
    </row>
    <row r="743" spans="1:65" s="2" customFormat="1">
      <c r="A743" s="33"/>
      <c r="B743" s="34"/>
      <c r="C743" s="33"/>
      <c r="D743" s="163" t="s">
        <v>193</v>
      </c>
      <c r="E743" s="33"/>
      <c r="F743" s="164" t="s">
        <v>1182</v>
      </c>
      <c r="G743" s="33"/>
      <c r="H743" s="33"/>
      <c r="I743" s="165"/>
      <c r="J743" s="33"/>
      <c r="K743" s="33"/>
      <c r="L743" s="34"/>
      <c r="M743" s="166"/>
      <c r="N743" s="167"/>
      <c r="O743" s="59"/>
      <c r="P743" s="59"/>
      <c r="Q743" s="59"/>
      <c r="R743" s="59"/>
      <c r="S743" s="59"/>
      <c r="T743" s="60"/>
      <c r="U743" s="33"/>
      <c r="V743" s="33"/>
      <c r="W743" s="33"/>
      <c r="X743" s="33"/>
      <c r="Y743" s="33"/>
      <c r="Z743" s="33"/>
      <c r="AA743" s="33"/>
      <c r="AB743" s="33"/>
      <c r="AC743" s="33"/>
      <c r="AD743" s="33"/>
      <c r="AE743" s="33"/>
      <c r="AT743" s="18" t="s">
        <v>193</v>
      </c>
      <c r="AU743" s="18" t="s">
        <v>86</v>
      </c>
    </row>
    <row r="744" spans="1:65" s="15" customFormat="1">
      <c r="B744" s="186"/>
      <c r="D744" s="169" t="s">
        <v>195</v>
      </c>
      <c r="E744" s="187" t="s">
        <v>1</v>
      </c>
      <c r="F744" s="188" t="s">
        <v>488</v>
      </c>
      <c r="H744" s="187" t="s">
        <v>1</v>
      </c>
      <c r="I744" s="189"/>
      <c r="L744" s="186"/>
      <c r="M744" s="190"/>
      <c r="N744" s="191"/>
      <c r="O744" s="191"/>
      <c r="P744" s="191"/>
      <c r="Q744" s="191"/>
      <c r="R744" s="191"/>
      <c r="S744" s="191"/>
      <c r="T744" s="192"/>
      <c r="AT744" s="187" t="s">
        <v>195</v>
      </c>
      <c r="AU744" s="187" t="s">
        <v>86</v>
      </c>
      <c r="AV744" s="15" t="s">
        <v>84</v>
      </c>
      <c r="AW744" s="15" t="s">
        <v>32</v>
      </c>
      <c r="AX744" s="15" t="s">
        <v>76</v>
      </c>
      <c r="AY744" s="187" t="s">
        <v>185</v>
      </c>
    </row>
    <row r="745" spans="1:65" s="15" customFormat="1">
      <c r="B745" s="186"/>
      <c r="D745" s="169" t="s">
        <v>195</v>
      </c>
      <c r="E745" s="187" t="s">
        <v>1</v>
      </c>
      <c r="F745" s="188" t="s">
        <v>489</v>
      </c>
      <c r="H745" s="187" t="s">
        <v>1</v>
      </c>
      <c r="I745" s="189"/>
      <c r="L745" s="186"/>
      <c r="M745" s="190"/>
      <c r="N745" s="191"/>
      <c r="O745" s="191"/>
      <c r="P745" s="191"/>
      <c r="Q745" s="191"/>
      <c r="R745" s="191"/>
      <c r="S745" s="191"/>
      <c r="T745" s="192"/>
      <c r="AT745" s="187" t="s">
        <v>195</v>
      </c>
      <c r="AU745" s="187" t="s">
        <v>86</v>
      </c>
      <c r="AV745" s="15" t="s">
        <v>84</v>
      </c>
      <c r="AW745" s="15" t="s">
        <v>32</v>
      </c>
      <c r="AX745" s="15" t="s">
        <v>76</v>
      </c>
      <c r="AY745" s="187" t="s">
        <v>185</v>
      </c>
    </row>
    <row r="746" spans="1:65" s="13" customFormat="1">
      <c r="B746" s="168"/>
      <c r="D746" s="169" t="s">
        <v>195</v>
      </c>
      <c r="E746" s="170" t="s">
        <v>1</v>
      </c>
      <c r="F746" s="171" t="s">
        <v>501</v>
      </c>
      <c r="H746" s="172">
        <v>290.2</v>
      </c>
      <c r="I746" s="173"/>
      <c r="L746" s="168"/>
      <c r="M746" s="174"/>
      <c r="N746" s="175"/>
      <c r="O746" s="175"/>
      <c r="P746" s="175"/>
      <c r="Q746" s="175"/>
      <c r="R746" s="175"/>
      <c r="S746" s="175"/>
      <c r="T746" s="176"/>
      <c r="AT746" s="170" t="s">
        <v>195</v>
      </c>
      <c r="AU746" s="170" t="s">
        <v>86</v>
      </c>
      <c r="AV746" s="13" t="s">
        <v>86</v>
      </c>
      <c r="AW746" s="13" t="s">
        <v>32</v>
      </c>
      <c r="AX746" s="13" t="s">
        <v>76</v>
      </c>
      <c r="AY746" s="170" t="s">
        <v>185</v>
      </c>
    </row>
    <row r="747" spans="1:65" s="13" customFormat="1">
      <c r="B747" s="168"/>
      <c r="D747" s="169" t="s">
        <v>195</v>
      </c>
      <c r="E747" s="170" t="s">
        <v>1</v>
      </c>
      <c r="F747" s="171" t="s">
        <v>502</v>
      </c>
      <c r="H747" s="172">
        <v>165.61</v>
      </c>
      <c r="I747" s="173"/>
      <c r="L747" s="168"/>
      <c r="M747" s="174"/>
      <c r="N747" s="175"/>
      <c r="O747" s="175"/>
      <c r="P747" s="175"/>
      <c r="Q747" s="175"/>
      <c r="R747" s="175"/>
      <c r="S747" s="175"/>
      <c r="T747" s="176"/>
      <c r="AT747" s="170" t="s">
        <v>195</v>
      </c>
      <c r="AU747" s="170" t="s">
        <v>86</v>
      </c>
      <c r="AV747" s="13" t="s">
        <v>86</v>
      </c>
      <c r="AW747" s="13" t="s">
        <v>32</v>
      </c>
      <c r="AX747" s="13" t="s">
        <v>76</v>
      </c>
      <c r="AY747" s="170" t="s">
        <v>185</v>
      </c>
    </row>
    <row r="748" spans="1:65" s="16" customFormat="1">
      <c r="B748" s="203"/>
      <c r="D748" s="169" t="s">
        <v>195</v>
      </c>
      <c r="E748" s="204" t="s">
        <v>1</v>
      </c>
      <c r="F748" s="205" t="s">
        <v>492</v>
      </c>
      <c r="H748" s="206">
        <v>455.81</v>
      </c>
      <c r="I748" s="207"/>
      <c r="L748" s="203"/>
      <c r="M748" s="208"/>
      <c r="N748" s="209"/>
      <c r="O748" s="209"/>
      <c r="P748" s="209"/>
      <c r="Q748" s="209"/>
      <c r="R748" s="209"/>
      <c r="S748" s="209"/>
      <c r="T748" s="210"/>
      <c r="AT748" s="204" t="s">
        <v>195</v>
      </c>
      <c r="AU748" s="204" t="s">
        <v>86</v>
      </c>
      <c r="AV748" s="16" t="s">
        <v>107</v>
      </c>
      <c r="AW748" s="16" t="s">
        <v>32</v>
      </c>
      <c r="AX748" s="16" t="s">
        <v>76</v>
      </c>
      <c r="AY748" s="204" t="s">
        <v>185</v>
      </c>
    </row>
    <row r="749" spans="1:65" s="13" customFormat="1">
      <c r="B749" s="168"/>
      <c r="D749" s="169" t="s">
        <v>195</v>
      </c>
      <c r="E749" s="170" t="s">
        <v>1</v>
      </c>
      <c r="F749" s="171" t="s">
        <v>490</v>
      </c>
      <c r="H749" s="172">
        <v>46.3</v>
      </c>
      <c r="I749" s="173"/>
      <c r="L749" s="168"/>
      <c r="M749" s="174"/>
      <c r="N749" s="175"/>
      <c r="O749" s="175"/>
      <c r="P749" s="175"/>
      <c r="Q749" s="175"/>
      <c r="R749" s="175"/>
      <c r="S749" s="175"/>
      <c r="T749" s="176"/>
      <c r="AT749" s="170" t="s">
        <v>195</v>
      </c>
      <c r="AU749" s="170" t="s">
        <v>86</v>
      </c>
      <c r="AV749" s="13" t="s">
        <v>86</v>
      </c>
      <c r="AW749" s="13" t="s">
        <v>32</v>
      </c>
      <c r="AX749" s="13" t="s">
        <v>76</v>
      </c>
      <c r="AY749" s="170" t="s">
        <v>185</v>
      </c>
    </row>
    <row r="750" spans="1:65" s="13" customFormat="1">
      <c r="B750" s="168"/>
      <c r="D750" s="169" t="s">
        <v>195</v>
      </c>
      <c r="E750" s="170" t="s">
        <v>1</v>
      </c>
      <c r="F750" s="171" t="s">
        <v>491</v>
      </c>
      <c r="H750" s="172">
        <v>282.89999999999998</v>
      </c>
      <c r="I750" s="173"/>
      <c r="L750" s="168"/>
      <c r="M750" s="174"/>
      <c r="N750" s="175"/>
      <c r="O750" s="175"/>
      <c r="P750" s="175"/>
      <c r="Q750" s="175"/>
      <c r="R750" s="175"/>
      <c r="S750" s="175"/>
      <c r="T750" s="176"/>
      <c r="AT750" s="170" t="s">
        <v>195</v>
      </c>
      <c r="AU750" s="170" t="s">
        <v>86</v>
      </c>
      <c r="AV750" s="13" t="s">
        <v>86</v>
      </c>
      <c r="AW750" s="13" t="s">
        <v>32</v>
      </c>
      <c r="AX750" s="13" t="s">
        <v>76</v>
      </c>
      <c r="AY750" s="170" t="s">
        <v>185</v>
      </c>
    </row>
    <row r="751" spans="1:65" s="16" customFormat="1">
      <c r="B751" s="203"/>
      <c r="D751" s="169" t="s">
        <v>195</v>
      </c>
      <c r="E751" s="204" t="s">
        <v>1</v>
      </c>
      <c r="F751" s="205" t="s">
        <v>492</v>
      </c>
      <c r="H751" s="206">
        <v>329.2</v>
      </c>
      <c r="I751" s="207"/>
      <c r="L751" s="203"/>
      <c r="M751" s="208"/>
      <c r="N751" s="209"/>
      <c r="O751" s="209"/>
      <c r="P751" s="209"/>
      <c r="Q751" s="209"/>
      <c r="R751" s="209"/>
      <c r="S751" s="209"/>
      <c r="T751" s="210"/>
      <c r="AT751" s="204" t="s">
        <v>195</v>
      </c>
      <c r="AU751" s="204" t="s">
        <v>86</v>
      </c>
      <c r="AV751" s="16" t="s">
        <v>107</v>
      </c>
      <c r="AW751" s="16" t="s">
        <v>32</v>
      </c>
      <c r="AX751" s="16" t="s">
        <v>76</v>
      </c>
      <c r="AY751" s="204" t="s">
        <v>185</v>
      </c>
    </row>
    <row r="752" spans="1:65" s="14" customFormat="1">
      <c r="B752" s="177"/>
      <c r="D752" s="169" t="s">
        <v>195</v>
      </c>
      <c r="E752" s="178" t="s">
        <v>1</v>
      </c>
      <c r="F752" s="179" t="s">
        <v>233</v>
      </c>
      <c r="H752" s="180">
        <v>785.01</v>
      </c>
      <c r="I752" s="181"/>
      <c r="L752" s="177"/>
      <c r="M752" s="182"/>
      <c r="N752" s="183"/>
      <c r="O752" s="183"/>
      <c r="P752" s="183"/>
      <c r="Q752" s="183"/>
      <c r="R752" s="183"/>
      <c r="S752" s="183"/>
      <c r="T752" s="184"/>
      <c r="AT752" s="178" t="s">
        <v>195</v>
      </c>
      <c r="AU752" s="178" t="s">
        <v>86</v>
      </c>
      <c r="AV752" s="14" t="s">
        <v>113</v>
      </c>
      <c r="AW752" s="14" t="s">
        <v>32</v>
      </c>
      <c r="AX752" s="14" t="s">
        <v>84</v>
      </c>
      <c r="AY752" s="178" t="s">
        <v>185</v>
      </c>
    </row>
    <row r="753" spans="1:65" s="12" customFormat="1" ht="25.9" customHeight="1">
      <c r="B753" s="136"/>
      <c r="D753" s="137" t="s">
        <v>75</v>
      </c>
      <c r="E753" s="138" t="s">
        <v>389</v>
      </c>
      <c r="F753" s="138" t="s">
        <v>389</v>
      </c>
      <c r="I753" s="139"/>
      <c r="J753" s="140">
        <f>BK753</f>
        <v>0</v>
      </c>
      <c r="L753" s="136"/>
      <c r="M753" s="141"/>
      <c r="N753" s="142"/>
      <c r="O753" s="142"/>
      <c r="P753" s="143">
        <f>P754+P757</f>
        <v>0</v>
      </c>
      <c r="Q753" s="142"/>
      <c r="R753" s="143">
        <f>R754+R757</f>
        <v>0</v>
      </c>
      <c r="S753" s="142"/>
      <c r="T753" s="144">
        <f>T754+T757</f>
        <v>0</v>
      </c>
      <c r="AR753" s="137" t="s">
        <v>107</v>
      </c>
      <c r="AT753" s="145" t="s">
        <v>75</v>
      </c>
      <c r="AU753" s="145" t="s">
        <v>76</v>
      </c>
      <c r="AY753" s="137" t="s">
        <v>185</v>
      </c>
      <c r="BK753" s="146">
        <f>BK754+BK757</f>
        <v>0</v>
      </c>
    </row>
    <row r="754" spans="1:65" s="12" customFormat="1" ht="22.9" customHeight="1">
      <c r="B754" s="136"/>
      <c r="D754" s="137" t="s">
        <v>75</v>
      </c>
      <c r="E754" s="147" t="s">
        <v>1183</v>
      </c>
      <c r="F754" s="147" t="s">
        <v>1184</v>
      </c>
      <c r="I754" s="139"/>
      <c r="J754" s="148">
        <f>BK754</f>
        <v>0</v>
      </c>
      <c r="L754" s="136"/>
      <c r="M754" s="141"/>
      <c r="N754" s="142"/>
      <c r="O754" s="142"/>
      <c r="P754" s="143">
        <f>SUM(P755:P756)</f>
        <v>0</v>
      </c>
      <c r="Q754" s="142"/>
      <c r="R754" s="143">
        <f>SUM(R755:R756)</f>
        <v>0</v>
      </c>
      <c r="S754" s="142"/>
      <c r="T754" s="144">
        <f>SUM(T755:T756)</f>
        <v>0</v>
      </c>
      <c r="AR754" s="137" t="s">
        <v>107</v>
      </c>
      <c r="AT754" s="145" t="s">
        <v>75</v>
      </c>
      <c r="AU754" s="145" t="s">
        <v>84</v>
      </c>
      <c r="AY754" s="137" t="s">
        <v>185</v>
      </c>
      <c r="BK754" s="146">
        <f>SUM(BK755:BK756)</f>
        <v>0</v>
      </c>
    </row>
    <row r="755" spans="1:65" s="2" customFormat="1" ht="16.5" customHeight="1">
      <c r="A755" s="33"/>
      <c r="B755" s="149"/>
      <c r="C755" s="150" t="s">
        <v>1185</v>
      </c>
      <c r="D755" s="150" t="s">
        <v>187</v>
      </c>
      <c r="E755" s="151" t="s">
        <v>1186</v>
      </c>
      <c r="F755" s="152" t="s">
        <v>1187</v>
      </c>
      <c r="G755" s="153" t="s">
        <v>257</v>
      </c>
      <c r="H755" s="154">
        <v>1</v>
      </c>
      <c r="I755" s="155"/>
      <c r="J755" s="156">
        <f>ROUND(I755*H755,2)</f>
        <v>0</v>
      </c>
      <c r="K755" s="152" t="s">
        <v>481</v>
      </c>
      <c r="L755" s="34"/>
      <c r="M755" s="157" t="s">
        <v>1</v>
      </c>
      <c r="N755" s="158" t="s">
        <v>41</v>
      </c>
      <c r="O755" s="59"/>
      <c r="P755" s="159">
        <f>O755*H755</f>
        <v>0</v>
      </c>
      <c r="Q755" s="159">
        <v>0</v>
      </c>
      <c r="R755" s="159">
        <f>Q755*H755</f>
        <v>0</v>
      </c>
      <c r="S755" s="159">
        <v>0</v>
      </c>
      <c r="T755" s="160">
        <f>S755*H755</f>
        <v>0</v>
      </c>
      <c r="U755" s="33"/>
      <c r="V755" s="33"/>
      <c r="W755" s="33"/>
      <c r="X755" s="33"/>
      <c r="Y755" s="33"/>
      <c r="Z755" s="33"/>
      <c r="AA755" s="33"/>
      <c r="AB755" s="33"/>
      <c r="AC755" s="33"/>
      <c r="AD755" s="33"/>
      <c r="AE755" s="33"/>
      <c r="AR755" s="161" t="s">
        <v>551</v>
      </c>
      <c r="AT755" s="161" t="s">
        <v>187</v>
      </c>
      <c r="AU755" s="161" t="s">
        <v>86</v>
      </c>
      <c r="AY755" s="18" t="s">
        <v>185</v>
      </c>
      <c r="BE755" s="162">
        <f>IF(N755="základní",J755,0)</f>
        <v>0</v>
      </c>
      <c r="BF755" s="162">
        <f>IF(N755="snížená",J755,0)</f>
        <v>0</v>
      </c>
      <c r="BG755" s="162">
        <f>IF(N755="zákl. přenesená",J755,0)</f>
        <v>0</v>
      </c>
      <c r="BH755" s="162">
        <f>IF(N755="sníž. přenesená",J755,0)</f>
        <v>0</v>
      </c>
      <c r="BI755" s="162">
        <f>IF(N755="nulová",J755,0)</f>
        <v>0</v>
      </c>
      <c r="BJ755" s="18" t="s">
        <v>84</v>
      </c>
      <c r="BK755" s="162">
        <f>ROUND(I755*H755,2)</f>
        <v>0</v>
      </c>
      <c r="BL755" s="18" t="s">
        <v>551</v>
      </c>
      <c r="BM755" s="161" t="s">
        <v>1188</v>
      </c>
    </row>
    <row r="756" spans="1:65" s="2" customFormat="1" ht="39">
      <c r="A756" s="33"/>
      <c r="B756" s="34"/>
      <c r="C756" s="33"/>
      <c r="D756" s="169" t="s">
        <v>239</v>
      </c>
      <c r="E756" s="33"/>
      <c r="F756" s="185" t="s">
        <v>712</v>
      </c>
      <c r="G756" s="33"/>
      <c r="H756" s="33"/>
      <c r="I756" s="165"/>
      <c r="J756" s="33"/>
      <c r="K756" s="33"/>
      <c r="L756" s="34"/>
      <c r="M756" s="166"/>
      <c r="N756" s="167"/>
      <c r="O756" s="59"/>
      <c r="P756" s="59"/>
      <c r="Q756" s="59"/>
      <c r="R756" s="59"/>
      <c r="S756" s="59"/>
      <c r="T756" s="60"/>
      <c r="U756" s="33"/>
      <c r="V756" s="33"/>
      <c r="W756" s="33"/>
      <c r="X756" s="33"/>
      <c r="Y756" s="33"/>
      <c r="Z756" s="33"/>
      <c r="AA756" s="33"/>
      <c r="AB756" s="33"/>
      <c r="AC756" s="33"/>
      <c r="AD756" s="33"/>
      <c r="AE756" s="33"/>
      <c r="AT756" s="18" t="s">
        <v>239</v>
      </c>
      <c r="AU756" s="18" t="s">
        <v>86</v>
      </c>
    </row>
    <row r="757" spans="1:65" s="12" customFormat="1" ht="22.9" customHeight="1">
      <c r="B757" s="136"/>
      <c r="D757" s="137" t="s">
        <v>75</v>
      </c>
      <c r="E757" s="147" t="s">
        <v>1189</v>
      </c>
      <c r="F757" s="147" t="s">
        <v>1190</v>
      </c>
      <c r="I757" s="139"/>
      <c r="J757" s="148">
        <f>BK757</f>
        <v>0</v>
      </c>
      <c r="L757" s="136"/>
      <c r="M757" s="141"/>
      <c r="N757" s="142"/>
      <c r="O757" s="142"/>
      <c r="P757" s="143">
        <f>SUM(P758:P771)</f>
        <v>0</v>
      </c>
      <c r="Q757" s="142"/>
      <c r="R757" s="143">
        <f>SUM(R758:R771)</f>
        <v>0</v>
      </c>
      <c r="S757" s="142"/>
      <c r="T757" s="144">
        <f>SUM(T758:T771)</f>
        <v>0</v>
      </c>
      <c r="AR757" s="137" t="s">
        <v>107</v>
      </c>
      <c r="AT757" s="145" t="s">
        <v>75</v>
      </c>
      <c r="AU757" s="145" t="s">
        <v>84</v>
      </c>
      <c r="AY757" s="137" t="s">
        <v>185</v>
      </c>
      <c r="BK757" s="146">
        <f>SUM(BK758:BK771)</f>
        <v>0</v>
      </c>
    </row>
    <row r="758" spans="1:65" s="2" customFormat="1" ht="16.5" customHeight="1">
      <c r="A758" s="33"/>
      <c r="B758" s="149"/>
      <c r="C758" s="150" t="s">
        <v>1191</v>
      </c>
      <c r="D758" s="150" t="s">
        <v>187</v>
      </c>
      <c r="E758" s="151" t="s">
        <v>1192</v>
      </c>
      <c r="F758" s="152" t="s">
        <v>1193</v>
      </c>
      <c r="G758" s="153" t="s">
        <v>257</v>
      </c>
      <c r="H758" s="154">
        <v>1</v>
      </c>
      <c r="I758" s="155"/>
      <c r="J758" s="156">
        <f>ROUND(I758*H758,2)</f>
        <v>0</v>
      </c>
      <c r="K758" s="152" t="s">
        <v>481</v>
      </c>
      <c r="L758" s="34"/>
      <c r="M758" s="157" t="s">
        <v>1</v>
      </c>
      <c r="N758" s="158" t="s">
        <v>41</v>
      </c>
      <c r="O758" s="59"/>
      <c r="P758" s="159">
        <f>O758*H758</f>
        <v>0</v>
      </c>
      <c r="Q758" s="159">
        <v>0</v>
      </c>
      <c r="R758" s="159">
        <f>Q758*H758</f>
        <v>0</v>
      </c>
      <c r="S758" s="159">
        <v>0</v>
      </c>
      <c r="T758" s="160">
        <f>S758*H758</f>
        <v>0</v>
      </c>
      <c r="U758" s="33"/>
      <c r="V758" s="33"/>
      <c r="W758" s="33"/>
      <c r="X758" s="33"/>
      <c r="Y758" s="33"/>
      <c r="Z758" s="33"/>
      <c r="AA758" s="33"/>
      <c r="AB758" s="33"/>
      <c r="AC758" s="33"/>
      <c r="AD758" s="33"/>
      <c r="AE758" s="33"/>
      <c r="AR758" s="161" t="s">
        <v>551</v>
      </c>
      <c r="AT758" s="161" t="s">
        <v>187</v>
      </c>
      <c r="AU758" s="161" t="s">
        <v>86</v>
      </c>
      <c r="AY758" s="18" t="s">
        <v>185</v>
      </c>
      <c r="BE758" s="162">
        <f>IF(N758="základní",J758,0)</f>
        <v>0</v>
      </c>
      <c r="BF758" s="162">
        <f>IF(N758="snížená",J758,0)</f>
        <v>0</v>
      </c>
      <c r="BG758" s="162">
        <f>IF(N758="zákl. přenesená",J758,0)</f>
        <v>0</v>
      </c>
      <c r="BH758" s="162">
        <f>IF(N758="sníž. přenesená",J758,0)</f>
        <v>0</v>
      </c>
      <c r="BI758" s="162">
        <f>IF(N758="nulová",J758,0)</f>
        <v>0</v>
      </c>
      <c r="BJ758" s="18" t="s">
        <v>84</v>
      </c>
      <c r="BK758" s="162">
        <f>ROUND(I758*H758,2)</f>
        <v>0</v>
      </c>
      <c r="BL758" s="18" t="s">
        <v>551</v>
      </c>
      <c r="BM758" s="161" t="s">
        <v>1194</v>
      </c>
    </row>
    <row r="759" spans="1:65" s="2" customFormat="1" ht="39">
      <c r="A759" s="33"/>
      <c r="B759" s="34"/>
      <c r="C759" s="33"/>
      <c r="D759" s="169" t="s">
        <v>239</v>
      </c>
      <c r="E759" s="33"/>
      <c r="F759" s="185" t="s">
        <v>1195</v>
      </c>
      <c r="G759" s="33"/>
      <c r="H759" s="33"/>
      <c r="I759" s="165"/>
      <c r="J759" s="33"/>
      <c r="K759" s="33"/>
      <c r="L759" s="34"/>
      <c r="M759" s="166"/>
      <c r="N759" s="167"/>
      <c r="O759" s="59"/>
      <c r="P759" s="59"/>
      <c r="Q759" s="59"/>
      <c r="R759" s="59"/>
      <c r="S759" s="59"/>
      <c r="T759" s="60"/>
      <c r="U759" s="33"/>
      <c r="V759" s="33"/>
      <c r="W759" s="33"/>
      <c r="X759" s="33"/>
      <c r="Y759" s="33"/>
      <c r="Z759" s="33"/>
      <c r="AA759" s="33"/>
      <c r="AB759" s="33"/>
      <c r="AC759" s="33"/>
      <c r="AD759" s="33"/>
      <c r="AE759" s="33"/>
      <c r="AT759" s="18" t="s">
        <v>239</v>
      </c>
      <c r="AU759" s="18" t="s">
        <v>86</v>
      </c>
    </row>
    <row r="760" spans="1:65" s="2" customFormat="1" ht="16.5" customHeight="1">
      <c r="A760" s="33"/>
      <c r="B760" s="149"/>
      <c r="C760" s="150" t="s">
        <v>1196</v>
      </c>
      <c r="D760" s="150" t="s">
        <v>187</v>
      </c>
      <c r="E760" s="151" t="s">
        <v>1197</v>
      </c>
      <c r="F760" s="152" t="s">
        <v>1198</v>
      </c>
      <c r="G760" s="153" t="s">
        <v>257</v>
      </c>
      <c r="H760" s="154">
        <v>1</v>
      </c>
      <c r="I760" s="155"/>
      <c r="J760" s="156">
        <f>ROUND(I760*H760,2)</f>
        <v>0</v>
      </c>
      <c r="K760" s="152" t="s">
        <v>481</v>
      </c>
      <c r="L760" s="34"/>
      <c r="M760" s="157" t="s">
        <v>1</v>
      </c>
      <c r="N760" s="158" t="s">
        <v>41</v>
      </c>
      <c r="O760" s="59"/>
      <c r="P760" s="159">
        <f>O760*H760</f>
        <v>0</v>
      </c>
      <c r="Q760" s="159">
        <v>0</v>
      </c>
      <c r="R760" s="159">
        <f>Q760*H760</f>
        <v>0</v>
      </c>
      <c r="S760" s="159">
        <v>0</v>
      </c>
      <c r="T760" s="160">
        <f>S760*H760</f>
        <v>0</v>
      </c>
      <c r="U760" s="33"/>
      <c r="V760" s="33"/>
      <c r="W760" s="33"/>
      <c r="X760" s="33"/>
      <c r="Y760" s="33"/>
      <c r="Z760" s="33"/>
      <c r="AA760" s="33"/>
      <c r="AB760" s="33"/>
      <c r="AC760" s="33"/>
      <c r="AD760" s="33"/>
      <c r="AE760" s="33"/>
      <c r="AR760" s="161" t="s">
        <v>551</v>
      </c>
      <c r="AT760" s="161" t="s">
        <v>187</v>
      </c>
      <c r="AU760" s="161" t="s">
        <v>86</v>
      </c>
      <c r="AY760" s="18" t="s">
        <v>185</v>
      </c>
      <c r="BE760" s="162">
        <f>IF(N760="základní",J760,0)</f>
        <v>0</v>
      </c>
      <c r="BF760" s="162">
        <f>IF(N760="snížená",J760,0)</f>
        <v>0</v>
      </c>
      <c r="BG760" s="162">
        <f>IF(N760="zákl. přenesená",J760,0)</f>
        <v>0</v>
      </c>
      <c r="BH760" s="162">
        <f>IF(N760="sníž. přenesená",J760,0)</f>
        <v>0</v>
      </c>
      <c r="BI760" s="162">
        <f>IF(N760="nulová",J760,0)</f>
        <v>0</v>
      </c>
      <c r="BJ760" s="18" t="s">
        <v>84</v>
      </c>
      <c r="BK760" s="162">
        <f>ROUND(I760*H760,2)</f>
        <v>0</v>
      </c>
      <c r="BL760" s="18" t="s">
        <v>551</v>
      </c>
      <c r="BM760" s="161" t="s">
        <v>1199</v>
      </c>
    </row>
    <row r="761" spans="1:65" s="2" customFormat="1" ht="39">
      <c r="A761" s="33"/>
      <c r="B761" s="34"/>
      <c r="C761" s="33"/>
      <c r="D761" s="169" t="s">
        <v>239</v>
      </c>
      <c r="E761" s="33"/>
      <c r="F761" s="185" t="s">
        <v>1195</v>
      </c>
      <c r="G761" s="33"/>
      <c r="H761" s="33"/>
      <c r="I761" s="165"/>
      <c r="J761" s="33"/>
      <c r="K761" s="33"/>
      <c r="L761" s="34"/>
      <c r="M761" s="166"/>
      <c r="N761" s="167"/>
      <c r="O761" s="59"/>
      <c r="P761" s="59"/>
      <c r="Q761" s="59"/>
      <c r="R761" s="59"/>
      <c r="S761" s="59"/>
      <c r="T761" s="60"/>
      <c r="U761" s="33"/>
      <c r="V761" s="33"/>
      <c r="W761" s="33"/>
      <c r="X761" s="33"/>
      <c r="Y761" s="33"/>
      <c r="Z761" s="33"/>
      <c r="AA761" s="33"/>
      <c r="AB761" s="33"/>
      <c r="AC761" s="33"/>
      <c r="AD761" s="33"/>
      <c r="AE761" s="33"/>
      <c r="AT761" s="18" t="s">
        <v>239</v>
      </c>
      <c r="AU761" s="18" t="s">
        <v>86</v>
      </c>
    </row>
    <row r="762" spans="1:65" s="2" customFormat="1" ht="16.5" customHeight="1">
      <c r="A762" s="33"/>
      <c r="B762" s="149"/>
      <c r="C762" s="150" t="s">
        <v>1200</v>
      </c>
      <c r="D762" s="150" t="s">
        <v>187</v>
      </c>
      <c r="E762" s="151" t="s">
        <v>1201</v>
      </c>
      <c r="F762" s="152" t="s">
        <v>1202</v>
      </c>
      <c r="G762" s="153" t="s">
        <v>257</v>
      </c>
      <c r="H762" s="154">
        <v>3</v>
      </c>
      <c r="I762" s="155"/>
      <c r="J762" s="156">
        <f>ROUND(I762*H762,2)</f>
        <v>0</v>
      </c>
      <c r="K762" s="152" t="s">
        <v>481</v>
      </c>
      <c r="L762" s="34"/>
      <c r="M762" s="157" t="s">
        <v>1</v>
      </c>
      <c r="N762" s="158" t="s">
        <v>41</v>
      </c>
      <c r="O762" s="59"/>
      <c r="P762" s="159">
        <f>O762*H762</f>
        <v>0</v>
      </c>
      <c r="Q762" s="159">
        <v>0</v>
      </c>
      <c r="R762" s="159">
        <f>Q762*H762</f>
        <v>0</v>
      </c>
      <c r="S762" s="159">
        <v>0</v>
      </c>
      <c r="T762" s="160">
        <f>S762*H762</f>
        <v>0</v>
      </c>
      <c r="U762" s="33"/>
      <c r="V762" s="33"/>
      <c r="W762" s="33"/>
      <c r="X762" s="33"/>
      <c r="Y762" s="33"/>
      <c r="Z762" s="33"/>
      <c r="AA762" s="33"/>
      <c r="AB762" s="33"/>
      <c r="AC762" s="33"/>
      <c r="AD762" s="33"/>
      <c r="AE762" s="33"/>
      <c r="AR762" s="161" t="s">
        <v>551</v>
      </c>
      <c r="AT762" s="161" t="s">
        <v>187</v>
      </c>
      <c r="AU762" s="161" t="s">
        <v>86</v>
      </c>
      <c r="AY762" s="18" t="s">
        <v>185</v>
      </c>
      <c r="BE762" s="162">
        <f>IF(N762="základní",J762,0)</f>
        <v>0</v>
      </c>
      <c r="BF762" s="162">
        <f>IF(N762="snížená",J762,0)</f>
        <v>0</v>
      </c>
      <c r="BG762" s="162">
        <f>IF(N762="zákl. přenesená",J762,0)</f>
        <v>0</v>
      </c>
      <c r="BH762" s="162">
        <f>IF(N762="sníž. přenesená",J762,0)</f>
        <v>0</v>
      </c>
      <c r="BI762" s="162">
        <f>IF(N762="nulová",J762,0)</f>
        <v>0</v>
      </c>
      <c r="BJ762" s="18" t="s">
        <v>84</v>
      </c>
      <c r="BK762" s="162">
        <f>ROUND(I762*H762,2)</f>
        <v>0</v>
      </c>
      <c r="BL762" s="18" t="s">
        <v>551</v>
      </c>
      <c r="BM762" s="161" t="s">
        <v>1203</v>
      </c>
    </row>
    <row r="763" spans="1:65" s="2" customFormat="1" ht="39">
      <c r="A763" s="33"/>
      <c r="B763" s="34"/>
      <c r="C763" s="33"/>
      <c r="D763" s="169" t="s">
        <v>239</v>
      </c>
      <c r="E763" s="33"/>
      <c r="F763" s="185" t="s">
        <v>1195</v>
      </c>
      <c r="G763" s="33"/>
      <c r="H763" s="33"/>
      <c r="I763" s="165"/>
      <c r="J763" s="33"/>
      <c r="K763" s="33"/>
      <c r="L763" s="34"/>
      <c r="M763" s="166"/>
      <c r="N763" s="167"/>
      <c r="O763" s="59"/>
      <c r="P763" s="59"/>
      <c r="Q763" s="59"/>
      <c r="R763" s="59"/>
      <c r="S763" s="59"/>
      <c r="T763" s="60"/>
      <c r="U763" s="33"/>
      <c r="V763" s="33"/>
      <c r="W763" s="33"/>
      <c r="X763" s="33"/>
      <c r="Y763" s="33"/>
      <c r="Z763" s="33"/>
      <c r="AA763" s="33"/>
      <c r="AB763" s="33"/>
      <c r="AC763" s="33"/>
      <c r="AD763" s="33"/>
      <c r="AE763" s="33"/>
      <c r="AT763" s="18" t="s">
        <v>239</v>
      </c>
      <c r="AU763" s="18" t="s">
        <v>86</v>
      </c>
    </row>
    <row r="764" spans="1:65" s="2" customFormat="1" ht="16.5" customHeight="1">
      <c r="A764" s="33"/>
      <c r="B764" s="149"/>
      <c r="C764" s="150" t="s">
        <v>1204</v>
      </c>
      <c r="D764" s="150" t="s">
        <v>187</v>
      </c>
      <c r="E764" s="151" t="s">
        <v>1205</v>
      </c>
      <c r="F764" s="152" t="s">
        <v>1206</v>
      </c>
      <c r="G764" s="153" t="s">
        <v>385</v>
      </c>
      <c r="H764" s="154">
        <v>11.6</v>
      </c>
      <c r="I764" s="155"/>
      <c r="J764" s="156">
        <f>ROUND(I764*H764,2)</f>
        <v>0</v>
      </c>
      <c r="K764" s="152" t="s">
        <v>481</v>
      </c>
      <c r="L764" s="34"/>
      <c r="M764" s="157" t="s">
        <v>1</v>
      </c>
      <c r="N764" s="158" t="s">
        <v>41</v>
      </c>
      <c r="O764" s="59"/>
      <c r="P764" s="159">
        <f>O764*H764</f>
        <v>0</v>
      </c>
      <c r="Q764" s="159">
        <v>0</v>
      </c>
      <c r="R764" s="159">
        <f>Q764*H764</f>
        <v>0</v>
      </c>
      <c r="S764" s="159">
        <v>0</v>
      </c>
      <c r="T764" s="160">
        <f>S764*H764</f>
        <v>0</v>
      </c>
      <c r="U764" s="33"/>
      <c r="V764" s="33"/>
      <c r="W764" s="33"/>
      <c r="X764" s="33"/>
      <c r="Y764" s="33"/>
      <c r="Z764" s="33"/>
      <c r="AA764" s="33"/>
      <c r="AB764" s="33"/>
      <c r="AC764" s="33"/>
      <c r="AD764" s="33"/>
      <c r="AE764" s="33"/>
      <c r="AR764" s="161" t="s">
        <v>551</v>
      </c>
      <c r="AT764" s="161" t="s">
        <v>187</v>
      </c>
      <c r="AU764" s="161" t="s">
        <v>86</v>
      </c>
      <c r="AY764" s="18" t="s">
        <v>185</v>
      </c>
      <c r="BE764" s="162">
        <f>IF(N764="základní",J764,0)</f>
        <v>0</v>
      </c>
      <c r="BF764" s="162">
        <f>IF(N764="snížená",J764,0)</f>
        <v>0</v>
      </c>
      <c r="BG764" s="162">
        <f>IF(N764="zákl. přenesená",J764,0)</f>
        <v>0</v>
      </c>
      <c r="BH764" s="162">
        <f>IF(N764="sníž. přenesená",J764,0)</f>
        <v>0</v>
      </c>
      <c r="BI764" s="162">
        <f>IF(N764="nulová",J764,0)</f>
        <v>0</v>
      </c>
      <c r="BJ764" s="18" t="s">
        <v>84</v>
      </c>
      <c r="BK764" s="162">
        <f>ROUND(I764*H764,2)</f>
        <v>0</v>
      </c>
      <c r="BL764" s="18" t="s">
        <v>551</v>
      </c>
      <c r="BM764" s="161" t="s">
        <v>1207</v>
      </c>
    </row>
    <row r="765" spans="1:65" s="2" customFormat="1" ht="39">
      <c r="A765" s="33"/>
      <c r="B765" s="34"/>
      <c r="C765" s="33"/>
      <c r="D765" s="169" t="s">
        <v>239</v>
      </c>
      <c r="E765" s="33"/>
      <c r="F765" s="185" t="s">
        <v>1195</v>
      </c>
      <c r="G765" s="33"/>
      <c r="H765" s="33"/>
      <c r="I765" s="165"/>
      <c r="J765" s="33"/>
      <c r="K765" s="33"/>
      <c r="L765" s="34"/>
      <c r="M765" s="166"/>
      <c r="N765" s="167"/>
      <c r="O765" s="59"/>
      <c r="P765" s="59"/>
      <c r="Q765" s="59"/>
      <c r="R765" s="59"/>
      <c r="S765" s="59"/>
      <c r="T765" s="60"/>
      <c r="U765" s="33"/>
      <c r="V765" s="33"/>
      <c r="W765" s="33"/>
      <c r="X765" s="33"/>
      <c r="Y765" s="33"/>
      <c r="Z765" s="33"/>
      <c r="AA765" s="33"/>
      <c r="AB765" s="33"/>
      <c r="AC765" s="33"/>
      <c r="AD765" s="33"/>
      <c r="AE765" s="33"/>
      <c r="AT765" s="18" t="s">
        <v>239</v>
      </c>
      <c r="AU765" s="18" t="s">
        <v>86</v>
      </c>
    </row>
    <row r="766" spans="1:65" s="2" customFormat="1" ht="16.5" customHeight="1">
      <c r="A766" s="33"/>
      <c r="B766" s="149"/>
      <c r="C766" s="150" t="s">
        <v>1208</v>
      </c>
      <c r="D766" s="150" t="s">
        <v>187</v>
      </c>
      <c r="E766" s="151" t="s">
        <v>1209</v>
      </c>
      <c r="F766" s="152" t="s">
        <v>1210</v>
      </c>
      <c r="G766" s="153" t="s">
        <v>257</v>
      </c>
      <c r="H766" s="154">
        <v>1</v>
      </c>
      <c r="I766" s="155"/>
      <c r="J766" s="156">
        <f>ROUND(I766*H766,2)</f>
        <v>0</v>
      </c>
      <c r="K766" s="152" t="s">
        <v>481</v>
      </c>
      <c r="L766" s="34"/>
      <c r="M766" s="157" t="s">
        <v>1</v>
      </c>
      <c r="N766" s="158" t="s">
        <v>41</v>
      </c>
      <c r="O766" s="59"/>
      <c r="P766" s="159">
        <f>O766*H766</f>
        <v>0</v>
      </c>
      <c r="Q766" s="159">
        <v>0</v>
      </c>
      <c r="R766" s="159">
        <f>Q766*H766</f>
        <v>0</v>
      </c>
      <c r="S766" s="159">
        <v>0</v>
      </c>
      <c r="T766" s="160">
        <f>S766*H766</f>
        <v>0</v>
      </c>
      <c r="U766" s="33"/>
      <c r="V766" s="33"/>
      <c r="W766" s="33"/>
      <c r="X766" s="33"/>
      <c r="Y766" s="33"/>
      <c r="Z766" s="33"/>
      <c r="AA766" s="33"/>
      <c r="AB766" s="33"/>
      <c r="AC766" s="33"/>
      <c r="AD766" s="33"/>
      <c r="AE766" s="33"/>
      <c r="AR766" s="161" t="s">
        <v>551</v>
      </c>
      <c r="AT766" s="161" t="s">
        <v>187</v>
      </c>
      <c r="AU766" s="161" t="s">
        <v>86</v>
      </c>
      <c r="AY766" s="18" t="s">
        <v>185</v>
      </c>
      <c r="BE766" s="162">
        <f>IF(N766="základní",J766,0)</f>
        <v>0</v>
      </c>
      <c r="BF766" s="162">
        <f>IF(N766="snížená",J766,0)</f>
        <v>0</v>
      </c>
      <c r="BG766" s="162">
        <f>IF(N766="zákl. přenesená",J766,0)</f>
        <v>0</v>
      </c>
      <c r="BH766" s="162">
        <f>IF(N766="sníž. přenesená",J766,0)</f>
        <v>0</v>
      </c>
      <c r="BI766" s="162">
        <f>IF(N766="nulová",J766,0)</f>
        <v>0</v>
      </c>
      <c r="BJ766" s="18" t="s">
        <v>84</v>
      </c>
      <c r="BK766" s="162">
        <f>ROUND(I766*H766,2)</f>
        <v>0</v>
      </c>
      <c r="BL766" s="18" t="s">
        <v>551</v>
      </c>
      <c r="BM766" s="161" t="s">
        <v>1211</v>
      </c>
    </row>
    <row r="767" spans="1:65" s="2" customFormat="1" ht="39">
      <c r="A767" s="33"/>
      <c r="B767" s="34"/>
      <c r="C767" s="33"/>
      <c r="D767" s="169" t="s">
        <v>239</v>
      </c>
      <c r="E767" s="33"/>
      <c r="F767" s="185" t="s">
        <v>1195</v>
      </c>
      <c r="G767" s="33"/>
      <c r="H767" s="33"/>
      <c r="I767" s="165"/>
      <c r="J767" s="33"/>
      <c r="K767" s="33"/>
      <c r="L767" s="34"/>
      <c r="M767" s="166"/>
      <c r="N767" s="167"/>
      <c r="O767" s="59"/>
      <c r="P767" s="59"/>
      <c r="Q767" s="59"/>
      <c r="R767" s="59"/>
      <c r="S767" s="59"/>
      <c r="T767" s="60"/>
      <c r="U767" s="33"/>
      <c r="V767" s="33"/>
      <c r="W767" s="33"/>
      <c r="X767" s="33"/>
      <c r="Y767" s="33"/>
      <c r="Z767" s="33"/>
      <c r="AA767" s="33"/>
      <c r="AB767" s="33"/>
      <c r="AC767" s="33"/>
      <c r="AD767" s="33"/>
      <c r="AE767" s="33"/>
      <c r="AT767" s="18" t="s">
        <v>239</v>
      </c>
      <c r="AU767" s="18" t="s">
        <v>86</v>
      </c>
    </row>
    <row r="768" spans="1:65" s="2" customFormat="1" ht="16.5" customHeight="1">
      <c r="A768" s="33"/>
      <c r="B768" s="149"/>
      <c r="C768" s="150" t="s">
        <v>1212</v>
      </c>
      <c r="D768" s="150" t="s">
        <v>187</v>
      </c>
      <c r="E768" s="151" t="s">
        <v>1213</v>
      </c>
      <c r="F768" s="152" t="s">
        <v>1214</v>
      </c>
      <c r="G768" s="153" t="s">
        <v>257</v>
      </c>
      <c r="H768" s="154">
        <v>1</v>
      </c>
      <c r="I768" s="155"/>
      <c r="J768" s="156">
        <f>ROUND(I768*H768,2)</f>
        <v>0</v>
      </c>
      <c r="K768" s="152" t="s">
        <v>481</v>
      </c>
      <c r="L768" s="34"/>
      <c r="M768" s="157" t="s">
        <v>1</v>
      </c>
      <c r="N768" s="158" t="s">
        <v>41</v>
      </c>
      <c r="O768" s="59"/>
      <c r="P768" s="159">
        <f>O768*H768</f>
        <v>0</v>
      </c>
      <c r="Q768" s="159">
        <v>0</v>
      </c>
      <c r="R768" s="159">
        <f>Q768*H768</f>
        <v>0</v>
      </c>
      <c r="S768" s="159">
        <v>0</v>
      </c>
      <c r="T768" s="160">
        <f>S768*H768</f>
        <v>0</v>
      </c>
      <c r="U768" s="33"/>
      <c r="V768" s="33"/>
      <c r="W768" s="33"/>
      <c r="X768" s="33"/>
      <c r="Y768" s="33"/>
      <c r="Z768" s="33"/>
      <c r="AA768" s="33"/>
      <c r="AB768" s="33"/>
      <c r="AC768" s="33"/>
      <c r="AD768" s="33"/>
      <c r="AE768" s="33"/>
      <c r="AR768" s="161" t="s">
        <v>551</v>
      </c>
      <c r="AT768" s="161" t="s">
        <v>187</v>
      </c>
      <c r="AU768" s="161" t="s">
        <v>86</v>
      </c>
      <c r="AY768" s="18" t="s">
        <v>185</v>
      </c>
      <c r="BE768" s="162">
        <f>IF(N768="základní",J768,0)</f>
        <v>0</v>
      </c>
      <c r="BF768" s="162">
        <f>IF(N768="snížená",J768,0)</f>
        <v>0</v>
      </c>
      <c r="BG768" s="162">
        <f>IF(N768="zákl. přenesená",J768,0)</f>
        <v>0</v>
      </c>
      <c r="BH768" s="162">
        <f>IF(N768="sníž. přenesená",J768,0)</f>
        <v>0</v>
      </c>
      <c r="BI768" s="162">
        <f>IF(N768="nulová",J768,0)</f>
        <v>0</v>
      </c>
      <c r="BJ768" s="18" t="s">
        <v>84</v>
      </c>
      <c r="BK768" s="162">
        <f>ROUND(I768*H768,2)</f>
        <v>0</v>
      </c>
      <c r="BL768" s="18" t="s">
        <v>551</v>
      </c>
      <c r="BM768" s="161" t="s">
        <v>1215</v>
      </c>
    </row>
    <row r="769" spans="1:65" s="2" customFormat="1" ht="39">
      <c r="A769" s="33"/>
      <c r="B769" s="34"/>
      <c r="C769" s="33"/>
      <c r="D769" s="169" t="s">
        <v>239</v>
      </c>
      <c r="E769" s="33"/>
      <c r="F769" s="185" t="s">
        <v>1195</v>
      </c>
      <c r="G769" s="33"/>
      <c r="H769" s="33"/>
      <c r="I769" s="165"/>
      <c r="J769" s="33"/>
      <c r="K769" s="33"/>
      <c r="L769" s="34"/>
      <c r="M769" s="166"/>
      <c r="N769" s="167"/>
      <c r="O769" s="59"/>
      <c r="P769" s="59"/>
      <c r="Q769" s="59"/>
      <c r="R769" s="59"/>
      <c r="S769" s="59"/>
      <c r="T769" s="60"/>
      <c r="U769" s="33"/>
      <c r="V769" s="33"/>
      <c r="W769" s="33"/>
      <c r="X769" s="33"/>
      <c r="Y769" s="33"/>
      <c r="Z769" s="33"/>
      <c r="AA769" s="33"/>
      <c r="AB769" s="33"/>
      <c r="AC769" s="33"/>
      <c r="AD769" s="33"/>
      <c r="AE769" s="33"/>
      <c r="AT769" s="18" t="s">
        <v>239</v>
      </c>
      <c r="AU769" s="18" t="s">
        <v>86</v>
      </c>
    </row>
    <row r="770" spans="1:65" s="2" customFormat="1" ht="16.5" customHeight="1">
      <c r="A770" s="33"/>
      <c r="B770" s="149"/>
      <c r="C770" s="150" t="s">
        <v>1216</v>
      </c>
      <c r="D770" s="150" t="s">
        <v>187</v>
      </c>
      <c r="E770" s="151" t="s">
        <v>1217</v>
      </c>
      <c r="F770" s="152" t="s">
        <v>1218</v>
      </c>
      <c r="G770" s="153" t="s">
        <v>257</v>
      </c>
      <c r="H770" s="154">
        <v>1</v>
      </c>
      <c r="I770" s="155"/>
      <c r="J770" s="156">
        <f>ROUND(I770*H770,2)</f>
        <v>0</v>
      </c>
      <c r="K770" s="152" t="s">
        <v>481</v>
      </c>
      <c r="L770" s="34"/>
      <c r="M770" s="157" t="s">
        <v>1</v>
      </c>
      <c r="N770" s="158" t="s">
        <v>41</v>
      </c>
      <c r="O770" s="59"/>
      <c r="P770" s="159">
        <f>O770*H770</f>
        <v>0</v>
      </c>
      <c r="Q770" s="159">
        <v>0</v>
      </c>
      <c r="R770" s="159">
        <f>Q770*H770</f>
        <v>0</v>
      </c>
      <c r="S770" s="159">
        <v>0</v>
      </c>
      <c r="T770" s="160">
        <f>S770*H770</f>
        <v>0</v>
      </c>
      <c r="U770" s="33"/>
      <c r="V770" s="33"/>
      <c r="W770" s="33"/>
      <c r="X770" s="33"/>
      <c r="Y770" s="33"/>
      <c r="Z770" s="33"/>
      <c r="AA770" s="33"/>
      <c r="AB770" s="33"/>
      <c r="AC770" s="33"/>
      <c r="AD770" s="33"/>
      <c r="AE770" s="33"/>
      <c r="AR770" s="161" t="s">
        <v>551</v>
      </c>
      <c r="AT770" s="161" t="s">
        <v>187</v>
      </c>
      <c r="AU770" s="161" t="s">
        <v>86</v>
      </c>
      <c r="AY770" s="18" t="s">
        <v>185</v>
      </c>
      <c r="BE770" s="162">
        <f>IF(N770="základní",J770,0)</f>
        <v>0</v>
      </c>
      <c r="BF770" s="162">
        <f>IF(N770="snížená",J770,0)</f>
        <v>0</v>
      </c>
      <c r="BG770" s="162">
        <f>IF(N770="zákl. přenesená",J770,0)</f>
        <v>0</v>
      </c>
      <c r="BH770" s="162">
        <f>IF(N770="sníž. přenesená",J770,0)</f>
        <v>0</v>
      </c>
      <c r="BI770" s="162">
        <f>IF(N770="nulová",J770,0)</f>
        <v>0</v>
      </c>
      <c r="BJ770" s="18" t="s">
        <v>84</v>
      </c>
      <c r="BK770" s="162">
        <f>ROUND(I770*H770,2)</f>
        <v>0</v>
      </c>
      <c r="BL770" s="18" t="s">
        <v>551</v>
      </c>
      <c r="BM770" s="161" t="s">
        <v>1219</v>
      </c>
    </row>
    <row r="771" spans="1:65" s="2" customFormat="1" ht="39">
      <c r="A771" s="33"/>
      <c r="B771" s="34"/>
      <c r="C771" s="33"/>
      <c r="D771" s="169" t="s">
        <v>239</v>
      </c>
      <c r="E771" s="33"/>
      <c r="F771" s="185" t="s">
        <v>1195</v>
      </c>
      <c r="G771" s="33"/>
      <c r="H771" s="33"/>
      <c r="I771" s="165"/>
      <c r="J771" s="33"/>
      <c r="K771" s="33"/>
      <c r="L771" s="34"/>
      <c r="M771" s="212"/>
      <c r="N771" s="213"/>
      <c r="O771" s="214"/>
      <c r="P771" s="214"/>
      <c r="Q771" s="214"/>
      <c r="R771" s="214"/>
      <c r="S771" s="214"/>
      <c r="T771" s="215"/>
      <c r="U771" s="33"/>
      <c r="V771" s="33"/>
      <c r="W771" s="33"/>
      <c r="X771" s="33"/>
      <c r="Y771" s="33"/>
      <c r="Z771" s="33"/>
      <c r="AA771" s="33"/>
      <c r="AB771" s="33"/>
      <c r="AC771" s="33"/>
      <c r="AD771" s="33"/>
      <c r="AE771" s="33"/>
      <c r="AT771" s="18" t="s">
        <v>239</v>
      </c>
      <c r="AU771" s="18" t="s">
        <v>86</v>
      </c>
    </row>
    <row r="772" spans="1:65" s="2" customFormat="1" ht="6.95" customHeight="1">
      <c r="A772" s="33"/>
      <c r="B772" s="48"/>
      <c r="C772" s="49"/>
      <c r="D772" s="49"/>
      <c r="E772" s="49"/>
      <c r="F772" s="49"/>
      <c r="G772" s="49"/>
      <c r="H772" s="49"/>
      <c r="I772" s="49"/>
      <c r="J772" s="49"/>
      <c r="K772" s="49"/>
      <c r="L772" s="34"/>
      <c r="M772" s="33"/>
      <c r="O772" s="33"/>
      <c r="P772" s="33"/>
      <c r="Q772" s="33"/>
      <c r="R772" s="33"/>
      <c r="S772" s="33"/>
      <c r="T772" s="33"/>
      <c r="U772" s="33"/>
      <c r="V772" s="33"/>
      <c r="W772" s="33"/>
      <c r="X772" s="33"/>
      <c r="Y772" s="33"/>
      <c r="Z772" s="33"/>
      <c r="AA772" s="33"/>
      <c r="AB772" s="33"/>
      <c r="AC772" s="33"/>
      <c r="AD772" s="33"/>
      <c r="AE772" s="33"/>
    </row>
  </sheetData>
  <autoFilter ref="C137:K771"/>
  <mergeCells count="9">
    <mergeCell ref="E87:H87"/>
    <mergeCell ref="E128:H128"/>
    <mergeCell ref="E130:H130"/>
    <mergeCell ref="L2:V2"/>
    <mergeCell ref="E7:H7"/>
    <mergeCell ref="E9:H9"/>
    <mergeCell ref="E18:H18"/>
    <mergeCell ref="E27:H27"/>
    <mergeCell ref="E85:H85"/>
  </mergeCells>
  <hyperlinks>
    <hyperlink ref="F142" r:id="rId1"/>
    <hyperlink ref="F145" r:id="rId2"/>
    <hyperlink ref="F147" r:id="rId3"/>
    <hyperlink ref="F149" r:id="rId4"/>
    <hyperlink ref="F151" r:id="rId5"/>
    <hyperlink ref="F154" r:id="rId6"/>
    <hyperlink ref="F157" r:id="rId7"/>
    <hyperlink ref="F160" r:id="rId8"/>
    <hyperlink ref="F164" r:id="rId9"/>
    <hyperlink ref="F169" r:id="rId10"/>
    <hyperlink ref="F174" r:id="rId11"/>
    <hyperlink ref="F177" r:id="rId12"/>
    <hyperlink ref="F179" r:id="rId13"/>
    <hyperlink ref="F181" r:id="rId14"/>
    <hyperlink ref="F183" r:id="rId15"/>
    <hyperlink ref="F185" r:id="rId16"/>
    <hyperlink ref="F187" r:id="rId17"/>
    <hyperlink ref="F189" r:id="rId18"/>
    <hyperlink ref="F191" r:id="rId19"/>
    <hyperlink ref="F194" r:id="rId20"/>
    <hyperlink ref="F199" r:id="rId21"/>
    <hyperlink ref="F204" r:id="rId22"/>
    <hyperlink ref="F209" r:id="rId23"/>
    <hyperlink ref="F211" r:id="rId24"/>
    <hyperlink ref="F215" r:id="rId25"/>
    <hyperlink ref="F221" r:id="rId26"/>
    <hyperlink ref="F223" r:id="rId27"/>
    <hyperlink ref="F225" r:id="rId28"/>
    <hyperlink ref="F231" r:id="rId29"/>
    <hyperlink ref="F233" r:id="rId30"/>
    <hyperlink ref="F240" r:id="rId31"/>
    <hyperlink ref="F244" r:id="rId32"/>
    <hyperlink ref="F251" r:id="rId33"/>
    <hyperlink ref="F253" r:id="rId34"/>
    <hyperlink ref="F257" r:id="rId35"/>
    <hyperlink ref="F261" r:id="rId36"/>
    <hyperlink ref="F265" r:id="rId37"/>
    <hyperlink ref="F267" r:id="rId38"/>
    <hyperlink ref="F274" r:id="rId39"/>
    <hyperlink ref="F276" r:id="rId40"/>
    <hyperlink ref="F278" r:id="rId41"/>
    <hyperlink ref="F280" r:id="rId42"/>
    <hyperlink ref="F282" r:id="rId43"/>
    <hyperlink ref="F284" r:id="rId44"/>
    <hyperlink ref="F286" r:id="rId45"/>
    <hyperlink ref="F288" r:id="rId46"/>
    <hyperlink ref="F295" r:id="rId47"/>
    <hyperlink ref="F297" r:id="rId48"/>
    <hyperlink ref="F303" r:id="rId49"/>
    <hyperlink ref="F307" r:id="rId50"/>
    <hyperlink ref="F315" r:id="rId51"/>
    <hyperlink ref="F327" r:id="rId52"/>
    <hyperlink ref="F334" r:id="rId53"/>
    <hyperlink ref="F337" r:id="rId54"/>
    <hyperlink ref="F343" r:id="rId55"/>
    <hyperlink ref="F347" r:id="rId56"/>
    <hyperlink ref="F349" r:id="rId57"/>
    <hyperlink ref="F360" r:id="rId58"/>
    <hyperlink ref="F362" r:id="rId59"/>
    <hyperlink ref="F364" r:id="rId60"/>
    <hyperlink ref="F366" r:id="rId61"/>
    <hyperlink ref="F368" r:id="rId62"/>
    <hyperlink ref="F375" r:id="rId63"/>
    <hyperlink ref="F384" r:id="rId64"/>
    <hyperlink ref="F386" r:id="rId65"/>
    <hyperlink ref="F390" r:id="rId66"/>
    <hyperlink ref="F397" r:id="rId67"/>
    <hyperlink ref="F401" r:id="rId68"/>
    <hyperlink ref="F404" r:id="rId69"/>
    <hyperlink ref="F411" r:id="rId70"/>
    <hyperlink ref="F413" r:id="rId71"/>
    <hyperlink ref="F416" r:id="rId72"/>
    <hyperlink ref="F419" r:id="rId73"/>
    <hyperlink ref="F423" r:id="rId74"/>
    <hyperlink ref="F427" r:id="rId75"/>
    <hyperlink ref="F431" r:id="rId76"/>
    <hyperlink ref="F435" r:id="rId77"/>
    <hyperlink ref="F439" r:id="rId78"/>
    <hyperlink ref="F450" r:id="rId79"/>
    <hyperlink ref="F456" r:id="rId80"/>
    <hyperlink ref="F461" r:id="rId81"/>
    <hyperlink ref="F465" r:id="rId82"/>
    <hyperlink ref="F467" r:id="rId83"/>
    <hyperlink ref="F469" r:id="rId84"/>
    <hyperlink ref="F473" r:id="rId85"/>
    <hyperlink ref="F487" r:id="rId86"/>
    <hyperlink ref="F489" r:id="rId87"/>
    <hyperlink ref="F492" r:id="rId88"/>
    <hyperlink ref="F494" r:id="rId89"/>
    <hyperlink ref="F497" r:id="rId90"/>
    <hyperlink ref="F500" r:id="rId91"/>
    <hyperlink ref="F504" r:id="rId92"/>
    <hyperlink ref="F511" r:id="rId93"/>
    <hyperlink ref="F513" r:id="rId94"/>
    <hyperlink ref="F515" r:id="rId95"/>
    <hyperlink ref="F517" r:id="rId96"/>
    <hyperlink ref="F519" r:id="rId97"/>
    <hyperlink ref="F521" r:id="rId98"/>
    <hyperlink ref="F530" r:id="rId99"/>
    <hyperlink ref="F539" r:id="rId100"/>
    <hyperlink ref="F576" r:id="rId101"/>
    <hyperlink ref="F585" r:id="rId102"/>
    <hyperlink ref="F587" r:id="rId103"/>
    <hyperlink ref="F595" r:id="rId104"/>
    <hyperlink ref="F598" r:id="rId105"/>
    <hyperlink ref="F600" r:id="rId106"/>
    <hyperlink ref="F602" r:id="rId107"/>
    <hyperlink ref="F604" r:id="rId108"/>
    <hyperlink ref="F614" r:id="rId109"/>
    <hyperlink ref="F622" r:id="rId110"/>
    <hyperlink ref="F626" r:id="rId111"/>
    <hyperlink ref="F628" r:id="rId112"/>
    <hyperlink ref="F631" r:id="rId113"/>
    <hyperlink ref="F637" r:id="rId114"/>
    <hyperlink ref="F639" r:id="rId115"/>
    <hyperlink ref="F641" r:id="rId116"/>
    <hyperlink ref="F643" r:id="rId117"/>
    <hyperlink ref="F645" r:id="rId118"/>
    <hyperlink ref="F647" r:id="rId119"/>
    <hyperlink ref="F649" r:id="rId120"/>
    <hyperlink ref="F651" r:id="rId121"/>
    <hyperlink ref="F658" r:id="rId122"/>
    <hyperlink ref="F668" r:id="rId123"/>
    <hyperlink ref="F676" r:id="rId124"/>
    <hyperlink ref="F678" r:id="rId125"/>
    <hyperlink ref="F683" r:id="rId126"/>
    <hyperlink ref="F688" r:id="rId127"/>
    <hyperlink ref="F694" r:id="rId128"/>
    <hyperlink ref="F698" r:id="rId129"/>
    <hyperlink ref="F700" r:id="rId130"/>
    <hyperlink ref="F711" r:id="rId131"/>
    <hyperlink ref="F714" r:id="rId132"/>
    <hyperlink ref="F716" r:id="rId133"/>
    <hyperlink ref="F719" r:id="rId134"/>
    <hyperlink ref="F721" r:id="rId135"/>
    <hyperlink ref="F729" r:id="rId136"/>
    <hyperlink ref="F732" r:id="rId137"/>
    <hyperlink ref="F735" r:id="rId138"/>
    <hyperlink ref="F743" r:id="rId139"/>
  </hyperlinks>
  <pageMargins left="0.39374999999999999" right="0.39374999999999999" top="0.39374999999999999" bottom="0.39374999999999999" header="0" footer="0"/>
  <pageSetup paperSize="9" fitToHeight="100" orientation="landscape" blackAndWhite="1"/>
  <headerFooter>
    <oddFooter>&amp;CStrana &amp;P z &amp;N</oddFooter>
  </headerFooter>
  <drawing r:id="rId14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128"/>
  <sheetViews>
    <sheetView showGridLines="0" topLeftCell="A107" workbookViewId="0"/>
  </sheetViews>
  <sheetFormatPr defaultRowHeight="11.2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236" t="s">
        <v>5</v>
      </c>
      <c r="M2" s="237"/>
      <c r="N2" s="237"/>
      <c r="O2" s="237"/>
      <c r="P2" s="237"/>
      <c r="Q2" s="237"/>
      <c r="R2" s="237"/>
      <c r="S2" s="237"/>
      <c r="T2" s="237"/>
      <c r="U2" s="237"/>
      <c r="V2" s="237"/>
      <c r="AT2" s="18" t="s">
        <v>89</v>
      </c>
    </row>
    <row r="3" spans="1:46" s="1" customFormat="1" ht="6.95" customHeight="1">
      <c r="B3" s="19"/>
      <c r="C3" s="20"/>
      <c r="D3" s="20"/>
      <c r="E3" s="20"/>
      <c r="F3" s="20"/>
      <c r="G3" s="20"/>
      <c r="H3" s="20"/>
      <c r="I3" s="20"/>
      <c r="J3" s="20"/>
      <c r="K3" s="20"/>
      <c r="L3" s="21"/>
      <c r="AT3" s="18" t="s">
        <v>86</v>
      </c>
    </row>
    <row r="4" spans="1:46" s="1" customFormat="1" ht="24.95" customHeight="1">
      <c r="B4" s="21"/>
      <c r="D4" s="22" t="s">
        <v>140</v>
      </c>
      <c r="L4" s="21"/>
      <c r="M4" s="99" t="s">
        <v>10</v>
      </c>
      <c r="AT4" s="18" t="s">
        <v>3</v>
      </c>
    </row>
    <row r="5" spans="1:46" s="1" customFormat="1" ht="6.95" customHeight="1">
      <c r="B5" s="21"/>
      <c r="L5" s="21"/>
    </row>
    <row r="6" spans="1:46" s="1" customFormat="1" ht="12" customHeight="1">
      <c r="B6" s="21"/>
      <c r="D6" s="28" t="s">
        <v>16</v>
      </c>
      <c r="L6" s="21"/>
    </row>
    <row r="7" spans="1:46" s="1" customFormat="1" ht="16.5" customHeight="1">
      <c r="B7" s="21"/>
      <c r="E7" s="268" t="str">
        <f>'Rekapitulace stavby'!K6</f>
        <v>REKONSTRUKCE KUCHYNĚ PRACOVIŠTĚ JUBILEJNÍ 3</v>
      </c>
      <c r="F7" s="269"/>
      <c r="G7" s="269"/>
      <c r="H7" s="269"/>
      <c r="L7" s="21"/>
    </row>
    <row r="8" spans="1:46" s="2" customFormat="1" ht="12" customHeight="1">
      <c r="A8" s="33"/>
      <c r="B8" s="34"/>
      <c r="C8" s="33"/>
      <c r="D8" s="28" t="s">
        <v>141</v>
      </c>
      <c r="E8" s="33"/>
      <c r="F8" s="33"/>
      <c r="G8" s="33"/>
      <c r="H8" s="33"/>
      <c r="I8" s="33"/>
      <c r="J8" s="33"/>
      <c r="K8" s="33"/>
      <c r="L8" s="43"/>
      <c r="S8" s="33"/>
      <c r="T8" s="33"/>
      <c r="U8" s="33"/>
      <c r="V8" s="33"/>
      <c r="W8" s="33"/>
      <c r="X8" s="33"/>
      <c r="Y8" s="33"/>
      <c r="Z8" s="33"/>
      <c r="AA8" s="33"/>
      <c r="AB8" s="33"/>
      <c r="AC8" s="33"/>
      <c r="AD8" s="33"/>
      <c r="AE8" s="33"/>
    </row>
    <row r="9" spans="1:46" s="2" customFormat="1" ht="16.5" customHeight="1">
      <c r="A9" s="33"/>
      <c r="B9" s="34"/>
      <c r="C9" s="33"/>
      <c r="D9" s="33"/>
      <c r="E9" s="263" t="s">
        <v>1220</v>
      </c>
      <c r="F9" s="267"/>
      <c r="G9" s="267"/>
      <c r="H9" s="267"/>
      <c r="I9" s="33"/>
      <c r="J9" s="33"/>
      <c r="K9" s="33"/>
      <c r="L9" s="43"/>
      <c r="S9" s="33"/>
      <c r="T9" s="33"/>
      <c r="U9" s="33"/>
      <c r="V9" s="33"/>
      <c r="W9" s="33"/>
      <c r="X9" s="33"/>
      <c r="Y9" s="33"/>
      <c r="Z9" s="33"/>
      <c r="AA9" s="33"/>
      <c r="AB9" s="33"/>
      <c r="AC9" s="33"/>
      <c r="AD9" s="33"/>
      <c r="AE9" s="33"/>
    </row>
    <row r="10" spans="1:46" s="2" customFormat="1">
      <c r="A10" s="33"/>
      <c r="B10" s="34"/>
      <c r="C10" s="33"/>
      <c r="D10" s="33"/>
      <c r="E10" s="33"/>
      <c r="F10" s="33"/>
      <c r="G10" s="33"/>
      <c r="H10" s="33"/>
      <c r="I10" s="33"/>
      <c r="J10" s="33"/>
      <c r="K10" s="33"/>
      <c r="L10" s="43"/>
      <c r="S10" s="33"/>
      <c r="T10" s="33"/>
      <c r="U10" s="33"/>
      <c r="V10" s="33"/>
      <c r="W10" s="33"/>
      <c r="X10" s="33"/>
      <c r="Y10" s="33"/>
      <c r="Z10" s="33"/>
      <c r="AA10" s="33"/>
      <c r="AB10" s="33"/>
      <c r="AC10" s="33"/>
      <c r="AD10" s="33"/>
      <c r="AE10" s="33"/>
    </row>
    <row r="11" spans="1:46" s="2" customFormat="1" ht="12" customHeight="1">
      <c r="A11" s="33"/>
      <c r="B11" s="34"/>
      <c r="C11" s="33"/>
      <c r="D11" s="28" t="s">
        <v>18</v>
      </c>
      <c r="E11" s="33"/>
      <c r="F11" s="26" t="s">
        <v>1</v>
      </c>
      <c r="G11" s="33"/>
      <c r="H11" s="33"/>
      <c r="I11" s="28" t="s">
        <v>19</v>
      </c>
      <c r="J11" s="26" t="s">
        <v>1</v>
      </c>
      <c r="K11" s="33"/>
      <c r="L11" s="43"/>
      <c r="S11" s="33"/>
      <c r="T11" s="33"/>
      <c r="U11" s="33"/>
      <c r="V11" s="33"/>
      <c r="W11" s="33"/>
      <c r="X11" s="33"/>
      <c r="Y11" s="33"/>
      <c r="Z11" s="33"/>
      <c r="AA11" s="33"/>
      <c r="AB11" s="33"/>
      <c r="AC11" s="33"/>
      <c r="AD11" s="33"/>
      <c r="AE11" s="33"/>
    </row>
    <row r="12" spans="1:46" s="2" customFormat="1" ht="12" customHeight="1">
      <c r="A12" s="33"/>
      <c r="B12" s="34"/>
      <c r="C12" s="33"/>
      <c r="D12" s="28" t="s">
        <v>20</v>
      </c>
      <c r="E12" s="33"/>
      <c r="F12" s="26" t="s">
        <v>21</v>
      </c>
      <c r="G12" s="33"/>
      <c r="H12" s="33"/>
      <c r="I12" s="28" t="s">
        <v>22</v>
      </c>
      <c r="J12" s="56" t="str">
        <f>'Rekapitulace stavby'!AN8</f>
        <v>1. 1. 2025</v>
      </c>
      <c r="K12" s="33"/>
      <c r="L12" s="43"/>
      <c r="S12" s="33"/>
      <c r="T12" s="33"/>
      <c r="U12" s="33"/>
      <c r="V12" s="33"/>
      <c r="W12" s="33"/>
      <c r="X12" s="33"/>
      <c r="Y12" s="33"/>
      <c r="Z12" s="33"/>
      <c r="AA12" s="33"/>
      <c r="AB12" s="33"/>
      <c r="AC12" s="33"/>
      <c r="AD12" s="33"/>
      <c r="AE12" s="33"/>
    </row>
    <row r="13" spans="1:46" s="2" customFormat="1" ht="10.9" customHeight="1">
      <c r="A13" s="33"/>
      <c r="B13" s="34"/>
      <c r="C13" s="33"/>
      <c r="D13" s="33"/>
      <c r="E13" s="33"/>
      <c r="F13" s="33"/>
      <c r="G13" s="33"/>
      <c r="H13" s="33"/>
      <c r="I13" s="33"/>
      <c r="J13" s="33"/>
      <c r="K13" s="33"/>
      <c r="L13" s="43"/>
      <c r="S13" s="33"/>
      <c r="T13" s="33"/>
      <c r="U13" s="33"/>
      <c r="V13" s="33"/>
      <c r="W13" s="33"/>
      <c r="X13" s="33"/>
      <c r="Y13" s="33"/>
      <c r="Z13" s="33"/>
      <c r="AA13" s="33"/>
      <c r="AB13" s="33"/>
      <c r="AC13" s="33"/>
      <c r="AD13" s="33"/>
      <c r="AE13" s="33"/>
    </row>
    <row r="14" spans="1:46" s="2" customFormat="1" ht="12" customHeight="1">
      <c r="A14" s="33"/>
      <c r="B14" s="34"/>
      <c r="C14" s="33"/>
      <c r="D14" s="28" t="s">
        <v>24</v>
      </c>
      <c r="E14" s="33"/>
      <c r="F14" s="33"/>
      <c r="G14" s="33"/>
      <c r="H14" s="33"/>
      <c r="I14" s="28" t="s">
        <v>25</v>
      </c>
      <c r="J14" s="26" t="s">
        <v>1</v>
      </c>
      <c r="K14" s="33"/>
      <c r="L14" s="43"/>
      <c r="S14" s="33"/>
      <c r="T14" s="33"/>
      <c r="U14" s="33"/>
      <c r="V14" s="33"/>
      <c r="W14" s="33"/>
      <c r="X14" s="33"/>
      <c r="Y14" s="33"/>
      <c r="Z14" s="33"/>
      <c r="AA14" s="33"/>
      <c r="AB14" s="33"/>
      <c r="AC14" s="33"/>
      <c r="AD14" s="33"/>
      <c r="AE14" s="33"/>
    </row>
    <row r="15" spans="1:46" s="2" customFormat="1" ht="18" customHeight="1">
      <c r="A15" s="33"/>
      <c r="B15" s="34"/>
      <c r="C15" s="33"/>
      <c r="D15" s="33"/>
      <c r="E15" s="26" t="s">
        <v>26</v>
      </c>
      <c r="F15" s="33"/>
      <c r="G15" s="33"/>
      <c r="H15" s="33"/>
      <c r="I15" s="28" t="s">
        <v>27</v>
      </c>
      <c r="J15" s="26" t="s">
        <v>1</v>
      </c>
      <c r="K15" s="33"/>
      <c r="L15" s="43"/>
      <c r="S15" s="33"/>
      <c r="T15" s="33"/>
      <c r="U15" s="33"/>
      <c r="V15" s="33"/>
      <c r="W15" s="33"/>
      <c r="X15" s="33"/>
      <c r="Y15" s="33"/>
      <c r="Z15" s="33"/>
      <c r="AA15" s="33"/>
      <c r="AB15" s="33"/>
      <c r="AC15" s="33"/>
      <c r="AD15" s="33"/>
      <c r="AE15" s="33"/>
    </row>
    <row r="16" spans="1:46" s="2" customFormat="1" ht="6.95" customHeight="1">
      <c r="A16" s="33"/>
      <c r="B16" s="34"/>
      <c r="C16" s="33"/>
      <c r="D16" s="33"/>
      <c r="E16" s="33"/>
      <c r="F16" s="33"/>
      <c r="G16" s="33"/>
      <c r="H16" s="33"/>
      <c r="I16" s="33"/>
      <c r="J16" s="33"/>
      <c r="K16" s="33"/>
      <c r="L16" s="43"/>
      <c r="S16" s="33"/>
      <c r="T16" s="33"/>
      <c r="U16" s="33"/>
      <c r="V16" s="33"/>
      <c r="W16" s="33"/>
      <c r="X16" s="33"/>
      <c r="Y16" s="33"/>
      <c r="Z16" s="33"/>
      <c r="AA16" s="33"/>
      <c r="AB16" s="33"/>
      <c r="AC16" s="33"/>
      <c r="AD16" s="33"/>
      <c r="AE16" s="33"/>
    </row>
    <row r="17" spans="1:31" s="2" customFormat="1" ht="12" customHeight="1">
      <c r="A17" s="33"/>
      <c r="B17" s="34"/>
      <c r="C17" s="33"/>
      <c r="D17" s="28" t="s">
        <v>28</v>
      </c>
      <c r="E17" s="33"/>
      <c r="F17" s="33"/>
      <c r="G17" s="33"/>
      <c r="H17" s="33"/>
      <c r="I17" s="28" t="s">
        <v>25</v>
      </c>
      <c r="J17" s="29" t="str">
        <f>'Rekapitulace stavby'!AN13</f>
        <v>Vyplň údaj</v>
      </c>
      <c r="K17" s="33"/>
      <c r="L17" s="43"/>
      <c r="S17" s="33"/>
      <c r="T17" s="33"/>
      <c r="U17" s="33"/>
      <c r="V17" s="33"/>
      <c r="W17" s="33"/>
      <c r="X17" s="33"/>
      <c r="Y17" s="33"/>
      <c r="Z17" s="33"/>
      <c r="AA17" s="33"/>
      <c r="AB17" s="33"/>
      <c r="AC17" s="33"/>
      <c r="AD17" s="33"/>
      <c r="AE17" s="33"/>
    </row>
    <row r="18" spans="1:31" s="2" customFormat="1" ht="18" customHeight="1">
      <c r="A18" s="33"/>
      <c r="B18" s="34"/>
      <c r="C18" s="33"/>
      <c r="D18" s="33"/>
      <c r="E18" s="270" t="str">
        <f>'Rekapitulace stavby'!E14</f>
        <v>Vyplň údaj</v>
      </c>
      <c r="F18" s="250"/>
      <c r="G18" s="250"/>
      <c r="H18" s="250"/>
      <c r="I18" s="28" t="s">
        <v>27</v>
      </c>
      <c r="J18" s="29" t="str">
        <f>'Rekapitulace stavby'!AN14</f>
        <v>Vyplň údaj</v>
      </c>
      <c r="K18" s="33"/>
      <c r="L18" s="43"/>
      <c r="S18" s="33"/>
      <c r="T18" s="33"/>
      <c r="U18" s="33"/>
      <c r="V18" s="33"/>
      <c r="W18" s="33"/>
      <c r="X18" s="33"/>
      <c r="Y18" s="33"/>
      <c r="Z18" s="33"/>
      <c r="AA18" s="33"/>
      <c r="AB18" s="33"/>
      <c r="AC18" s="33"/>
      <c r="AD18" s="33"/>
      <c r="AE18" s="33"/>
    </row>
    <row r="19" spans="1:31" s="2" customFormat="1" ht="6.95" customHeight="1">
      <c r="A19" s="33"/>
      <c r="B19" s="34"/>
      <c r="C19" s="33"/>
      <c r="D19" s="33"/>
      <c r="E19" s="33"/>
      <c r="F19" s="33"/>
      <c r="G19" s="33"/>
      <c r="H19" s="33"/>
      <c r="I19" s="33"/>
      <c r="J19" s="33"/>
      <c r="K19" s="33"/>
      <c r="L19" s="43"/>
      <c r="S19" s="33"/>
      <c r="T19" s="33"/>
      <c r="U19" s="33"/>
      <c r="V19" s="33"/>
      <c r="W19" s="33"/>
      <c r="X19" s="33"/>
      <c r="Y19" s="33"/>
      <c r="Z19" s="33"/>
      <c r="AA19" s="33"/>
      <c r="AB19" s="33"/>
      <c r="AC19" s="33"/>
      <c r="AD19" s="33"/>
      <c r="AE19" s="33"/>
    </row>
    <row r="20" spans="1:31" s="2" customFormat="1" ht="12" customHeight="1">
      <c r="A20" s="33"/>
      <c r="B20" s="34"/>
      <c r="C20" s="33"/>
      <c r="D20" s="28" t="s">
        <v>30</v>
      </c>
      <c r="E20" s="33"/>
      <c r="F20" s="33"/>
      <c r="G20" s="33"/>
      <c r="H20" s="33"/>
      <c r="I20" s="28" t="s">
        <v>25</v>
      </c>
      <c r="J20" s="26" t="s">
        <v>1</v>
      </c>
      <c r="K20" s="33"/>
      <c r="L20" s="43"/>
      <c r="S20" s="33"/>
      <c r="T20" s="33"/>
      <c r="U20" s="33"/>
      <c r="V20" s="33"/>
      <c r="W20" s="33"/>
      <c r="X20" s="33"/>
      <c r="Y20" s="33"/>
      <c r="Z20" s="33"/>
      <c r="AA20" s="33"/>
      <c r="AB20" s="33"/>
      <c r="AC20" s="33"/>
      <c r="AD20" s="33"/>
      <c r="AE20" s="33"/>
    </row>
    <row r="21" spans="1:31" s="2" customFormat="1" ht="18" customHeight="1">
      <c r="A21" s="33"/>
      <c r="B21" s="34"/>
      <c r="C21" s="33"/>
      <c r="D21" s="33"/>
      <c r="E21" s="26" t="s">
        <v>31</v>
      </c>
      <c r="F21" s="33"/>
      <c r="G21" s="33"/>
      <c r="H21" s="33"/>
      <c r="I21" s="28" t="s">
        <v>27</v>
      </c>
      <c r="J21" s="26" t="s">
        <v>1</v>
      </c>
      <c r="K21" s="33"/>
      <c r="L21" s="43"/>
      <c r="S21" s="33"/>
      <c r="T21" s="33"/>
      <c r="U21" s="33"/>
      <c r="V21" s="33"/>
      <c r="W21" s="33"/>
      <c r="X21" s="33"/>
      <c r="Y21" s="33"/>
      <c r="Z21" s="33"/>
      <c r="AA21" s="33"/>
      <c r="AB21" s="33"/>
      <c r="AC21" s="33"/>
      <c r="AD21" s="33"/>
      <c r="AE21" s="33"/>
    </row>
    <row r="22" spans="1:31" s="2" customFormat="1" ht="6.95" customHeight="1">
      <c r="A22" s="33"/>
      <c r="B22" s="34"/>
      <c r="C22" s="33"/>
      <c r="D22" s="33"/>
      <c r="E22" s="33"/>
      <c r="F22" s="33"/>
      <c r="G22" s="33"/>
      <c r="H22" s="33"/>
      <c r="I22" s="33"/>
      <c r="J22" s="33"/>
      <c r="K22" s="33"/>
      <c r="L22" s="43"/>
      <c r="S22" s="33"/>
      <c r="T22" s="33"/>
      <c r="U22" s="33"/>
      <c r="V22" s="33"/>
      <c r="W22" s="33"/>
      <c r="X22" s="33"/>
      <c r="Y22" s="33"/>
      <c r="Z22" s="33"/>
      <c r="AA22" s="33"/>
      <c r="AB22" s="33"/>
      <c r="AC22" s="33"/>
      <c r="AD22" s="33"/>
      <c r="AE22" s="33"/>
    </row>
    <row r="23" spans="1:31" s="2" customFormat="1" ht="12" customHeight="1">
      <c r="A23" s="33"/>
      <c r="B23" s="34"/>
      <c r="C23" s="33"/>
      <c r="D23" s="28" t="s">
        <v>33</v>
      </c>
      <c r="E23" s="33"/>
      <c r="F23" s="33"/>
      <c r="G23" s="33"/>
      <c r="H23" s="33"/>
      <c r="I23" s="28" t="s">
        <v>25</v>
      </c>
      <c r="J23" s="26" t="str">
        <f>IF('Rekapitulace stavby'!AN19="","",'Rekapitulace stavby'!AN19)</f>
        <v/>
      </c>
      <c r="K23" s="33"/>
      <c r="L23" s="43"/>
      <c r="S23" s="33"/>
      <c r="T23" s="33"/>
      <c r="U23" s="33"/>
      <c r="V23" s="33"/>
      <c r="W23" s="33"/>
      <c r="X23" s="33"/>
      <c r="Y23" s="33"/>
      <c r="Z23" s="33"/>
      <c r="AA23" s="33"/>
      <c r="AB23" s="33"/>
      <c r="AC23" s="33"/>
      <c r="AD23" s="33"/>
      <c r="AE23" s="33"/>
    </row>
    <row r="24" spans="1:31" s="2" customFormat="1" ht="18" customHeight="1">
      <c r="A24" s="33"/>
      <c r="B24" s="34"/>
      <c r="C24" s="33"/>
      <c r="D24" s="33"/>
      <c r="E24" s="26" t="str">
        <f>IF('Rekapitulace stavby'!E20="","",'Rekapitulace stavby'!E20)</f>
        <v xml:space="preserve"> </v>
      </c>
      <c r="F24" s="33"/>
      <c r="G24" s="33"/>
      <c r="H24" s="33"/>
      <c r="I24" s="28" t="s">
        <v>27</v>
      </c>
      <c r="J24" s="26" t="str">
        <f>IF('Rekapitulace stavby'!AN20="","",'Rekapitulace stavby'!AN20)</f>
        <v/>
      </c>
      <c r="K24" s="33"/>
      <c r="L24" s="43"/>
      <c r="S24" s="33"/>
      <c r="T24" s="33"/>
      <c r="U24" s="33"/>
      <c r="V24" s="33"/>
      <c r="W24" s="33"/>
      <c r="X24" s="33"/>
      <c r="Y24" s="33"/>
      <c r="Z24" s="33"/>
      <c r="AA24" s="33"/>
      <c r="AB24" s="33"/>
      <c r="AC24" s="33"/>
      <c r="AD24" s="33"/>
      <c r="AE24" s="33"/>
    </row>
    <row r="25" spans="1:31" s="2" customFormat="1" ht="6.95" customHeight="1">
      <c r="A25" s="33"/>
      <c r="B25" s="34"/>
      <c r="C25" s="33"/>
      <c r="D25" s="33"/>
      <c r="E25" s="33"/>
      <c r="F25" s="33"/>
      <c r="G25" s="33"/>
      <c r="H25" s="33"/>
      <c r="I25" s="33"/>
      <c r="J25" s="33"/>
      <c r="K25" s="33"/>
      <c r="L25" s="43"/>
      <c r="S25" s="33"/>
      <c r="T25" s="33"/>
      <c r="U25" s="33"/>
      <c r="V25" s="33"/>
      <c r="W25" s="33"/>
      <c r="X25" s="33"/>
      <c r="Y25" s="33"/>
      <c r="Z25" s="33"/>
      <c r="AA25" s="33"/>
      <c r="AB25" s="33"/>
      <c r="AC25" s="33"/>
      <c r="AD25" s="33"/>
      <c r="AE25" s="33"/>
    </row>
    <row r="26" spans="1:31" s="2" customFormat="1" ht="12" customHeight="1">
      <c r="A26" s="33"/>
      <c r="B26" s="34"/>
      <c r="C26" s="33"/>
      <c r="D26" s="28" t="s">
        <v>34</v>
      </c>
      <c r="E26" s="33"/>
      <c r="F26" s="33"/>
      <c r="G26" s="33"/>
      <c r="H26" s="33"/>
      <c r="I26" s="33"/>
      <c r="J26" s="33"/>
      <c r="K26" s="33"/>
      <c r="L26" s="43"/>
      <c r="S26" s="33"/>
      <c r="T26" s="33"/>
      <c r="U26" s="33"/>
      <c r="V26" s="33"/>
      <c r="W26" s="33"/>
      <c r="X26" s="33"/>
      <c r="Y26" s="33"/>
      <c r="Z26" s="33"/>
      <c r="AA26" s="33"/>
      <c r="AB26" s="33"/>
      <c r="AC26" s="33"/>
      <c r="AD26" s="33"/>
      <c r="AE26" s="33"/>
    </row>
    <row r="27" spans="1:31" s="8" customFormat="1" ht="107.25" customHeight="1">
      <c r="A27" s="100"/>
      <c r="B27" s="101"/>
      <c r="C27" s="100"/>
      <c r="D27" s="100"/>
      <c r="E27" s="254" t="s">
        <v>35</v>
      </c>
      <c r="F27" s="254"/>
      <c r="G27" s="254"/>
      <c r="H27" s="254"/>
      <c r="I27" s="100"/>
      <c r="J27" s="100"/>
      <c r="K27" s="100"/>
      <c r="L27" s="102"/>
      <c r="S27" s="100"/>
      <c r="T27" s="100"/>
      <c r="U27" s="100"/>
      <c r="V27" s="100"/>
      <c r="W27" s="100"/>
      <c r="X27" s="100"/>
      <c r="Y27" s="100"/>
      <c r="Z27" s="100"/>
      <c r="AA27" s="100"/>
      <c r="AB27" s="100"/>
      <c r="AC27" s="100"/>
      <c r="AD27" s="100"/>
      <c r="AE27" s="100"/>
    </row>
    <row r="28" spans="1:31" s="2" customFormat="1" ht="6.95" customHeight="1">
      <c r="A28" s="33"/>
      <c r="B28" s="34"/>
      <c r="C28" s="33"/>
      <c r="D28" s="33"/>
      <c r="E28" s="33"/>
      <c r="F28" s="33"/>
      <c r="G28" s="33"/>
      <c r="H28" s="33"/>
      <c r="I28" s="33"/>
      <c r="J28" s="33"/>
      <c r="K28" s="33"/>
      <c r="L28" s="43"/>
      <c r="S28" s="33"/>
      <c r="T28" s="33"/>
      <c r="U28" s="33"/>
      <c r="V28" s="33"/>
      <c r="W28" s="33"/>
      <c r="X28" s="33"/>
      <c r="Y28" s="33"/>
      <c r="Z28" s="33"/>
      <c r="AA28" s="33"/>
      <c r="AB28" s="33"/>
      <c r="AC28" s="33"/>
      <c r="AD28" s="33"/>
      <c r="AE28" s="33"/>
    </row>
    <row r="29" spans="1:31" s="2" customFormat="1" ht="6.95" customHeight="1">
      <c r="A29" s="33"/>
      <c r="B29" s="34"/>
      <c r="C29" s="33"/>
      <c r="D29" s="67"/>
      <c r="E29" s="67"/>
      <c r="F29" s="67"/>
      <c r="G29" s="67"/>
      <c r="H29" s="67"/>
      <c r="I29" s="67"/>
      <c r="J29" s="67"/>
      <c r="K29" s="67"/>
      <c r="L29" s="43"/>
      <c r="S29" s="33"/>
      <c r="T29" s="33"/>
      <c r="U29" s="33"/>
      <c r="V29" s="33"/>
      <c r="W29" s="33"/>
      <c r="X29" s="33"/>
      <c r="Y29" s="33"/>
      <c r="Z29" s="33"/>
      <c r="AA29" s="33"/>
      <c r="AB29" s="33"/>
      <c r="AC29" s="33"/>
      <c r="AD29" s="33"/>
      <c r="AE29" s="33"/>
    </row>
    <row r="30" spans="1:31" s="2" customFormat="1" ht="25.35" customHeight="1">
      <c r="A30" s="33"/>
      <c r="B30" s="34"/>
      <c r="C30" s="33"/>
      <c r="D30" s="103" t="s">
        <v>36</v>
      </c>
      <c r="E30" s="33"/>
      <c r="F30" s="33"/>
      <c r="G30" s="33"/>
      <c r="H30" s="33"/>
      <c r="I30" s="33"/>
      <c r="J30" s="72">
        <f>ROUND(J118, 2)</f>
        <v>0</v>
      </c>
      <c r="K30" s="33"/>
      <c r="L30" s="43"/>
      <c r="S30" s="33"/>
      <c r="T30" s="33"/>
      <c r="U30" s="33"/>
      <c r="V30" s="33"/>
      <c r="W30" s="33"/>
      <c r="X30" s="33"/>
      <c r="Y30" s="33"/>
      <c r="Z30" s="33"/>
      <c r="AA30" s="33"/>
      <c r="AB30" s="33"/>
      <c r="AC30" s="33"/>
      <c r="AD30" s="33"/>
      <c r="AE30" s="33"/>
    </row>
    <row r="31" spans="1:31" s="2" customFormat="1" ht="6.95" customHeight="1">
      <c r="A31" s="33"/>
      <c r="B31" s="34"/>
      <c r="C31" s="33"/>
      <c r="D31" s="67"/>
      <c r="E31" s="67"/>
      <c r="F31" s="67"/>
      <c r="G31" s="67"/>
      <c r="H31" s="67"/>
      <c r="I31" s="67"/>
      <c r="J31" s="67"/>
      <c r="K31" s="67"/>
      <c r="L31" s="43"/>
      <c r="S31" s="33"/>
      <c r="T31" s="33"/>
      <c r="U31" s="33"/>
      <c r="V31" s="33"/>
      <c r="W31" s="33"/>
      <c r="X31" s="33"/>
      <c r="Y31" s="33"/>
      <c r="Z31" s="33"/>
      <c r="AA31" s="33"/>
      <c r="AB31" s="33"/>
      <c r="AC31" s="33"/>
      <c r="AD31" s="33"/>
      <c r="AE31" s="33"/>
    </row>
    <row r="32" spans="1:31" s="2" customFormat="1" ht="14.45" customHeight="1">
      <c r="A32" s="33"/>
      <c r="B32" s="34"/>
      <c r="C32" s="33"/>
      <c r="D32" s="33"/>
      <c r="E32" s="33"/>
      <c r="F32" s="37" t="s">
        <v>38</v>
      </c>
      <c r="G32" s="33"/>
      <c r="H32" s="33"/>
      <c r="I32" s="37" t="s">
        <v>37</v>
      </c>
      <c r="J32" s="37" t="s">
        <v>39</v>
      </c>
      <c r="K32" s="33"/>
      <c r="L32" s="43"/>
      <c r="S32" s="33"/>
      <c r="T32" s="33"/>
      <c r="U32" s="33"/>
      <c r="V32" s="33"/>
      <c r="W32" s="33"/>
      <c r="X32" s="33"/>
      <c r="Y32" s="33"/>
      <c r="Z32" s="33"/>
      <c r="AA32" s="33"/>
      <c r="AB32" s="33"/>
      <c r="AC32" s="33"/>
      <c r="AD32" s="33"/>
      <c r="AE32" s="33"/>
    </row>
    <row r="33" spans="1:31" s="2" customFormat="1" ht="14.45" customHeight="1">
      <c r="A33" s="33"/>
      <c r="B33" s="34"/>
      <c r="C33" s="33"/>
      <c r="D33" s="104" t="s">
        <v>40</v>
      </c>
      <c r="E33" s="28" t="s">
        <v>41</v>
      </c>
      <c r="F33" s="105">
        <f>ROUND((SUM(BE118:BE127)),  2)</f>
        <v>0</v>
      </c>
      <c r="G33" s="33"/>
      <c r="H33" s="33"/>
      <c r="I33" s="106">
        <v>0.21</v>
      </c>
      <c r="J33" s="105">
        <f>ROUND(((SUM(BE118:BE127))*I33),  2)</f>
        <v>0</v>
      </c>
      <c r="K33" s="33"/>
      <c r="L33" s="43"/>
      <c r="S33" s="33"/>
      <c r="T33" s="33"/>
      <c r="U33" s="33"/>
      <c r="V33" s="33"/>
      <c r="W33" s="33"/>
      <c r="X33" s="33"/>
      <c r="Y33" s="33"/>
      <c r="Z33" s="33"/>
      <c r="AA33" s="33"/>
      <c r="AB33" s="33"/>
      <c r="AC33" s="33"/>
      <c r="AD33" s="33"/>
      <c r="AE33" s="33"/>
    </row>
    <row r="34" spans="1:31" s="2" customFormat="1" ht="14.45" customHeight="1">
      <c r="A34" s="33"/>
      <c r="B34" s="34"/>
      <c r="C34" s="33"/>
      <c r="D34" s="33"/>
      <c r="E34" s="28" t="s">
        <v>42</v>
      </c>
      <c r="F34" s="105">
        <f>ROUND((SUM(BF118:BF127)),  2)</f>
        <v>0</v>
      </c>
      <c r="G34" s="33"/>
      <c r="H34" s="33"/>
      <c r="I34" s="106">
        <v>0.12</v>
      </c>
      <c r="J34" s="105">
        <f>ROUND(((SUM(BF118:BF127))*I34),  2)</f>
        <v>0</v>
      </c>
      <c r="K34" s="33"/>
      <c r="L34" s="43"/>
      <c r="S34" s="33"/>
      <c r="T34" s="33"/>
      <c r="U34" s="33"/>
      <c r="V34" s="33"/>
      <c r="W34" s="33"/>
      <c r="X34" s="33"/>
      <c r="Y34" s="33"/>
      <c r="Z34" s="33"/>
      <c r="AA34" s="33"/>
      <c r="AB34" s="33"/>
      <c r="AC34" s="33"/>
      <c r="AD34" s="33"/>
      <c r="AE34" s="33"/>
    </row>
    <row r="35" spans="1:31" s="2" customFormat="1" ht="14.45" hidden="1" customHeight="1">
      <c r="A35" s="33"/>
      <c r="B35" s="34"/>
      <c r="C35" s="33"/>
      <c r="D35" s="33"/>
      <c r="E35" s="28" t="s">
        <v>43</v>
      </c>
      <c r="F35" s="105">
        <f>ROUND((SUM(BG118:BG127)),  2)</f>
        <v>0</v>
      </c>
      <c r="G35" s="33"/>
      <c r="H35" s="33"/>
      <c r="I35" s="106">
        <v>0.21</v>
      </c>
      <c r="J35" s="105">
        <f>0</f>
        <v>0</v>
      </c>
      <c r="K35" s="33"/>
      <c r="L35" s="43"/>
      <c r="S35" s="33"/>
      <c r="T35" s="33"/>
      <c r="U35" s="33"/>
      <c r="V35" s="33"/>
      <c r="W35" s="33"/>
      <c r="X35" s="33"/>
      <c r="Y35" s="33"/>
      <c r="Z35" s="33"/>
      <c r="AA35" s="33"/>
      <c r="AB35" s="33"/>
      <c r="AC35" s="33"/>
      <c r="AD35" s="33"/>
      <c r="AE35" s="33"/>
    </row>
    <row r="36" spans="1:31" s="2" customFormat="1" ht="14.45" hidden="1" customHeight="1">
      <c r="A36" s="33"/>
      <c r="B36" s="34"/>
      <c r="C36" s="33"/>
      <c r="D36" s="33"/>
      <c r="E36" s="28" t="s">
        <v>44</v>
      </c>
      <c r="F36" s="105">
        <f>ROUND((SUM(BH118:BH127)),  2)</f>
        <v>0</v>
      </c>
      <c r="G36" s="33"/>
      <c r="H36" s="33"/>
      <c r="I36" s="106">
        <v>0.12</v>
      </c>
      <c r="J36" s="105">
        <f>0</f>
        <v>0</v>
      </c>
      <c r="K36" s="33"/>
      <c r="L36" s="43"/>
      <c r="S36" s="33"/>
      <c r="T36" s="33"/>
      <c r="U36" s="33"/>
      <c r="V36" s="33"/>
      <c r="W36" s="33"/>
      <c r="X36" s="33"/>
      <c r="Y36" s="33"/>
      <c r="Z36" s="33"/>
      <c r="AA36" s="33"/>
      <c r="AB36" s="33"/>
      <c r="AC36" s="33"/>
      <c r="AD36" s="33"/>
      <c r="AE36" s="33"/>
    </row>
    <row r="37" spans="1:31" s="2" customFormat="1" ht="14.45" hidden="1" customHeight="1">
      <c r="A37" s="33"/>
      <c r="B37" s="34"/>
      <c r="C37" s="33"/>
      <c r="D37" s="33"/>
      <c r="E37" s="28" t="s">
        <v>45</v>
      </c>
      <c r="F37" s="105">
        <f>ROUND((SUM(BI118:BI127)),  2)</f>
        <v>0</v>
      </c>
      <c r="G37" s="33"/>
      <c r="H37" s="33"/>
      <c r="I37" s="106">
        <v>0</v>
      </c>
      <c r="J37" s="105">
        <f>0</f>
        <v>0</v>
      </c>
      <c r="K37" s="33"/>
      <c r="L37" s="43"/>
      <c r="S37" s="33"/>
      <c r="T37" s="33"/>
      <c r="U37" s="33"/>
      <c r="V37" s="33"/>
      <c r="W37" s="33"/>
      <c r="X37" s="33"/>
      <c r="Y37" s="33"/>
      <c r="Z37" s="33"/>
      <c r="AA37" s="33"/>
      <c r="AB37" s="33"/>
      <c r="AC37" s="33"/>
      <c r="AD37" s="33"/>
      <c r="AE37" s="33"/>
    </row>
    <row r="38" spans="1:31" s="2" customFormat="1" ht="6.95" customHeight="1">
      <c r="A38" s="33"/>
      <c r="B38" s="34"/>
      <c r="C38" s="33"/>
      <c r="D38" s="33"/>
      <c r="E38" s="33"/>
      <c r="F38" s="33"/>
      <c r="G38" s="33"/>
      <c r="H38" s="33"/>
      <c r="I38" s="33"/>
      <c r="J38" s="33"/>
      <c r="K38" s="33"/>
      <c r="L38" s="43"/>
      <c r="S38" s="33"/>
      <c r="T38" s="33"/>
      <c r="U38" s="33"/>
      <c r="V38" s="33"/>
      <c r="W38" s="33"/>
      <c r="X38" s="33"/>
      <c r="Y38" s="33"/>
      <c r="Z38" s="33"/>
      <c r="AA38" s="33"/>
      <c r="AB38" s="33"/>
      <c r="AC38" s="33"/>
      <c r="AD38" s="33"/>
      <c r="AE38" s="33"/>
    </row>
    <row r="39" spans="1:31" s="2" customFormat="1" ht="25.35" customHeight="1">
      <c r="A39" s="33"/>
      <c r="B39" s="34"/>
      <c r="C39" s="107"/>
      <c r="D39" s="108" t="s">
        <v>46</v>
      </c>
      <c r="E39" s="61"/>
      <c r="F39" s="61"/>
      <c r="G39" s="109" t="s">
        <v>47</v>
      </c>
      <c r="H39" s="110" t="s">
        <v>48</v>
      </c>
      <c r="I39" s="61"/>
      <c r="J39" s="111">
        <f>SUM(J30:J37)</f>
        <v>0</v>
      </c>
      <c r="K39" s="112"/>
      <c r="L39" s="43"/>
      <c r="S39" s="33"/>
      <c r="T39" s="33"/>
      <c r="U39" s="33"/>
      <c r="V39" s="33"/>
      <c r="W39" s="33"/>
      <c r="X39" s="33"/>
      <c r="Y39" s="33"/>
      <c r="Z39" s="33"/>
      <c r="AA39" s="33"/>
      <c r="AB39" s="33"/>
      <c r="AC39" s="33"/>
      <c r="AD39" s="33"/>
      <c r="AE39" s="33"/>
    </row>
    <row r="40" spans="1:31" s="2" customFormat="1" ht="14.45" customHeight="1">
      <c r="A40" s="33"/>
      <c r="B40" s="34"/>
      <c r="C40" s="33"/>
      <c r="D40" s="33"/>
      <c r="E40" s="33"/>
      <c r="F40" s="33"/>
      <c r="G40" s="33"/>
      <c r="H40" s="33"/>
      <c r="I40" s="33"/>
      <c r="J40" s="33"/>
      <c r="K40" s="33"/>
      <c r="L40" s="43"/>
      <c r="S40" s="33"/>
      <c r="T40" s="33"/>
      <c r="U40" s="33"/>
      <c r="V40" s="33"/>
      <c r="W40" s="33"/>
      <c r="X40" s="33"/>
      <c r="Y40" s="33"/>
      <c r="Z40" s="33"/>
      <c r="AA40" s="33"/>
      <c r="AB40" s="33"/>
      <c r="AC40" s="33"/>
      <c r="AD40" s="33"/>
      <c r="AE40" s="33"/>
    </row>
    <row r="41" spans="1:31" s="1" customFormat="1" ht="14.45" customHeight="1">
      <c r="B41" s="21"/>
      <c r="L41" s="21"/>
    </row>
    <row r="42" spans="1:31" s="1" customFormat="1" ht="14.45" customHeight="1">
      <c r="B42" s="21"/>
      <c r="L42" s="21"/>
    </row>
    <row r="43" spans="1:31" s="1" customFormat="1" ht="14.45" customHeight="1">
      <c r="B43" s="21"/>
      <c r="L43" s="21"/>
    </row>
    <row r="44" spans="1:31" s="1" customFormat="1" ht="14.45" customHeight="1">
      <c r="B44" s="21"/>
      <c r="L44" s="21"/>
    </row>
    <row r="45" spans="1:31" s="1" customFormat="1" ht="14.45" customHeight="1">
      <c r="B45" s="21"/>
      <c r="L45" s="21"/>
    </row>
    <row r="46" spans="1:31" s="1" customFormat="1" ht="14.45" customHeight="1">
      <c r="B46" s="21"/>
      <c r="L46" s="21"/>
    </row>
    <row r="47" spans="1:31" s="1" customFormat="1" ht="14.45" customHeight="1">
      <c r="B47" s="21"/>
      <c r="L47" s="21"/>
    </row>
    <row r="48" spans="1:31" s="1" customFormat="1" ht="14.45" customHeight="1">
      <c r="B48" s="21"/>
      <c r="L48" s="21"/>
    </row>
    <row r="49" spans="1:31" s="1" customFormat="1" ht="14.45" customHeight="1">
      <c r="B49" s="21"/>
      <c r="L49" s="21"/>
    </row>
    <row r="50" spans="1:31" s="2" customFormat="1" ht="14.45" customHeight="1">
      <c r="B50" s="43"/>
      <c r="D50" s="44" t="s">
        <v>49</v>
      </c>
      <c r="E50" s="45"/>
      <c r="F50" s="45"/>
      <c r="G50" s="44" t="s">
        <v>50</v>
      </c>
      <c r="H50" s="45"/>
      <c r="I50" s="45"/>
      <c r="J50" s="45"/>
      <c r="K50" s="45"/>
      <c r="L50" s="4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3"/>
      <c r="B61" s="34"/>
      <c r="C61" s="33"/>
      <c r="D61" s="46" t="s">
        <v>51</v>
      </c>
      <c r="E61" s="36"/>
      <c r="F61" s="113" t="s">
        <v>52</v>
      </c>
      <c r="G61" s="46" t="s">
        <v>51</v>
      </c>
      <c r="H61" s="36"/>
      <c r="I61" s="36"/>
      <c r="J61" s="114" t="s">
        <v>52</v>
      </c>
      <c r="K61" s="36"/>
      <c r="L61" s="43"/>
      <c r="S61" s="33"/>
      <c r="T61" s="33"/>
      <c r="U61" s="33"/>
      <c r="V61" s="33"/>
      <c r="W61" s="33"/>
      <c r="X61" s="33"/>
      <c r="Y61" s="33"/>
      <c r="Z61" s="33"/>
      <c r="AA61" s="33"/>
      <c r="AB61" s="33"/>
      <c r="AC61" s="33"/>
      <c r="AD61" s="33"/>
      <c r="AE61" s="33"/>
    </row>
    <row r="62" spans="1:31">
      <c r="B62" s="21"/>
      <c r="L62" s="21"/>
    </row>
    <row r="63" spans="1:31">
      <c r="B63" s="21"/>
      <c r="L63" s="21"/>
    </row>
    <row r="64" spans="1:31">
      <c r="B64" s="21"/>
      <c r="L64" s="21"/>
    </row>
    <row r="65" spans="1:31" s="2" customFormat="1" ht="12.75">
      <c r="A65" s="33"/>
      <c r="B65" s="34"/>
      <c r="C65" s="33"/>
      <c r="D65" s="44" t="s">
        <v>53</v>
      </c>
      <c r="E65" s="47"/>
      <c r="F65" s="47"/>
      <c r="G65" s="44" t="s">
        <v>54</v>
      </c>
      <c r="H65" s="47"/>
      <c r="I65" s="47"/>
      <c r="J65" s="47"/>
      <c r="K65" s="47"/>
      <c r="L65" s="43"/>
      <c r="S65" s="33"/>
      <c r="T65" s="33"/>
      <c r="U65" s="33"/>
      <c r="V65" s="33"/>
      <c r="W65" s="33"/>
      <c r="X65" s="33"/>
      <c r="Y65" s="33"/>
      <c r="Z65" s="33"/>
      <c r="AA65" s="33"/>
      <c r="AB65" s="33"/>
      <c r="AC65" s="33"/>
      <c r="AD65" s="33"/>
      <c r="AE65" s="33"/>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3"/>
      <c r="B76" s="34"/>
      <c r="C76" s="33"/>
      <c r="D76" s="46" t="s">
        <v>51</v>
      </c>
      <c r="E76" s="36"/>
      <c r="F76" s="113" t="s">
        <v>52</v>
      </c>
      <c r="G76" s="46" t="s">
        <v>51</v>
      </c>
      <c r="H76" s="36"/>
      <c r="I76" s="36"/>
      <c r="J76" s="114" t="s">
        <v>52</v>
      </c>
      <c r="K76" s="36"/>
      <c r="L76" s="43"/>
      <c r="S76" s="33"/>
      <c r="T76" s="33"/>
      <c r="U76" s="33"/>
      <c r="V76" s="33"/>
      <c r="W76" s="33"/>
      <c r="X76" s="33"/>
      <c r="Y76" s="33"/>
      <c r="Z76" s="33"/>
      <c r="AA76" s="33"/>
      <c r="AB76" s="33"/>
      <c r="AC76" s="33"/>
      <c r="AD76" s="33"/>
      <c r="AE76" s="33"/>
    </row>
    <row r="77" spans="1:31" s="2" customFormat="1" ht="14.45" customHeight="1">
      <c r="A77" s="33"/>
      <c r="B77" s="48"/>
      <c r="C77" s="49"/>
      <c r="D77" s="49"/>
      <c r="E77" s="49"/>
      <c r="F77" s="49"/>
      <c r="G77" s="49"/>
      <c r="H77" s="49"/>
      <c r="I77" s="49"/>
      <c r="J77" s="49"/>
      <c r="K77" s="49"/>
      <c r="L77" s="43"/>
      <c r="S77" s="33"/>
      <c r="T77" s="33"/>
      <c r="U77" s="33"/>
      <c r="V77" s="33"/>
      <c r="W77" s="33"/>
      <c r="X77" s="33"/>
      <c r="Y77" s="33"/>
      <c r="Z77" s="33"/>
      <c r="AA77" s="33"/>
      <c r="AB77" s="33"/>
      <c r="AC77" s="33"/>
      <c r="AD77" s="33"/>
      <c r="AE77" s="33"/>
    </row>
    <row r="81" spans="1:47" s="2" customFormat="1" ht="6.95" customHeight="1">
      <c r="A81" s="33"/>
      <c r="B81" s="50"/>
      <c r="C81" s="51"/>
      <c r="D81" s="51"/>
      <c r="E81" s="51"/>
      <c r="F81" s="51"/>
      <c r="G81" s="51"/>
      <c r="H81" s="51"/>
      <c r="I81" s="51"/>
      <c r="J81" s="51"/>
      <c r="K81" s="51"/>
      <c r="L81" s="43"/>
      <c r="S81" s="33"/>
      <c r="T81" s="33"/>
      <c r="U81" s="33"/>
      <c r="V81" s="33"/>
      <c r="W81" s="33"/>
      <c r="X81" s="33"/>
      <c r="Y81" s="33"/>
      <c r="Z81" s="33"/>
      <c r="AA81" s="33"/>
      <c r="AB81" s="33"/>
      <c r="AC81" s="33"/>
      <c r="AD81" s="33"/>
      <c r="AE81" s="33"/>
    </row>
    <row r="82" spans="1:47" s="2" customFormat="1" ht="24.95" customHeight="1">
      <c r="A82" s="33"/>
      <c r="B82" s="34"/>
      <c r="C82" s="22" t="s">
        <v>143</v>
      </c>
      <c r="D82" s="33"/>
      <c r="E82" s="33"/>
      <c r="F82" s="33"/>
      <c r="G82" s="33"/>
      <c r="H82" s="33"/>
      <c r="I82" s="33"/>
      <c r="J82" s="33"/>
      <c r="K82" s="33"/>
      <c r="L82" s="43"/>
      <c r="S82" s="33"/>
      <c r="T82" s="33"/>
      <c r="U82" s="33"/>
      <c r="V82" s="33"/>
      <c r="W82" s="33"/>
      <c r="X82" s="33"/>
      <c r="Y82" s="33"/>
      <c r="Z82" s="33"/>
      <c r="AA82" s="33"/>
      <c r="AB82" s="33"/>
      <c r="AC82" s="33"/>
      <c r="AD82" s="33"/>
      <c r="AE82" s="33"/>
    </row>
    <row r="83" spans="1:47" s="2" customFormat="1" ht="6.95" customHeight="1">
      <c r="A83" s="33"/>
      <c r="B83" s="34"/>
      <c r="C83" s="33"/>
      <c r="D83" s="33"/>
      <c r="E83" s="33"/>
      <c r="F83" s="33"/>
      <c r="G83" s="33"/>
      <c r="H83" s="33"/>
      <c r="I83" s="33"/>
      <c r="J83" s="33"/>
      <c r="K83" s="33"/>
      <c r="L83" s="43"/>
      <c r="S83" s="33"/>
      <c r="T83" s="33"/>
      <c r="U83" s="33"/>
      <c r="V83" s="33"/>
      <c r="W83" s="33"/>
      <c r="X83" s="33"/>
      <c r="Y83" s="33"/>
      <c r="Z83" s="33"/>
      <c r="AA83" s="33"/>
      <c r="AB83" s="33"/>
      <c r="AC83" s="33"/>
      <c r="AD83" s="33"/>
      <c r="AE83" s="33"/>
    </row>
    <row r="84" spans="1:47" s="2" customFormat="1" ht="12" customHeight="1">
      <c r="A84" s="33"/>
      <c r="B84" s="34"/>
      <c r="C84" s="28" t="s">
        <v>16</v>
      </c>
      <c r="D84" s="33"/>
      <c r="E84" s="33"/>
      <c r="F84" s="33"/>
      <c r="G84" s="33"/>
      <c r="H84" s="33"/>
      <c r="I84" s="33"/>
      <c r="J84" s="33"/>
      <c r="K84" s="33"/>
      <c r="L84" s="43"/>
      <c r="S84" s="33"/>
      <c r="T84" s="33"/>
      <c r="U84" s="33"/>
      <c r="V84" s="33"/>
      <c r="W84" s="33"/>
      <c r="X84" s="33"/>
      <c r="Y84" s="33"/>
      <c r="Z84" s="33"/>
      <c r="AA84" s="33"/>
      <c r="AB84" s="33"/>
      <c r="AC84" s="33"/>
      <c r="AD84" s="33"/>
      <c r="AE84" s="33"/>
    </row>
    <row r="85" spans="1:47" s="2" customFormat="1" ht="16.5" customHeight="1">
      <c r="A85" s="33"/>
      <c r="B85" s="34"/>
      <c r="C85" s="33"/>
      <c r="D85" s="33"/>
      <c r="E85" s="268" t="str">
        <f>E7</f>
        <v>REKONSTRUKCE KUCHYNĚ PRACOVIŠTĚ JUBILEJNÍ 3</v>
      </c>
      <c r="F85" s="269"/>
      <c r="G85" s="269"/>
      <c r="H85" s="269"/>
      <c r="I85" s="33"/>
      <c r="J85" s="33"/>
      <c r="K85" s="33"/>
      <c r="L85" s="43"/>
      <c r="S85" s="33"/>
      <c r="T85" s="33"/>
      <c r="U85" s="33"/>
      <c r="V85" s="33"/>
      <c r="W85" s="33"/>
      <c r="X85" s="33"/>
      <c r="Y85" s="33"/>
      <c r="Z85" s="33"/>
      <c r="AA85" s="33"/>
      <c r="AB85" s="33"/>
      <c r="AC85" s="33"/>
      <c r="AD85" s="33"/>
      <c r="AE85" s="33"/>
    </row>
    <row r="86" spans="1:47" s="2" customFormat="1" ht="12" customHeight="1">
      <c r="A86" s="33"/>
      <c r="B86" s="34"/>
      <c r="C86" s="28" t="s">
        <v>141</v>
      </c>
      <c r="D86" s="33"/>
      <c r="E86" s="33"/>
      <c r="F86" s="33"/>
      <c r="G86" s="33"/>
      <c r="H86" s="33"/>
      <c r="I86" s="33"/>
      <c r="J86" s="33"/>
      <c r="K86" s="33"/>
      <c r="L86" s="43"/>
      <c r="S86" s="33"/>
      <c r="T86" s="33"/>
      <c r="U86" s="33"/>
      <c r="V86" s="33"/>
      <c r="W86" s="33"/>
      <c r="X86" s="33"/>
      <c r="Y86" s="33"/>
      <c r="Z86" s="33"/>
      <c r="AA86" s="33"/>
      <c r="AB86" s="33"/>
      <c r="AC86" s="33"/>
      <c r="AD86" s="33"/>
      <c r="AE86" s="33"/>
    </row>
    <row r="87" spans="1:47" s="2" customFormat="1" ht="16.5" customHeight="1">
      <c r="A87" s="33"/>
      <c r="B87" s="34"/>
      <c r="C87" s="33"/>
      <c r="D87" s="33"/>
      <c r="E87" s="263" t="str">
        <f>E9</f>
        <v xml:space="preserve">D.1.3 - Požárně bezpečnostní řešení </v>
      </c>
      <c r="F87" s="267"/>
      <c r="G87" s="267"/>
      <c r="H87" s="267"/>
      <c r="I87" s="33"/>
      <c r="J87" s="33"/>
      <c r="K87" s="33"/>
      <c r="L87" s="43"/>
      <c r="S87" s="33"/>
      <c r="T87" s="33"/>
      <c r="U87" s="33"/>
      <c r="V87" s="33"/>
      <c r="W87" s="33"/>
      <c r="X87" s="33"/>
      <c r="Y87" s="33"/>
      <c r="Z87" s="33"/>
      <c r="AA87" s="33"/>
      <c r="AB87" s="33"/>
      <c r="AC87" s="33"/>
      <c r="AD87" s="33"/>
      <c r="AE87" s="33"/>
    </row>
    <row r="88" spans="1:47" s="2" customFormat="1" ht="6.95" customHeight="1">
      <c r="A88" s="33"/>
      <c r="B88" s="34"/>
      <c r="C88" s="33"/>
      <c r="D88" s="33"/>
      <c r="E88" s="33"/>
      <c r="F88" s="33"/>
      <c r="G88" s="33"/>
      <c r="H88" s="33"/>
      <c r="I88" s="33"/>
      <c r="J88" s="33"/>
      <c r="K88" s="33"/>
      <c r="L88" s="43"/>
      <c r="S88" s="33"/>
      <c r="T88" s="33"/>
      <c r="U88" s="33"/>
      <c r="V88" s="33"/>
      <c r="W88" s="33"/>
      <c r="X88" s="33"/>
      <c r="Y88" s="33"/>
      <c r="Z88" s="33"/>
      <c r="AA88" s="33"/>
      <c r="AB88" s="33"/>
      <c r="AC88" s="33"/>
      <c r="AD88" s="33"/>
      <c r="AE88" s="33"/>
    </row>
    <row r="89" spans="1:47" s="2" customFormat="1" ht="12" customHeight="1">
      <c r="A89" s="33"/>
      <c r="B89" s="34"/>
      <c r="C89" s="28" t="s">
        <v>20</v>
      </c>
      <c r="D89" s="33"/>
      <c r="E89" s="33"/>
      <c r="F89" s="26" t="str">
        <f>F12</f>
        <v xml:space="preserve"> </v>
      </c>
      <c r="G89" s="33"/>
      <c r="H89" s="33"/>
      <c r="I89" s="28" t="s">
        <v>22</v>
      </c>
      <c r="J89" s="56" t="str">
        <f>IF(J12="","",J12)</f>
        <v>1. 1. 2025</v>
      </c>
      <c r="K89" s="33"/>
      <c r="L89" s="43"/>
      <c r="S89" s="33"/>
      <c r="T89" s="33"/>
      <c r="U89" s="33"/>
      <c r="V89" s="33"/>
      <c r="W89" s="33"/>
      <c r="X89" s="33"/>
      <c r="Y89" s="33"/>
      <c r="Z89" s="33"/>
      <c r="AA89" s="33"/>
      <c r="AB89" s="33"/>
      <c r="AC89" s="33"/>
      <c r="AD89" s="33"/>
      <c r="AE89" s="33"/>
    </row>
    <row r="90" spans="1:47" s="2" customFormat="1" ht="6.95" customHeight="1">
      <c r="A90" s="33"/>
      <c r="B90" s="34"/>
      <c r="C90" s="33"/>
      <c r="D90" s="33"/>
      <c r="E90" s="33"/>
      <c r="F90" s="33"/>
      <c r="G90" s="33"/>
      <c r="H90" s="33"/>
      <c r="I90" s="33"/>
      <c r="J90" s="33"/>
      <c r="K90" s="33"/>
      <c r="L90" s="43"/>
      <c r="S90" s="33"/>
      <c r="T90" s="33"/>
      <c r="U90" s="33"/>
      <c r="V90" s="33"/>
      <c r="W90" s="33"/>
      <c r="X90" s="33"/>
      <c r="Y90" s="33"/>
      <c r="Z90" s="33"/>
      <c r="AA90" s="33"/>
      <c r="AB90" s="33"/>
      <c r="AC90" s="33"/>
      <c r="AD90" s="33"/>
      <c r="AE90" s="33"/>
    </row>
    <row r="91" spans="1:47" s="2" customFormat="1" ht="15.2" customHeight="1">
      <c r="A91" s="33"/>
      <c r="B91" s="34"/>
      <c r="C91" s="28" t="s">
        <v>24</v>
      </c>
      <c r="D91" s="33"/>
      <c r="E91" s="33"/>
      <c r="F91" s="26" t="str">
        <f>E15</f>
        <v>Město Nový Jičín</v>
      </c>
      <c r="G91" s="33"/>
      <c r="H91" s="33"/>
      <c r="I91" s="28" t="s">
        <v>30</v>
      </c>
      <c r="J91" s="31" t="str">
        <f>E21</f>
        <v>KANIA a.s.</v>
      </c>
      <c r="K91" s="33"/>
      <c r="L91" s="43"/>
      <c r="S91" s="33"/>
      <c r="T91" s="33"/>
      <c r="U91" s="33"/>
      <c r="V91" s="33"/>
      <c r="W91" s="33"/>
      <c r="X91" s="33"/>
      <c r="Y91" s="33"/>
      <c r="Z91" s="33"/>
      <c r="AA91" s="33"/>
      <c r="AB91" s="33"/>
      <c r="AC91" s="33"/>
      <c r="AD91" s="33"/>
      <c r="AE91" s="33"/>
    </row>
    <row r="92" spans="1:47" s="2" customFormat="1" ht="15.2" customHeight="1">
      <c r="A92" s="33"/>
      <c r="B92" s="34"/>
      <c r="C92" s="28" t="s">
        <v>28</v>
      </c>
      <c r="D92" s="33"/>
      <c r="E92" s="33"/>
      <c r="F92" s="26" t="str">
        <f>IF(E18="","",E18)</f>
        <v>Vyplň údaj</v>
      </c>
      <c r="G92" s="33"/>
      <c r="H92" s="33"/>
      <c r="I92" s="28" t="s">
        <v>33</v>
      </c>
      <c r="J92" s="31" t="str">
        <f>E24</f>
        <v xml:space="preserve"> </v>
      </c>
      <c r="K92" s="33"/>
      <c r="L92" s="43"/>
      <c r="S92" s="33"/>
      <c r="T92" s="33"/>
      <c r="U92" s="33"/>
      <c r="V92" s="33"/>
      <c r="W92" s="33"/>
      <c r="X92" s="33"/>
      <c r="Y92" s="33"/>
      <c r="Z92" s="33"/>
      <c r="AA92" s="33"/>
      <c r="AB92" s="33"/>
      <c r="AC92" s="33"/>
      <c r="AD92" s="33"/>
      <c r="AE92" s="33"/>
    </row>
    <row r="93" spans="1:47" s="2" customFormat="1" ht="10.35" customHeight="1">
      <c r="A93" s="33"/>
      <c r="B93" s="34"/>
      <c r="C93" s="33"/>
      <c r="D93" s="33"/>
      <c r="E93" s="33"/>
      <c r="F93" s="33"/>
      <c r="G93" s="33"/>
      <c r="H93" s="33"/>
      <c r="I93" s="33"/>
      <c r="J93" s="33"/>
      <c r="K93" s="33"/>
      <c r="L93" s="43"/>
      <c r="S93" s="33"/>
      <c r="T93" s="33"/>
      <c r="U93" s="33"/>
      <c r="V93" s="33"/>
      <c r="W93" s="33"/>
      <c r="X93" s="33"/>
      <c r="Y93" s="33"/>
      <c r="Z93" s="33"/>
      <c r="AA93" s="33"/>
      <c r="AB93" s="33"/>
      <c r="AC93" s="33"/>
      <c r="AD93" s="33"/>
      <c r="AE93" s="33"/>
    </row>
    <row r="94" spans="1:47" s="2" customFormat="1" ht="29.25" customHeight="1">
      <c r="A94" s="33"/>
      <c r="B94" s="34"/>
      <c r="C94" s="115" t="s">
        <v>144</v>
      </c>
      <c r="D94" s="107"/>
      <c r="E94" s="107"/>
      <c r="F94" s="107"/>
      <c r="G94" s="107"/>
      <c r="H94" s="107"/>
      <c r="I94" s="107"/>
      <c r="J94" s="116" t="s">
        <v>145</v>
      </c>
      <c r="K94" s="107"/>
      <c r="L94" s="43"/>
      <c r="S94" s="33"/>
      <c r="T94" s="33"/>
      <c r="U94" s="33"/>
      <c r="V94" s="33"/>
      <c r="W94" s="33"/>
      <c r="X94" s="33"/>
      <c r="Y94" s="33"/>
      <c r="Z94" s="33"/>
      <c r="AA94" s="33"/>
      <c r="AB94" s="33"/>
      <c r="AC94" s="33"/>
      <c r="AD94" s="33"/>
      <c r="AE94" s="33"/>
    </row>
    <row r="95" spans="1:47" s="2" customFormat="1" ht="10.35" customHeight="1">
      <c r="A95" s="33"/>
      <c r="B95" s="34"/>
      <c r="C95" s="33"/>
      <c r="D95" s="33"/>
      <c r="E95" s="33"/>
      <c r="F95" s="33"/>
      <c r="G95" s="33"/>
      <c r="H95" s="33"/>
      <c r="I95" s="33"/>
      <c r="J95" s="33"/>
      <c r="K95" s="33"/>
      <c r="L95" s="43"/>
      <c r="S95" s="33"/>
      <c r="T95" s="33"/>
      <c r="U95" s="33"/>
      <c r="V95" s="33"/>
      <c r="W95" s="33"/>
      <c r="X95" s="33"/>
      <c r="Y95" s="33"/>
      <c r="Z95" s="33"/>
      <c r="AA95" s="33"/>
      <c r="AB95" s="33"/>
      <c r="AC95" s="33"/>
      <c r="AD95" s="33"/>
      <c r="AE95" s="33"/>
    </row>
    <row r="96" spans="1:47" s="2" customFormat="1" ht="22.9" customHeight="1">
      <c r="A96" s="33"/>
      <c r="B96" s="34"/>
      <c r="C96" s="117" t="s">
        <v>146</v>
      </c>
      <c r="D96" s="33"/>
      <c r="E96" s="33"/>
      <c r="F96" s="33"/>
      <c r="G96" s="33"/>
      <c r="H96" s="33"/>
      <c r="I96" s="33"/>
      <c r="J96" s="72">
        <f>J118</f>
        <v>0</v>
      </c>
      <c r="K96" s="33"/>
      <c r="L96" s="43"/>
      <c r="S96" s="33"/>
      <c r="T96" s="33"/>
      <c r="U96" s="33"/>
      <c r="V96" s="33"/>
      <c r="W96" s="33"/>
      <c r="X96" s="33"/>
      <c r="Y96" s="33"/>
      <c r="Z96" s="33"/>
      <c r="AA96" s="33"/>
      <c r="AB96" s="33"/>
      <c r="AC96" s="33"/>
      <c r="AD96" s="33"/>
      <c r="AE96" s="33"/>
      <c r="AU96" s="18" t="s">
        <v>147</v>
      </c>
    </row>
    <row r="97" spans="1:31" s="9" customFormat="1" ht="24.95" customHeight="1">
      <c r="B97" s="118"/>
      <c r="D97" s="119" t="s">
        <v>148</v>
      </c>
      <c r="E97" s="120"/>
      <c r="F97" s="120"/>
      <c r="G97" s="120"/>
      <c r="H97" s="120"/>
      <c r="I97" s="120"/>
      <c r="J97" s="121">
        <f>J119</f>
        <v>0</v>
      </c>
      <c r="L97" s="118"/>
    </row>
    <row r="98" spans="1:31" s="10" customFormat="1" ht="19.899999999999999" customHeight="1">
      <c r="B98" s="122"/>
      <c r="D98" s="123" t="s">
        <v>153</v>
      </c>
      <c r="E98" s="124"/>
      <c r="F98" s="124"/>
      <c r="G98" s="124"/>
      <c r="H98" s="124"/>
      <c r="I98" s="124"/>
      <c r="J98" s="125">
        <f>J120</f>
        <v>0</v>
      </c>
      <c r="L98" s="122"/>
    </row>
    <row r="99" spans="1:31" s="2" customFormat="1" ht="21.75" customHeight="1">
      <c r="A99" s="33"/>
      <c r="B99" s="34"/>
      <c r="C99" s="33"/>
      <c r="D99" s="33"/>
      <c r="E99" s="33"/>
      <c r="F99" s="33"/>
      <c r="G99" s="33"/>
      <c r="H99" s="33"/>
      <c r="I99" s="33"/>
      <c r="J99" s="33"/>
      <c r="K99" s="33"/>
      <c r="L99" s="43"/>
      <c r="S99" s="33"/>
      <c r="T99" s="33"/>
      <c r="U99" s="33"/>
      <c r="V99" s="33"/>
      <c r="W99" s="33"/>
      <c r="X99" s="33"/>
      <c r="Y99" s="33"/>
      <c r="Z99" s="33"/>
      <c r="AA99" s="33"/>
      <c r="AB99" s="33"/>
      <c r="AC99" s="33"/>
      <c r="AD99" s="33"/>
      <c r="AE99" s="33"/>
    </row>
    <row r="100" spans="1:31" s="2" customFormat="1" ht="6.95" customHeight="1">
      <c r="A100" s="33"/>
      <c r="B100" s="48"/>
      <c r="C100" s="49"/>
      <c r="D100" s="49"/>
      <c r="E100" s="49"/>
      <c r="F100" s="49"/>
      <c r="G100" s="49"/>
      <c r="H100" s="49"/>
      <c r="I100" s="49"/>
      <c r="J100" s="49"/>
      <c r="K100" s="49"/>
      <c r="L100" s="43"/>
      <c r="S100" s="33"/>
      <c r="T100" s="33"/>
      <c r="U100" s="33"/>
      <c r="V100" s="33"/>
      <c r="W100" s="33"/>
      <c r="X100" s="33"/>
      <c r="Y100" s="33"/>
      <c r="Z100" s="33"/>
      <c r="AA100" s="33"/>
      <c r="AB100" s="33"/>
      <c r="AC100" s="33"/>
      <c r="AD100" s="33"/>
      <c r="AE100" s="33"/>
    </row>
    <row r="104" spans="1:31" s="2" customFormat="1" ht="6.95" customHeight="1">
      <c r="A104" s="33"/>
      <c r="B104" s="50"/>
      <c r="C104" s="51"/>
      <c r="D104" s="51"/>
      <c r="E104" s="51"/>
      <c r="F104" s="51"/>
      <c r="G104" s="51"/>
      <c r="H104" s="51"/>
      <c r="I104" s="51"/>
      <c r="J104" s="51"/>
      <c r="K104" s="51"/>
      <c r="L104" s="43"/>
      <c r="S104" s="33"/>
      <c r="T104" s="33"/>
      <c r="U104" s="33"/>
      <c r="V104" s="33"/>
      <c r="W104" s="33"/>
      <c r="X104" s="33"/>
      <c r="Y104" s="33"/>
      <c r="Z104" s="33"/>
      <c r="AA104" s="33"/>
      <c r="AB104" s="33"/>
      <c r="AC104" s="33"/>
      <c r="AD104" s="33"/>
      <c r="AE104" s="33"/>
    </row>
    <row r="105" spans="1:31" s="2" customFormat="1" ht="24.95" customHeight="1">
      <c r="A105" s="33"/>
      <c r="B105" s="34"/>
      <c r="C105" s="22" t="s">
        <v>170</v>
      </c>
      <c r="D105" s="33"/>
      <c r="E105" s="33"/>
      <c r="F105" s="33"/>
      <c r="G105" s="33"/>
      <c r="H105" s="33"/>
      <c r="I105" s="33"/>
      <c r="J105" s="33"/>
      <c r="K105" s="33"/>
      <c r="L105" s="43"/>
      <c r="S105" s="33"/>
      <c r="T105" s="33"/>
      <c r="U105" s="33"/>
      <c r="V105" s="33"/>
      <c r="W105" s="33"/>
      <c r="X105" s="33"/>
      <c r="Y105" s="33"/>
      <c r="Z105" s="33"/>
      <c r="AA105" s="33"/>
      <c r="AB105" s="33"/>
      <c r="AC105" s="33"/>
      <c r="AD105" s="33"/>
      <c r="AE105" s="33"/>
    </row>
    <row r="106" spans="1:31" s="2" customFormat="1" ht="6.95" customHeight="1">
      <c r="A106" s="33"/>
      <c r="B106" s="34"/>
      <c r="C106" s="33"/>
      <c r="D106" s="33"/>
      <c r="E106" s="33"/>
      <c r="F106" s="33"/>
      <c r="G106" s="33"/>
      <c r="H106" s="33"/>
      <c r="I106" s="33"/>
      <c r="J106" s="33"/>
      <c r="K106" s="33"/>
      <c r="L106" s="43"/>
      <c r="S106" s="33"/>
      <c r="T106" s="33"/>
      <c r="U106" s="33"/>
      <c r="V106" s="33"/>
      <c r="W106" s="33"/>
      <c r="X106" s="33"/>
      <c r="Y106" s="33"/>
      <c r="Z106" s="33"/>
      <c r="AA106" s="33"/>
      <c r="AB106" s="33"/>
      <c r="AC106" s="33"/>
      <c r="AD106" s="33"/>
      <c r="AE106" s="33"/>
    </row>
    <row r="107" spans="1:31" s="2" customFormat="1" ht="12" customHeight="1">
      <c r="A107" s="33"/>
      <c r="B107" s="34"/>
      <c r="C107" s="28" t="s">
        <v>16</v>
      </c>
      <c r="D107" s="33"/>
      <c r="E107" s="33"/>
      <c r="F107" s="33"/>
      <c r="G107" s="33"/>
      <c r="H107" s="33"/>
      <c r="I107" s="33"/>
      <c r="J107" s="33"/>
      <c r="K107" s="33"/>
      <c r="L107" s="43"/>
      <c r="S107" s="33"/>
      <c r="T107" s="33"/>
      <c r="U107" s="33"/>
      <c r="V107" s="33"/>
      <c r="W107" s="33"/>
      <c r="X107" s="33"/>
      <c r="Y107" s="33"/>
      <c r="Z107" s="33"/>
      <c r="AA107" s="33"/>
      <c r="AB107" s="33"/>
      <c r="AC107" s="33"/>
      <c r="AD107" s="33"/>
      <c r="AE107" s="33"/>
    </row>
    <row r="108" spans="1:31" s="2" customFormat="1" ht="16.5" customHeight="1">
      <c r="A108" s="33"/>
      <c r="B108" s="34"/>
      <c r="C108" s="33"/>
      <c r="D108" s="33"/>
      <c r="E108" s="268" t="str">
        <f>E7</f>
        <v>REKONSTRUKCE KUCHYNĚ PRACOVIŠTĚ JUBILEJNÍ 3</v>
      </c>
      <c r="F108" s="269"/>
      <c r="G108" s="269"/>
      <c r="H108" s="269"/>
      <c r="I108" s="33"/>
      <c r="J108" s="33"/>
      <c r="K108" s="33"/>
      <c r="L108" s="43"/>
      <c r="S108" s="33"/>
      <c r="T108" s="33"/>
      <c r="U108" s="33"/>
      <c r="V108" s="33"/>
      <c r="W108" s="33"/>
      <c r="X108" s="33"/>
      <c r="Y108" s="33"/>
      <c r="Z108" s="33"/>
      <c r="AA108" s="33"/>
      <c r="AB108" s="33"/>
      <c r="AC108" s="33"/>
      <c r="AD108" s="33"/>
      <c r="AE108" s="33"/>
    </row>
    <row r="109" spans="1:31" s="2" customFormat="1" ht="12" customHeight="1">
      <c r="A109" s="33"/>
      <c r="B109" s="34"/>
      <c r="C109" s="28" t="s">
        <v>141</v>
      </c>
      <c r="D109" s="33"/>
      <c r="E109" s="33"/>
      <c r="F109" s="33"/>
      <c r="G109" s="33"/>
      <c r="H109" s="33"/>
      <c r="I109" s="33"/>
      <c r="J109" s="33"/>
      <c r="K109" s="33"/>
      <c r="L109" s="43"/>
      <c r="S109" s="33"/>
      <c r="T109" s="33"/>
      <c r="U109" s="33"/>
      <c r="V109" s="33"/>
      <c r="W109" s="33"/>
      <c r="X109" s="33"/>
      <c r="Y109" s="33"/>
      <c r="Z109" s="33"/>
      <c r="AA109" s="33"/>
      <c r="AB109" s="33"/>
      <c r="AC109" s="33"/>
      <c r="AD109" s="33"/>
      <c r="AE109" s="33"/>
    </row>
    <row r="110" spans="1:31" s="2" customFormat="1" ht="16.5" customHeight="1">
      <c r="A110" s="33"/>
      <c r="B110" s="34"/>
      <c r="C110" s="33"/>
      <c r="D110" s="33"/>
      <c r="E110" s="263" t="str">
        <f>E9</f>
        <v xml:space="preserve">D.1.3 - Požárně bezpečnostní řešení </v>
      </c>
      <c r="F110" s="267"/>
      <c r="G110" s="267"/>
      <c r="H110" s="267"/>
      <c r="I110" s="33"/>
      <c r="J110" s="33"/>
      <c r="K110" s="33"/>
      <c r="L110" s="43"/>
      <c r="S110" s="33"/>
      <c r="T110" s="33"/>
      <c r="U110" s="33"/>
      <c r="V110" s="33"/>
      <c r="W110" s="33"/>
      <c r="X110" s="33"/>
      <c r="Y110" s="33"/>
      <c r="Z110" s="33"/>
      <c r="AA110" s="33"/>
      <c r="AB110" s="33"/>
      <c r="AC110" s="33"/>
      <c r="AD110" s="33"/>
      <c r="AE110" s="33"/>
    </row>
    <row r="111" spans="1:31" s="2" customFormat="1" ht="6.95" customHeight="1">
      <c r="A111" s="33"/>
      <c r="B111" s="34"/>
      <c r="C111" s="33"/>
      <c r="D111" s="33"/>
      <c r="E111" s="33"/>
      <c r="F111" s="33"/>
      <c r="G111" s="33"/>
      <c r="H111" s="33"/>
      <c r="I111" s="33"/>
      <c r="J111" s="33"/>
      <c r="K111" s="33"/>
      <c r="L111" s="43"/>
      <c r="S111" s="33"/>
      <c r="T111" s="33"/>
      <c r="U111" s="33"/>
      <c r="V111" s="33"/>
      <c r="W111" s="33"/>
      <c r="X111" s="33"/>
      <c r="Y111" s="33"/>
      <c r="Z111" s="33"/>
      <c r="AA111" s="33"/>
      <c r="AB111" s="33"/>
      <c r="AC111" s="33"/>
      <c r="AD111" s="33"/>
      <c r="AE111" s="33"/>
    </row>
    <row r="112" spans="1:31" s="2" customFormat="1" ht="12" customHeight="1">
      <c r="A112" s="33"/>
      <c r="B112" s="34"/>
      <c r="C112" s="28" t="s">
        <v>20</v>
      </c>
      <c r="D112" s="33"/>
      <c r="E112" s="33"/>
      <c r="F112" s="26" t="str">
        <f>F12</f>
        <v xml:space="preserve"> </v>
      </c>
      <c r="G112" s="33"/>
      <c r="H112" s="33"/>
      <c r="I112" s="28" t="s">
        <v>22</v>
      </c>
      <c r="J112" s="56" t="str">
        <f>IF(J12="","",J12)</f>
        <v>1. 1. 2025</v>
      </c>
      <c r="K112" s="33"/>
      <c r="L112" s="43"/>
      <c r="S112" s="33"/>
      <c r="T112" s="33"/>
      <c r="U112" s="33"/>
      <c r="V112" s="33"/>
      <c r="W112" s="33"/>
      <c r="X112" s="33"/>
      <c r="Y112" s="33"/>
      <c r="Z112" s="33"/>
      <c r="AA112" s="33"/>
      <c r="AB112" s="33"/>
      <c r="AC112" s="33"/>
      <c r="AD112" s="33"/>
      <c r="AE112" s="33"/>
    </row>
    <row r="113" spans="1:65" s="2" customFormat="1" ht="6.95" customHeight="1">
      <c r="A113" s="33"/>
      <c r="B113" s="34"/>
      <c r="C113" s="33"/>
      <c r="D113" s="33"/>
      <c r="E113" s="33"/>
      <c r="F113" s="33"/>
      <c r="G113" s="33"/>
      <c r="H113" s="33"/>
      <c r="I113" s="33"/>
      <c r="J113" s="33"/>
      <c r="K113" s="33"/>
      <c r="L113" s="43"/>
      <c r="S113" s="33"/>
      <c r="T113" s="33"/>
      <c r="U113" s="33"/>
      <c r="V113" s="33"/>
      <c r="W113" s="33"/>
      <c r="X113" s="33"/>
      <c r="Y113" s="33"/>
      <c r="Z113" s="33"/>
      <c r="AA113" s="33"/>
      <c r="AB113" s="33"/>
      <c r="AC113" s="33"/>
      <c r="AD113" s="33"/>
      <c r="AE113" s="33"/>
    </row>
    <row r="114" spans="1:65" s="2" customFormat="1" ht="15.2" customHeight="1">
      <c r="A114" s="33"/>
      <c r="B114" s="34"/>
      <c r="C114" s="28" t="s">
        <v>24</v>
      </c>
      <c r="D114" s="33"/>
      <c r="E114" s="33"/>
      <c r="F114" s="26" t="str">
        <f>E15</f>
        <v>Město Nový Jičín</v>
      </c>
      <c r="G114" s="33"/>
      <c r="H114" s="33"/>
      <c r="I114" s="28" t="s">
        <v>30</v>
      </c>
      <c r="J114" s="31" t="str">
        <f>E21</f>
        <v>KANIA a.s.</v>
      </c>
      <c r="K114" s="33"/>
      <c r="L114" s="43"/>
      <c r="S114" s="33"/>
      <c r="T114" s="33"/>
      <c r="U114" s="33"/>
      <c r="V114" s="33"/>
      <c r="W114" s="33"/>
      <c r="X114" s="33"/>
      <c r="Y114" s="33"/>
      <c r="Z114" s="33"/>
      <c r="AA114" s="33"/>
      <c r="AB114" s="33"/>
      <c r="AC114" s="33"/>
      <c r="AD114" s="33"/>
      <c r="AE114" s="33"/>
    </row>
    <row r="115" spans="1:65" s="2" customFormat="1" ht="15.2" customHeight="1">
      <c r="A115" s="33"/>
      <c r="B115" s="34"/>
      <c r="C115" s="28" t="s">
        <v>28</v>
      </c>
      <c r="D115" s="33"/>
      <c r="E115" s="33"/>
      <c r="F115" s="26" t="str">
        <f>IF(E18="","",E18)</f>
        <v>Vyplň údaj</v>
      </c>
      <c r="G115" s="33"/>
      <c r="H115" s="33"/>
      <c r="I115" s="28" t="s">
        <v>33</v>
      </c>
      <c r="J115" s="31" t="str">
        <f>E24</f>
        <v xml:space="preserve"> </v>
      </c>
      <c r="K115" s="33"/>
      <c r="L115" s="43"/>
      <c r="S115" s="33"/>
      <c r="T115" s="33"/>
      <c r="U115" s="33"/>
      <c r="V115" s="33"/>
      <c r="W115" s="33"/>
      <c r="X115" s="33"/>
      <c r="Y115" s="33"/>
      <c r="Z115" s="33"/>
      <c r="AA115" s="33"/>
      <c r="AB115" s="33"/>
      <c r="AC115" s="33"/>
      <c r="AD115" s="33"/>
      <c r="AE115" s="33"/>
    </row>
    <row r="116" spans="1:65" s="2" customFormat="1" ht="10.35" customHeight="1">
      <c r="A116" s="33"/>
      <c r="B116" s="34"/>
      <c r="C116" s="33"/>
      <c r="D116" s="33"/>
      <c r="E116" s="33"/>
      <c r="F116" s="33"/>
      <c r="G116" s="33"/>
      <c r="H116" s="33"/>
      <c r="I116" s="33"/>
      <c r="J116" s="33"/>
      <c r="K116" s="33"/>
      <c r="L116" s="43"/>
      <c r="S116" s="33"/>
      <c r="T116" s="33"/>
      <c r="U116" s="33"/>
      <c r="V116" s="33"/>
      <c r="W116" s="33"/>
      <c r="X116" s="33"/>
      <c r="Y116" s="33"/>
      <c r="Z116" s="33"/>
      <c r="AA116" s="33"/>
      <c r="AB116" s="33"/>
      <c r="AC116" s="33"/>
      <c r="AD116" s="33"/>
      <c r="AE116" s="33"/>
    </row>
    <row r="117" spans="1:65" s="11" customFormat="1" ht="29.25" customHeight="1">
      <c r="A117" s="126"/>
      <c r="B117" s="127"/>
      <c r="C117" s="128" t="s">
        <v>171</v>
      </c>
      <c r="D117" s="129" t="s">
        <v>61</v>
      </c>
      <c r="E117" s="129" t="s">
        <v>57</v>
      </c>
      <c r="F117" s="129" t="s">
        <v>58</v>
      </c>
      <c r="G117" s="129" t="s">
        <v>172</v>
      </c>
      <c r="H117" s="129" t="s">
        <v>173</v>
      </c>
      <c r="I117" s="129" t="s">
        <v>174</v>
      </c>
      <c r="J117" s="129" t="s">
        <v>145</v>
      </c>
      <c r="K117" s="130" t="s">
        <v>175</v>
      </c>
      <c r="L117" s="131"/>
      <c r="M117" s="63" t="s">
        <v>1</v>
      </c>
      <c r="N117" s="64" t="s">
        <v>40</v>
      </c>
      <c r="O117" s="64" t="s">
        <v>176</v>
      </c>
      <c r="P117" s="64" t="s">
        <v>177</v>
      </c>
      <c r="Q117" s="64" t="s">
        <v>178</v>
      </c>
      <c r="R117" s="64" t="s">
        <v>179</v>
      </c>
      <c r="S117" s="64" t="s">
        <v>180</v>
      </c>
      <c r="T117" s="65" t="s">
        <v>181</v>
      </c>
      <c r="U117" s="126"/>
      <c r="V117" s="126"/>
      <c r="W117" s="126"/>
      <c r="X117" s="126"/>
      <c r="Y117" s="126"/>
      <c r="Z117" s="126"/>
      <c r="AA117" s="126"/>
      <c r="AB117" s="126"/>
      <c r="AC117" s="126"/>
      <c r="AD117" s="126"/>
      <c r="AE117" s="126"/>
    </row>
    <row r="118" spans="1:65" s="2" customFormat="1" ht="22.9" customHeight="1">
      <c r="A118" s="33"/>
      <c r="B118" s="34"/>
      <c r="C118" s="70" t="s">
        <v>182</v>
      </c>
      <c r="D118" s="33"/>
      <c r="E118" s="33"/>
      <c r="F118" s="33"/>
      <c r="G118" s="33"/>
      <c r="H118" s="33"/>
      <c r="I118" s="33"/>
      <c r="J118" s="132">
        <f>BK118</f>
        <v>0</v>
      </c>
      <c r="K118" s="33"/>
      <c r="L118" s="34"/>
      <c r="M118" s="66"/>
      <c r="N118" s="57"/>
      <c r="O118" s="67"/>
      <c r="P118" s="133">
        <f>P119</f>
        <v>0</v>
      </c>
      <c r="Q118" s="67"/>
      <c r="R118" s="133">
        <f>R119</f>
        <v>5.5120000000000002E-2</v>
      </c>
      <c r="S118" s="67"/>
      <c r="T118" s="134">
        <f>T119</f>
        <v>0</v>
      </c>
      <c r="U118" s="33"/>
      <c r="V118" s="33"/>
      <c r="W118" s="33"/>
      <c r="X118" s="33"/>
      <c r="Y118" s="33"/>
      <c r="Z118" s="33"/>
      <c r="AA118" s="33"/>
      <c r="AB118" s="33"/>
      <c r="AC118" s="33"/>
      <c r="AD118" s="33"/>
      <c r="AE118" s="33"/>
      <c r="AT118" s="18" t="s">
        <v>75</v>
      </c>
      <c r="AU118" s="18" t="s">
        <v>147</v>
      </c>
      <c r="BK118" s="135">
        <f>BK119</f>
        <v>0</v>
      </c>
    </row>
    <row r="119" spans="1:65" s="12" customFormat="1" ht="25.9" customHeight="1">
      <c r="B119" s="136"/>
      <c r="D119" s="137" t="s">
        <v>75</v>
      </c>
      <c r="E119" s="138" t="s">
        <v>183</v>
      </c>
      <c r="F119" s="138" t="s">
        <v>184</v>
      </c>
      <c r="I119" s="139"/>
      <c r="J119" s="140">
        <f>BK119</f>
        <v>0</v>
      </c>
      <c r="L119" s="136"/>
      <c r="M119" s="141"/>
      <c r="N119" s="142"/>
      <c r="O119" s="142"/>
      <c r="P119" s="143">
        <f>P120</f>
        <v>0</v>
      </c>
      <c r="Q119" s="142"/>
      <c r="R119" s="143">
        <f>R120</f>
        <v>5.5120000000000002E-2</v>
      </c>
      <c r="S119" s="142"/>
      <c r="T119" s="144">
        <f>T120</f>
        <v>0</v>
      </c>
      <c r="AR119" s="137" t="s">
        <v>84</v>
      </c>
      <c r="AT119" s="145" t="s">
        <v>75</v>
      </c>
      <c r="AU119" s="145" t="s">
        <v>76</v>
      </c>
      <c r="AY119" s="137" t="s">
        <v>185</v>
      </c>
      <c r="BK119" s="146">
        <f>BK120</f>
        <v>0</v>
      </c>
    </row>
    <row r="120" spans="1:65" s="12" customFormat="1" ht="22.9" customHeight="1">
      <c r="B120" s="136"/>
      <c r="D120" s="137" t="s">
        <v>75</v>
      </c>
      <c r="E120" s="147" t="s">
        <v>234</v>
      </c>
      <c r="F120" s="147" t="s">
        <v>508</v>
      </c>
      <c r="I120" s="139"/>
      <c r="J120" s="148">
        <f>BK120</f>
        <v>0</v>
      </c>
      <c r="L120" s="136"/>
      <c r="M120" s="141"/>
      <c r="N120" s="142"/>
      <c r="O120" s="142"/>
      <c r="P120" s="143">
        <f>SUM(P121:P127)</f>
        <v>0</v>
      </c>
      <c r="Q120" s="142"/>
      <c r="R120" s="143">
        <f>SUM(R121:R127)</f>
        <v>5.5120000000000002E-2</v>
      </c>
      <c r="S120" s="142"/>
      <c r="T120" s="144">
        <f>SUM(T121:T127)</f>
        <v>0</v>
      </c>
      <c r="AR120" s="137" t="s">
        <v>84</v>
      </c>
      <c r="AT120" s="145" t="s">
        <v>75</v>
      </c>
      <c r="AU120" s="145" t="s">
        <v>84</v>
      </c>
      <c r="AY120" s="137" t="s">
        <v>185</v>
      </c>
      <c r="BK120" s="146">
        <f>SUM(BK121:BK127)</f>
        <v>0</v>
      </c>
    </row>
    <row r="121" spans="1:65" s="2" customFormat="1" ht="16.5" customHeight="1">
      <c r="A121" s="33"/>
      <c r="B121" s="149"/>
      <c r="C121" s="150" t="s">
        <v>84</v>
      </c>
      <c r="D121" s="150" t="s">
        <v>187</v>
      </c>
      <c r="E121" s="151" t="s">
        <v>1221</v>
      </c>
      <c r="F121" s="152" t="s">
        <v>1222</v>
      </c>
      <c r="G121" s="153" t="s">
        <v>257</v>
      </c>
      <c r="H121" s="154">
        <v>4</v>
      </c>
      <c r="I121" s="155"/>
      <c r="J121" s="156">
        <f>ROUND(I121*H121,2)</f>
        <v>0</v>
      </c>
      <c r="K121" s="152" t="s">
        <v>191</v>
      </c>
      <c r="L121" s="34"/>
      <c r="M121" s="157" t="s">
        <v>1</v>
      </c>
      <c r="N121" s="158" t="s">
        <v>41</v>
      </c>
      <c r="O121" s="59"/>
      <c r="P121" s="159">
        <f>O121*H121</f>
        <v>0</v>
      </c>
      <c r="Q121" s="159">
        <v>1.1E-4</v>
      </c>
      <c r="R121" s="159">
        <f>Q121*H121</f>
        <v>4.4000000000000002E-4</v>
      </c>
      <c r="S121" s="159">
        <v>0</v>
      </c>
      <c r="T121" s="160">
        <f>S121*H121</f>
        <v>0</v>
      </c>
      <c r="U121" s="33"/>
      <c r="V121" s="33"/>
      <c r="W121" s="33"/>
      <c r="X121" s="33"/>
      <c r="Y121" s="33"/>
      <c r="Z121" s="33"/>
      <c r="AA121" s="33"/>
      <c r="AB121" s="33"/>
      <c r="AC121" s="33"/>
      <c r="AD121" s="33"/>
      <c r="AE121" s="33"/>
      <c r="AR121" s="161" t="s">
        <v>113</v>
      </c>
      <c r="AT121" s="161" t="s">
        <v>187</v>
      </c>
      <c r="AU121" s="161" t="s">
        <v>86</v>
      </c>
      <c r="AY121" s="18" t="s">
        <v>185</v>
      </c>
      <c r="BE121" s="162">
        <f>IF(N121="základní",J121,0)</f>
        <v>0</v>
      </c>
      <c r="BF121" s="162">
        <f>IF(N121="snížená",J121,0)</f>
        <v>0</v>
      </c>
      <c r="BG121" s="162">
        <f>IF(N121="zákl. přenesená",J121,0)</f>
        <v>0</v>
      </c>
      <c r="BH121" s="162">
        <f>IF(N121="sníž. přenesená",J121,0)</f>
        <v>0</v>
      </c>
      <c r="BI121" s="162">
        <f>IF(N121="nulová",J121,0)</f>
        <v>0</v>
      </c>
      <c r="BJ121" s="18" t="s">
        <v>84</v>
      </c>
      <c r="BK121" s="162">
        <f>ROUND(I121*H121,2)</f>
        <v>0</v>
      </c>
      <c r="BL121" s="18" t="s">
        <v>113</v>
      </c>
      <c r="BM121" s="161" t="s">
        <v>1223</v>
      </c>
    </row>
    <row r="122" spans="1:65" s="2" customFormat="1">
      <c r="A122" s="33"/>
      <c r="B122" s="34"/>
      <c r="C122" s="33"/>
      <c r="D122" s="163" t="s">
        <v>193</v>
      </c>
      <c r="E122" s="33"/>
      <c r="F122" s="164" t="s">
        <v>1224</v>
      </c>
      <c r="G122" s="33"/>
      <c r="H122" s="33"/>
      <c r="I122" s="165"/>
      <c r="J122" s="33"/>
      <c r="K122" s="33"/>
      <c r="L122" s="34"/>
      <c r="M122" s="166"/>
      <c r="N122" s="167"/>
      <c r="O122" s="59"/>
      <c r="P122" s="59"/>
      <c r="Q122" s="59"/>
      <c r="R122" s="59"/>
      <c r="S122" s="59"/>
      <c r="T122" s="60"/>
      <c r="U122" s="33"/>
      <c r="V122" s="33"/>
      <c r="W122" s="33"/>
      <c r="X122" s="33"/>
      <c r="Y122" s="33"/>
      <c r="Z122" s="33"/>
      <c r="AA122" s="33"/>
      <c r="AB122" s="33"/>
      <c r="AC122" s="33"/>
      <c r="AD122" s="33"/>
      <c r="AE122" s="33"/>
      <c r="AT122" s="18" t="s">
        <v>193</v>
      </c>
      <c r="AU122" s="18" t="s">
        <v>86</v>
      </c>
    </row>
    <row r="123" spans="1:65" s="2" customFormat="1" ht="16.5" customHeight="1">
      <c r="A123" s="33"/>
      <c r="B123" s="149"/>
      <c r="C123" s="193" t="s">
        <v>86</v>
      </c>
      <c r="D123" s="193" t="s">
        <v>389</v>
      </c>
      <c r="E123" s="194" t="s">
        <v>1225</v>
      </c>
      <c r="F123" s="195" t="s">
        <v>1226</v>
      </c>
      <c r="G123" s="196" t="s">
        <v>257</v>
      </c>
      <c r="H123" s="197">
        <v>3</v>
      </c>
      <c r="I123" s="198"/>
      <c r="J123" s="199">
        <f>ROUND(I123*H123,2)</f>
        <v>0</v>
      </c>
      <c r="K123" s="195" t="s">
        <v>191</v>
      </c>
      <c r="L123" s="200"/>
      <c r="M123" s="201" t="s">
        <v>1</v>
      </c>
      <c r="N123" s="202" t="s">
        <v>41</v>
      </c>
      <c r="O123" s="59"/>
      <c r="P123" s="159">
        <f>O123*H123</f>
        <v>0</v>
      </c>
      <c r="Q123" s="159">
        <v>1.2E-2</v>
      </c>
      <c r="R123" s="159">
        <f>Q123*H123</f>
        <v>3.6000000000000004E-2</v>
      </c>
      <c r="S123" s="159">
        <v>0</v>
      </c>
      <c r="T123" s="160">
        <f>S123*H123</f>
        <v>0</v>
      </c>
      <c r="U123" s="33"/>
      <c r="V123" s="33"/>
      <c r="W123" s="33"/>
      <c r="X123" s="33"/>
      <c r="Y123" s="33"/>
      <c r="Z123" s="33"/>
      <c r="AA123" s="33"/>
      <c r="AB123" s="33"/>
      <c r="AC123" s="33"/>
      <c r="AD123" s="33"/>
      <c r="AE123" s="33"/>
      <c r="AR123" s="161" t="s">
        <v>227</v>
      </c>
      <c r="AT123" s="161" t="s">
        <v>389</v>
      </c>
      <c r="AU123" s="161" t="s">
        <v>86</v>
      </c>
      <c r="AY123" s="18" t="s">
        <v>185</v>
      </c>
      <c r="BE123" s="162">
        <f>IF(N123="základní",J123,0)</f>
        <v>0</v>
      </c>
      <c r="BF123" s="162">
        <f>IF(N123="snížená",J123,0)</f>
        <v>0</v>
      </c>
      <c r="BG123" s="162">
        <f>IF(N123="zákl. přenesená",J123,0)</f>
        <v>0</v>
      </c>
      <c r="BH123" s="162">
        <f>IF(N123="sníž. přenesená",J123,0)</f>
        <v>0</v>
      </c>
      <c r="BI123" s="162">
        <f>IF(N123="nulová",J123,0)</f>
        <v>0</v>
      </c>
      <c r="BJ123" s="18" t="s">
        <v>84</v>
      </c>
      <c r="BK123" s="162">
        <f>ROUND(I123*H123,2)</f>
        <v>0</v>
      </c>
      <c r="BL123" s="18" t="s">
        <v>113</v>
      </c>
      <c r="BM123" s="161" t="s">
        <v>1227</v>
      </c>
    </row>
    <row r="124" spans="1:65" s="2" customFormat="1" ht="16.5" customHeight="1">
      <c r="A124" s="33"/>
      <c r="B124" s="149"/>
      <c r="C124" s="193" t="s">
        <v>107</v>
      </c>
      <c r="D124" s="193" t="s">
        <v>389</v>
      </c>
      <c r="E124" s="194" t="s">
        <v>1228</v>
      </c>
      <c r="F124" s="195" t="s">
        <v>1229</v>
      </c>
      <c r="G124" s="196" t="s">
        <v>257</v>
      </c>
      <c r="H124" s="197">
        <v>1</v>
      </c>
      <c r="I124" s="198"/>
      <c r="J124" s="199">
        <f>ROUND(I124*H124,2)</f>
        <v>0</v>
      </c>
      <c r="K124" s="195" t="s">
        <v>481</v>
      </c>
      <c r="L124" s="200"/>
      <c r="M124" s="201" t="s">
        <v>1</v>
      </c>
      <c r="N124" s="202" t="s">
        <v>41</v>
      </c>
      <c r="O124" s="59"/>
      <c r="P124" s="159">
        <f>O124*H124</f>
        <v>0</v>
      </c>
      <c r="Q124" s="159">
        <v>1.4E-2</v>
      </c>
      <c r="R124" s="159">
        <f>Q124*H124</f>
        <v>1.4E-2</v>
      </c>
      <c r="S124" s="159">
        <v>0</v>
      </c>
      <c r="T124" s="160">
        <f>S124*H124</f>
        <v>0</v>
      </c>
      <c r="U124" s="33"/>
      <c r="V124" s="33"/>
      <c r="W124" s="33"/>
      <c r="X124" s="33"/>
      <c r="Y124" s="33"/>
      <c r="Z124" s="33"/>
      <c r="AA124" s="33"/>
      <c r="AB124" s="33"/>
      <c r="AC124" s="33"/>
      <c r="AD124" s="33"/>
      <c r="AE124" s="33"/>
      <c r="AR124" s="161" t="s">
        <v>227</v>
      </c>
      <c r="AT124" s="161" t="s">
        <v>389</v>
      </c>
      <c r="AU124" s="161" t="s">
        <v>86</v>
      </c>
      <c r="AY124" s="18" t="s">
        <v>185</v>
      </c>
      <c r="BE124" s="162">
        <f>IF(N124="základní",J124,0)</f>
        <v>0</v>
      </c>
      <c r="BF124" s="162">
        <f>IF(N124="snížená",J124,0)</f>
        <v>0</v>
      </c>
      <c r="BG124" s="162">
        <f>IF(N124="zákl. přenesená",J124,0)</f>
        <v>0</v>
      </c>
      <c r="BH124" s="162">
        <f>IF(N124="sníž. přenesená",J124,0)</f>
        <v>0</v>
      </c>
      <c r="BI124" s="162">
        <f>IF(N124="nulová",J124,0)</f>
        <v>0</v>
      </c>
      <c r="BJ124" s="18" t="s">
        <v>84</v>
      </c>
      <c r="BK124" s="162">
        <f>ROUND(I124*H124,2)</f>
        <v>0</v>
      </c>
      <c r="BL124" s="18" t="s">
        <v>113</v>
      </c>
      <c r="BM124" s="161" t="s">
        <v>1230</v>
      </c>
    </row>
    <row r="125" spans="1:65" s="2" customFormat="1" ht="16.5" customHeight="1">
      <c r="A125" s="33"/>
      <c r="B125" s="149"/>
      <c r="C125" s="150" t="s">
        <v>113</v>
      </c>
      <c r="D125" s="150" t="s">
        <v>187</v>
      </c>
      <c r="E125" s="151" t="s">
        <v>1231</v>
      </c>
      <c r="F125" s="152" t="s">
        <v>1232</v>
      </c>
      <c r="G125" s="153" t="s">
        <v>257</v>
      </c>
      <c r="H125" s="154">
        <v>18</v>
      </c>
      <c r="I125" s="155"/>
      <c r="J125" s="156">
        <f>ROUND(I125*H125,2)</f>
        <v>0</v>
      </c>
      <c r="K125" s="152" t="s">
        <v>191</v>
      </c>
      <c r="L125" s="34"/>
      <c r="M125" s="157" t="s">
        <v>1</v>
      </c>
      <c r="N125" s="158" t="s">
        <v>41</v>
      </c>
      <c r="O125" s="59"/>
      <c r="P125" s="159">
        <f>O125*H125</f>
        <v>0</v>
      </c>
      <c r="Q125" s="159">
        <v>2.3000000000000001E-4</v>
      </c>
      <c r="R125" s="159">
        <f>Q125*H125</f>
        <v>4.1400000000000005E-3</v>
      </c>
      <c r="S125" s="159">
        <v>0</v>
      </c>
      <c r="T125" s="160">
        <f>S125*H125</f>
        <v>0</v>
      </c>
      <c r="U125" s="33"/>
      <c r="V125" s="33"/>
      <c r="W125" s="33"/>
      <c r="X125" s="33"/>
      <c r="Y125" s="33"/>
      <c r="Z125" s="33"/>
      <c r="AA125" s="33"/>
      <c r="AB125" s="33"/>
      <c r="AC125" s="33"/>
      <c r="AD125" s="33"/>
      <c r="AE125" s="33"/>
      <c r="AR125" s="161" t="s">
        <v>113</v>
      </c>
      <c r="AT125" s="161" t="s">
        <v>187</v>
      </c>
      <c r="AU125" s="161" t="s">
        <v>86</v>
      </c>
      <c r="AY125" s="18" t="s">
        <v>185</v>
      </c>
      <c r="BE125" s="162">
        <f>IF(N125="základní",J125,0)</f>
        <v>0</v>
      </c>
      <c r="BF125" s="162">
        <f>IF(N125="snížená",J125,0)</f>
        <v>0</v>
      </c>
      <c r="BG125" s="162">
        <f>IF(N125="zákl. přenesená",J125,0)</f>
        <v>0</v>
      </c>
      <c r="BH125" s="162">
        <f>IF(N125="sníž. přenesená",J125,0)</f>
        <v>0</v>
      </c>
      <c r="BI125" s="162">
        <f>IF(N125="nulová",J125,0)</f>
        <v>0</v>
      </c>
      <c r="BJ125" s="18" t="s">
        <v>84</v>
      </c>
      <c r="BK125" s="162">
        <f>ROUND(I125*H125,2)</f>
        <v>0</v>
      </c>
      <c r="BL125" s="18" t="s">
        <v>113</v>
      </c>
      <c r="BM125" s="161" t="s">
        <v>1233</v>
      </c>
    </row>
    <row r="126" spans="1:65" s="2" customFormat="1">
      <c r="A126" s="33"/>
      <c r="B126" s="34"/>
      <c r="C126" s="33"/>
      <c r="D126" s="163" t="s">
        <v>193</v>
      </c>
      <c r="E126" s="33"/>
      <c r="F126" s="164" t="s">
        <v>1234</v>
      </c>
      <c r="G126" s="33"/>
      <c r="H126" s="33"/>
      <c r="I126" s="165"/>
      <c r="J126" s="33"/>
      <c r="K126" s="33"/>
      <c r="L126" s="34"/>
      <c r="M126" s="166"/>
      <c r="N126" s="167"/>
      <c r="O126" s="59"/>
      <c r="P126" s="59"/>
      <c r="Q126" s="59"/>
      <c r="R126" s="59"/>
      <c r="S126" s="59"/>
      <c r="T126" s="60"/>
      <c r="U126" s="33"/>
      <c r="V126" s="33"/>
      <c r="W126" s="33"/>
      <c r="X126" s="33"/>
      <c r="Y126" s="33"/>
      <c r="Z126" s="33"/>
      <c r="AA126" s="33"/>
      <c r="AB126" s="33"/>
      <c r="AC126" s="33"/>
      <c r="AD126" s="33"/>
      <c r="AE126" s="33"/>
      <c r="AT126" s="18" t="s">
        <v>193</v>
      </c>
      <c r="AU126" s="18" t="s">
        <v>86</v>
      </c>
    </row>
    <row r="127" spans="1:65" s="2" customFormat="1" ht="16.5" customHeight="1">
      <c r="A127" s="33"/>
      <c r="B127" s="149"/>
      <c r="C127" s="193" t="s">
        <v>116</v>
      </c>
      <c r="D127" s="193" t="s">
        <v>389</v>
      </c>
      <c r="E127" s="194" t="s">
        <v>1235</v>
      </c>
      <c r="F127" s="195" t="s">
        <v>1236</v>
      </c>
      <c r="G127" s="196" t="s">
        <v>257</v>
      </c>
      <c r="H127" s="197">
        <v>18</v>
      </c>
      <c r="I127" s="198"/>
      <c r="J127" s="199">
        <f>ROUND(I127*H127,2)</f>
        <v>0</v>
      </c>
      <c r="K127" s="195" t="s">
        <v>191</v>
      </c>
      <c r="L127" s="200"/>
      <c r="M127" s="216" t="s">
        <v>1</v>
      </c>
      <c r="N127" s="217" t="s">
        <v>41</v>
      </c>
      <c r="O127" s="214"/>
      <c r="P127" s="218">
        <f>O127*H127</f>
        <v>0</v>
      </c>
      <c r="Q127" s="218">
        <v>3.0000000000000001E-5</v>
      </c>
      <c r="R127" s="218">
        <f>Q127*H127</f>
        <v>5.4000000000000001E-4</v>
      </c>
      <c r="S127" s="218">
        <v>0</v>
      </c>
      <c r="T127" s="219">
        <f>S127*H127</f>
        <v>0</v>
      </c>
      <c r="U127" s="33"/>
      <c r="V127" s="33"/>
      <c r="W127" s="33"/>
      <c r="X127" s="33"/>
      <c r="Y127" s="33"/>
      <c r="Z127" s="33"/>
      <c r="AA127" s="33"/>
      <c r="AB127" s="33"/>
      <c r="AC127" s="33"/>
      <c r="AD127" s="33"/>
      <c r="AE127" s="33"/>
      <c r="AR127" s="161" t="s">
        <v>227</v>
      </c>
      <c r="AT127" s="161" t="s">
        <v>389</v>
      </c>
      <c r="AU127" s="161" t="s">
        <v>86</v>
      </c>
      <c r="AY127" s="18" t="s">
        <v>185</v>
      </c>
      <c r="BE127" s="162">
        <f>IF(N127="základní",J127,0)</f>
        <v>0</v>
      </c>
      <c r="BF127" s="162">
        <f>IF(N127="snížená",J127,0)</f>
        <v>0</v>
      </c>
      <c r="BG127" s="162">
        <f>IF(N127="zákl. přenesená",J127,0)</f>
        <v>0</v>
      </c>
      <c r="BH127" s="162">
        <f>IF(N127="sníž. přenesená",J127,0)</f>
        <v>0</v>
      </c>
      <c r="BI127" s="162">
        <f>IF(N127="nulová",J127,0)</f>
        <v>0</v>
      </c>
      <c r="BJ127" s="18" t="s">
        <v>84</v>
      </c>
      <c r="BK127" s="162">
        <f>ROUND(I127*H127,2)</f>
        <v>0</v>
      </c>
      <c r="BL127" s="18" t="s">
        <v>113</v>
      </c>
      <c r="BM127" s="161" t="s">
        <v>1237</v>
      </c>
    </row>
    <row r="128" spans="1:65" s="2" customFormat="1" ht="6.95" customHeight="1">
      <c r="A128" s="33"/>
      <c r="B128" s="48"/>
      <c r="C128" s="49"/>
      <c r="D128" s="49"/>
      <c r="E128" s="49"/>
      <c r="F128" s="49"/>
      <c r="G128" s="49"/>
      <c r="H128" s="49"/>
      <c r="I128" s="49"/>
      <c r="J128" s="49"/>
      <c r="K128" s="49"/>
      <c r="L128" s="34"/>
      <c r="M128" s="33"/>
      <c r="O128" s="33"/>
      <c r="P128" s="33"/>
      <c r="Q128" s="33"/>
      <c r="R128" s="33"/>
      <c r="S128" s="33"/>
      <c r="T128" s="33"/>
      <c r="U128" s="33"/>
      <c r="V128" s="33"/>
      <c r="W128" s="33"/>
      <c r="X128" s="33"/>
      <c r="Y128" s="33"/>
      <c r="Z128" s="33"/>
      <c r="AA128" s="33"/>
      <c r="AB128" s="33"/>
      <c r="AC128" s="33"/>
      <c r="AD128" s="33"/>
      <c r="AE128" s="33"/>
    </row>
  </sheetData>
  <autoFilter ref="C117:K127"/>
  <mergeCells count="9">
    <mergeCell ref="E87:H87"/>
    <mergeCell ref="E108:H108"/>
    <mergeCell ref="E110:H110"/>
    <mergeCell ref="L2:V2"/>
    <mergeCell ref="E7:H7"/>
    <mergeCell ref="E9:H9"/>
    <mergeCell ref="E18:H18"/>
    <mergeCell ref="E27:H27"/>
    <mergeCell ref="E85:H85"/>
  </mergeCells>
  <hyperlinks>
    <hyperlink ref="F122" r:id="rId1"/>
    <hyperlink ref="F126" r:id="rId2"/>
  </hyperlinks>
  <pageMargins left="0.39374999999999999" right="0.39374999999999999" top="0.39374999999999999" bottom="0.39374999999999999" header="0" footer="0"/>
  <pageSetup paperSize="9" fitToHeight="100" orientation="landscape" blackAndWhite="1"/>
  <headerFooter>
    <oddFooter>&amp;CStrana &amp;P z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215"/>
  <sheetViews>
    <sheetView showGridLines="0" topLeftCell="A176" workbookViewId="0">
      <selection activeCell="J131" sqref="J131"/>
    </sheetView>
  </sheetViews>
  <sheetFormatPr defaultRowHeight="11.2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236" t="s">
        <v>5</v>
      </c>
      <c r="M2" s="237"/>
      <c r="N2" s="237"/>
      <c r="O2" s="237"/>
      <c r="P2" s="237"/>
      <c r="Q2" s="237"/>
      <c r="R2" s="237"/>
      <c r="S2" s="237"/>
      <c r="T2" s="237"/>
      <c r="U2" s="237"/>
      <c r="V2" s="237"/>
      <c r="AT2" s="18" t="s">
        <v>96</v>
      </c>
    </row>
    <row r="3" spans="1:46" s="1" customFormat="1" ht="6.95" customHeight="1">
      <c r="B3" s="19"/>
      <c r="C3" s="20"/>
      <c r="D3" s="20"/>
      <c r="E3" s="20"/>
      <c r="F3" s="20"/>
      <c r="G3" s="20"/>
      <c r="H3" s="20"/>
      <c r="I3" s="20"/>
      <c r="J3" s="20"/>
      <c r="K3" s="20"/>
      <c r="L3" s="21"/>
      <c r="AT3" s="18" t="s">
        <v>86</v>
      </c>
    </row>
    <row r="4" spans="1:46" s="1" customFormat="1" ht="24.95" customHeight="1">
      <c r="B4" s="21"/>
      <c r="D4" s="22" t="s">
        <v>140</v>
      </c>
      <c r="L4" s="21"/>
      <c r="M4" s="99" t="s">
        <v>10</v>
      </c>
      <c r="AT4" s="18" t="s">
        <v>3</v>
      </c>
    </row>
    <row r="5" spans="1:46" s="1" customFormat="1" ht="6.95" customHeight="1">
      <c r="B5" s="21"/>
      <c r="L5" s="21"/>
    </row>
    <row r="6" spans="1:46" s="1" customFormat="1" ht="12" customHeight="1">
      <c r="B6" s="21"/>
      <c r="D6" s="28" t="s">
        <v>16</v>
      </c>
      <c r="L6" s="21"/>
    </row>
    <row r="7" spans="1:46" s="1" customFormat="1" ht="16.5" customHeight="1">
      <c r="B7" s="21"/>
      <c r="E7" s="268" t="str">
        <f>'Rekapitulace stavby'!K6</f>
        <v>REKONSTRUKCE KUCHYNĚ PRACOVIŠTĚ JUBILEJNÍ 3</v>
      </c>
      <c r="F7" s="269"/>
      <c r="G7" s="269"/>
      <c r="H7" s="269"/>
      <c r="L7" s="21"/>
    </row>
    <row r="8" spans="1:46" s="1" customFormat="1" ht="12" customHeight="1">
      <c r="B8" s="21"/>
      <c r="D8" s="28" t="s">
        <v>141</v>
      </c>
      <c r="L8" s="21"/>
    </row>
    <row r="9" spans="1:46" s="2" customFormat="1" ht="16.5" customHeight="1">
      <c r="A9" s="33"/>
      <c r="B9" s="34"/>
      <c r="C9" s="33"/>
      <c r="D9" s="33"/>
      <c r="E9" s="268" t="s">
        <v>1238</v>
      </c>
      <c r="F9" s="267"/>
      <c r="G9" s="267"/>
      <c r="H9" s="267"/>
      <c r="I9" s="33"/>
      <c r="J9" s="33"/>
      <c r="K9" s="33"/>
      <c r="L9" s="43"/>
      <c r="S9" s="33"/>
      <c r="T9" s="33"/>
      <c r="U9" s="33"/>
      <c r="V9" s="33"/>
      <c r="W9" s="33"/>
      <c r="X9" s="33"/>
      <c r="Y9" s="33"/>
      <c r="Z9" s="33"/>
      <c r="AA9" s="33"/>
      <c r="AB9" s="33"/>
      <c r="AC9" s="33"/>
      <c r="AD9" s="33"/>
      <c r="AE9" s="33"/>
    </row>
    <row r="10" spans="1:46" s="2" customFormat="1" ht="12" customHeight="1">
      <c r="A10" s="33"/>
      <c r="B10" s="34"/>
      <c r="C10" s="33"/>
      <c r="D10" s="28" t="s">
        <v>1239</v>
      </c>
      <c r="E10" s="33"/>
      <c r="F10" s="33"/>
      <c r="G10" s="33"/>
      <c r="H10" s="33"/>
      <c r="I10" s="33"/>
      <c r="J10" s="33"/>
      <c r="K10" s="33"/>
      <c r="L10" s="43"/>
      <c r="S10" s="33"/>
      <c r="T10" s="33"/>
      <c r="U10" s="33"/>
      <c r="V10" s="33"/>
      <c r="W10" s="33"/>
      <c r="X10" s="33"/>
      <c r="Y10" s="33"/>
      <c r="Z10" s="33"/>
      <c r="AA10" s="33"/>
      <c r="AB10" s="33"/>
      <c r="AC10" s="33"/>
      <c r="AD10" s="33"/>
      <c r="AE10" s="33"/>
    </row>
    <row r="11" spans="1:46" s="2" customFormat="1" ht="16.5" customHeight="1">
      <c r="A11" s="33"/>
      <c r="B11" s="34"/>
      <c r="C11" s="33"/>
      <c r="D11" s="33"/>
      <c r="E11" s="263" t="s">
        <v>1240</v>
      </c>
      <c r="F11" s="267"/>
      <c r="G11" s="267"/>
      <c r="H11" s="267"/>
      <c r="I11" s="33"/>
      <c r="J11" s="33"/>
      <c r="K11" s="33"/>
      <c r="L11" s="43"/>
      <c r="S11" s="33"/>
      <c r="T11" s="33"/>
      <c r="U11" s="33"/>
      <c r="V11" s="33"/>
      <c r="W11" s="33"/>
      <c r="X11" s="33"/>
      <c r="Y11" s="33"/>
      <c r="Z11" s="33"/>
      <c r="AA11" s="33"/>
      <c r="AB11" s="33"/>
      <c r="AC11" s="33"/>
      <c r="AD11" s="33"/>
      <c r="AE11" s="33"/>
    </row>
    <row r="12" spans="1:46" s="2" customFormat="1">
      <c r="A12" s="33"/>
      <c r="B12" s="34"/>
      <c r="C12" s="33"/>
      <c r="D12" s="33"/>
      <c r="E12" s="33"/>
      <c r="F12" s="33"/>
      <c r="G12" s="33"/>
      <c r="H12" s="33"/>
      <c r="I12" s="33"/>
      <c r="J12" s="33"/>
      <c r="K12" s="33"/>
      <c r="L12" s="43"/>
      <c r="S12" s="33"/>
      <c r="T12" s="33"/>
      <c r="U12" s="33"/>
      <c r="V12" s="33"/>
      <c r="W12" s="33"/>
      <c r="X12" s="33"/>
      <c r="Y12" s="33"/>
      <c r="Z12" s="33"/>
      <c r="AA12" s="33"/>
      <c r="AB12" s="33"/>
      <c r="AC12" s="33"/>
      <c r="AD12" s="33"/>
      <c r="AE12" s="33"/>
    </row>
    <row r="13" spans="1:46" s="2" customFormat="1" ht="12" customHeight="1">
      <c r="A13" s="33"/>
      <c r="B13" s="34"/>
      <c r="C13" s="33"/>
      <c r="D13" s="28" t="s">
        <v>18</v>
      </c>
      <c r="E13" s="33"/>
      <c r="F13" s="26" t="s">
        <v>1</v>
      </c>
      <c r="G13" s="33"/>
      <c r="H13" s="33"/>
      <c r="I13" s="28" t="s">
        <v>19</v>
      </c>
      <c r="J13" s="26" t="s">
        <v>1</v>
      </c>
      <c r="K13" s="33"/>
      <c r="L13" s="43"/>
      <c r="S13" s="33"/>
      <c r="T13" s="33"/>
      <c r="U13" s="33"/>
      <c r="V13" s="33"/>
      <c r="W13" s="33"/>
      <c r="X13" s="33"/>
      <c r="Y13" s="33"/>
      <c r="Z13" s="33"/>
      <c r="AA13" s="33"/>
      <c r="AB13" s="33"/>
      <c r="AC13" s="33"/>
      <c r="AD13" s="33"/>
      <c r="AE13" s="33"/>
    </row>
    <row r="14" spans="1:46" s="2" customFormat="1" ht="12" customHeight="1">
      <c r="A14" s="33"/>
      <c r="B14" s="34"/>
      <c r="C14" s="33"/>
      <c r="D14" s="28" t="s">
        <v>20</v>
      </c>
      <c r="E14" s="33"/>
      <c r="F14" s="26" t="s">
        <v>21</v>
      </c>
      <c r="G14" s="33"/>
      <c r="H14" s="33"/>
      <c r="I14" s="28" t="s">
        <v>22</v>
      </c>
      <c r="J14" s="56" t="str">
        <f>'Rekapitulace stavby'!AN8</f>
        <v>1. 1. 2025</v>
      </c>
      <c r="K14" s="33"/>
      <c r="L14" s="43"/>
      <c r="S14" s="33"/>
      <c r="T14" s="33"/>
      <c r="U14" s="33"/>
      <c r="V14" s="33"/>
      <c r="W14" s="33"/>
      <c r="X14" s="33"/>
      <c r="Y14" s="33"/>
      <c r="Z14" s="33"/>
      <c r="AA14" s="33"/>
      <c r="AB14" s="33"/>
      <c r="AC14" s="33"/>
      <c r="AD14" s="33"/>
      <c r="AE14" s="33"/>
    </row>
    <row r="15" spans="1:46" s="2" customFormat="1" ht="10.9" customHeight="1">
      <c r="A15" s="33"/>
      <c r="B15" s="34"/>
      <c r="C15" s="33"/>
      <c r="D15" s="33"/>
      <c r="E15" s="33"/>
      <c r="F15" s="33"/>
      <c r="G15" s="33"/>
      <c r="H15" s="33"/>
      <c r="I15" s="33"/>
      <c r="J15" s="33"/>
      <c r="K15" s="33"/>
      <c r="L15" s="43"/>
      <c r="S15" s="33"/>
      <c r="T15" s="33"/>
      <c r="U15" s="33"/>
      <c r="V15" s="33"/>
      <c r="W15" s="33"/>
      <c r="X15" s="33"/>
      <c r="Y15" s="33"/>
      <c r="Z15" s="33"/>
      <c r="AA15" s="33"/>
      <c r="AB15" s="33"/>
      <c r="AC15" s="33"/>
      <c r="AD15" s="33"/>
      <c r="AE15" s="33"/>
    </row>
    <row r="16" spans="1:46" s="2" customFormat="1" ht="12" customHeight="1">
      <c r="A16" s="33"/>
      <c r="B16" s="34"/>
      <c r="C16" s="33"/>
      <c r="D16" s="28" t="s">
        <v>24</v>
      </c>
      <c r="E16" s="33"/>
      <c r="F16" s="33"/>
      <c r="G16" s="33"/>
      <c r="H16" s="33"/>
      <c r="I16" s="28" t="s">
        <v>25</v>
      </c>
      <c r="J16" s="26" t="str">
        <f>IF('Rekapitulace stavby'!AN10="","",'Rekapitulace stavby'!AN10)</f>
        <v/>
      </c>
      <c r="K16" s="33"/>
      <c r="L16" s="43"/>
      <c r="S16" s="33"/>
      <c r="T16" s="33"/>
      <c r="U16" s="33"/>
      <c r="V16" s="33"/>
      <c r="W16" s="33"/>
      <c r="X16" s="33"/>
      <c r="Y16" s="33"/>
      <c r="Z16" s="33"/>
      <c r="AA16" s="33"/>
      <c r="AB16" s="33"/>
      <c r="AC16" s="33"/>
      <c r="AD16" s="33"/>
      <c r="AE16" s="33"/>
    </row>
    <row r="17" spans="1:31" s="2" customFormat="1" ht="18" customHeight="1">
      <c r="A17" s="33"/>
      <c r="B17" s="34"/>
      <c r="C17" s="33"/>
      <c r="D17" s="33"/>
      <c r="E17" s="26" t="str">
        <f>IF('Rekapitulace stavby'!E11="","",'Rekapitulace stavby'!E11)</f>
        <v>Město Nový Jičín</v>
      </c>
      <c r="F17" s="33"/>
      <c r="G17" s="33"/>
      <c r="H17" s="33"/>
      <c r="I17" s="28" t="s">
        <v>27</v>
      </c>
      <c r="J17" s="26" t="str">
        <f>IF('Rekapitulace stavby'!AN11="","",'Rekapitulace stavby'!AN11)</f>
        <v/>
      </c>
      <c r="K17" s="33"/>
      <c r="L17" s="43"/>
      <c r="S17" s="33"/>
      <c r="T17" s="33"/>
      <c r="U17" s="33"/>
      <c r="V17" s="33"/>
      <c r="W17" s="33"/>
      <c r="X17" s="33"/>
      <c r="Y17" s="33"/>
      <c r="Z17" s="33"/>
      <c r="AA17" s="33"/>
      <c r="AB17" s="33"/>
      <c r="AC17" s="33"/>
      <c r="AD17" s="33"/>
      <c r="AE17" s="33"/>
    </row>
    <row r="18" spans="1:31" s="2" customFormat="1" ht="6.95" customHeight="1">
      <c r="A18" s="33"/>
      <c r="B18" s="34"/>
      <c r="C18" s="33"/>
      <c r="D18" s="33"/>
      <c r="E18" s="33"/>
      <c r="F18" s="33"/>
      <c r="G18" s="33"/>
      <c r="H18" s="33"/>
      <c r="I18" s="33"/>
      <c r="J18" s="33"/>
      <c r="K18" s="33"/>
      <c r="L18" s="43"/>
      <c r="S18" s="33"/>
      <c r="T18" s="33"/>
      <c r="U18" s="33"/>
      <c r="V18" s="33"/>
      <c r="W18" s="33"/>
      <c r="X18" s="33"/>
      <c r="Y18" s="33"/>
      <c r="Z18" s="33"/>
      <c r="AA18" s="33"/>
      <c r="AB18" s="33"/>
      <c r="AC18" s="33"/>
      <c r="AD18" s="33"/>
      <c r="AE18" s="33"/>
    </row>
    <row r="19" spans="1:31" s="2" customFormat="1" ht="12" customHeight="1">
      <c r="A19" s="33"/>
      <c r="B19" s="34"/>
      <c r="C19" s="33"/>
      <c r="D19" s="28" t="s">
        <v>28</v>
      </c>
      <c r="E19" s="33"/>
      <c r="F19" s="33"/>
      <c r="G19" s="33"/>
      <c r="H19" s="33"/>
      <c r="I19" s="28" t="s">
        <v>25</v>
      </c>
      <c r="J19" s="29" t="str">
        <f>'Rekapitulace stavby'!AN13</f>
        <v>Vyplň údaj</v>
      </c>
      <c r="K19" s="33"/>
      <c r="L19" s="43"/>
      <c r="S19" s="33"/>
      <c r="T19" s="33"/>
      <c r="U19" s="33"/>
      <c r="V19" s="33"/>
      <c r="W19" s="33"/>
      <c r="X19" s="33"/>
      <c r="Y19" s="33"/>
      <c r="Z19" s="33"/>
      <c r="AA19" s="33"/>
      <c r="AB19" s="33"/>
      <c r="AC19" s="33"/>
      <c r="AD19" s="33"/>
      <c r="AE19" s="33"/>
    </row>
    <row r="20" spans="1:31" s="2" customFormat="1" ht="18" customHeight="1">
      <c r="A20" s="33"/>
      <c r="B20" s="34"/>
      <c r="C20" s="33"/>
      <c r="D20" s="33"/>
      <c r="E20" s="270" t="str">
        <f>'Rekapitulace stavby'!E14</f>
        <v>Vyplň údaj</v>
      </c>
      <c r="F20" s="250"/>
      <c r="G20" s="250"/>
      <c r="H20" s="250"/>
      <c r="I20" s="28" t="s">
        <v>27</v>
      </c>
      <c r="J20" s="29" t="str">
        <f>'Rekapitulace stavby'!AN14</f>
        <v>Vyplň údaj</v>
      </c>
      <c r="K20" s="33"/>
      <c r="L20" s="43"/>
      <c r="S20" s="33"/>
      <c r="T20" s="33"/>
      <c r="U20" s="33"/>
      <c r="V20" s="33"/>
      <c r="W20" s="33"/>
      <c r="X20" s="33"/>
      <c r="Y20" s="33"/>
      <c r="Z20" s="33"/>
      <c r="AA20" s="33"/>
      <c r="AB20" s="33"/>
      <c r="AC20" s="33"/>
      <c r="AD20" s="33"/>
      <c r="AE20" s="33"/>
    </row>
    <row r="21" spans="1:31" s="2" customFormat="1" ht="6.95" customHeight="1">
      <c r="A21" s="33"/>
      <c r="B21" s="34"/>
      <c r="C21" s="33"/>
      <c r="D21" s="33"/>
      <c r="E21" s="33"/>
      <c r="F21" s="33"/>
      <c r="G21" s="33"/>
      <c r="H21" s="33"/>
      <c r="I21" s="33"/>
      <c r="J21" s="33"/>
      <c r="K21" s="33"/>
      <c r="L21" s="43"/>
      <c r="S21" s="33"/>
      <c r="T21" s="33"/>
      <c r="U21" s="33"/>
      <c r="V21" s="33"/>
      <c r="W21" s="33"/>
      <c r="X21" s="33"/>
      <c r="Y21" s="33"/>
      <c r="Z21" s="33"/>
      <c r="AA21" s="33"/>
      <c r="AB21" s="33"/>
      <c r="AC21" s="33"/>
      <c r="AD21" s="33"/>
      <c r="AE21" s="33"/>
    </row>
    <row r="22" spans="1:31" s="2" customFormat="1" ht="12" customHeight="1">
      <c r="A22" s="33"/>
      <c r="B22" s="34"/>
      <c r="C22" s="33"/>
      <c r="D22" s="28" t="s">
        <v>30</v>
      </c>
      <c r="E22" s="33"/>
      <c r="F22" s="33"/>
      <c r="G22" s="33"/>
      <c r="H22" s="33"/>
      <c r="I22" s="28" t="s">
        <v>25</v>
      </c>
      <c r="J22" s="26" t="str">
        <f>IF('Rekapitulace stavby'!AN16="","",'Rekapitulace stavby'!AN16)</f>
        <v/>
      </c>
      <c r="K22" s="33"/>
      <c r="L22" s="43"/>
      <c r="S22" s="33"/>
      <c r="T22" s="33"/>
      <c r="U22" s="33"/>
      <c r="V22" s="33"/>
      <c r="W22" s="33"/>
      <c r="X22" s="33"/>
      <c r="Y22" s="33"/>
      <c r="Z22" s="33"/>
      <c r="AA22" s="33"/>
      <c r="AB22" s="33"/>
      <c r="AC22" s="33"/>
      <c r="AD22" s="33"/>
      <c r="AE22" s="33"/>
    </row>
    <row r="23" spans="1:31" s="2" customFormat="1" ht="18" customHeight="1">
      <c r="A23" s="33"/>
      <c r="B23" s="34"/>
      <c r="C23" s="33"/>
      <c r="D23" s="33"/>
      <c r="E23" s="26" t="str">
        <f>IF('Rekapitulace stavby'!E17="","",'Rekapitulace stavby'!E17)</f>
        <v>KANIA a.s.</v>
      </c>
      <c r="F23" s="33"/>
      <c r="G23" s="33"/>
      <c r="H23" s="33"/>
      <c r="I23" s="28" t="s">
        <v>27</v>
      </c>
      <c r="J23" s="26" t="str">
        <f>IF('Rekapitulace stavby'!AN17="","",'Rekapitulace stavby'!AN17)</f>
        <v/>
      </c>
      <c r="K23" s="33"/>
      <c r="L23" s="43"/>
      <c r="S23" s="33"/>
      <c r="T23" s="33"/>
      <c r="U23" s="33"/>
      <c r="V23" s="33"/>
      <c r="W23" s="33"/>
      <c r="X23" s="33"/>
      <c r="Y23" s="33"/>
      <c r="Z23" s="33"/>
      <c r="AA23" s="33"/>
      <c r="AB23" s="33"/>
      <c r="AC23" s="33"/>
      <c r="AD23" s="33"/>
      <c r="AE23" s="33"/>
    </row>
    <row r="24" spans="1:31" s="2" customFormat="1" ht="6.95" customHeight="1">
      <c r="A24" s="33"/>
      <c r="B24" s="34"/>
      <c r="C24" s="33"/>
      <c r="D24" s="33"/>
      <c r="E24" s="33"/>
      <c r="F24" s="33"/>
      <c r="G24" s="33"/>
      <c r="H24" s="33"/>
      <c r="I24" s="33"/>
      <c r="J24" s="33"/>
      <c r="K24" s="33"/>
      <c r="L24" s="43"/>
      <c r="S24" s="33"/>
      <c r="T24" s="33"/>
      <c r="U24" s="33"/>
      <c r="V24" s="33"/>
      <c r="W24" s="33"/>
      <c r="X24" s="33"/>
      <c r="Y24" s="33"/>
      <c r="Z24" s="33"/>
      <c r="AA24" s="33"/>
      <c r="AB24" s="33"/>
      <c r="AC24" s="33"/>
      <c r="AD24" s="33"/>
      <c r="AE24" s="33"/>
    </row>
    <row r="25" spans="1:31" s="2" customFormat="1" ht="12" customHeight="1">
      <c r="A25" s="33"/>
      <c r="B25" s="34"/>
      <c r="C25" s="33"/>
      <c r="D25" s="28" t="s">
        <v>33</v>
      </c>
      <c r="E25" s="33"/>
      <c r="F25" s="33"/>
      <c r="G25" s="33"/>
      <c r="H25" s="33"/>
      <c r="I25" s="28" t="s">
        <v>25</v>
      </c>
      <c r="J25" s="26" t="str">
        <f>IF('Rekapitulace stavby'!AN19="","",'Rekapitulace stavby'!AN19)</f>
        <v/>
      </c>
      <c r="K25" s="33"/>
      <c r="L25" s="43"/>
      <c r="S25" s="33"/>
      <c r="T25" s="33"/>
      <c r="U25" s="33"/>
      <c r="V25" s="33"/>
      <c r="W25" s="33"/>
      <c r="X25" s="33"/>
      <c r="Y25" s="33"/>
      <c r="Z25" s="33"/>
      <c r="AA25" s="33"/>
      <c r="AB25" s="33"/>
      <c r="AC25" s="33"/>
      <c r="AD25" s="33"/>
      <c r="AE25" s="33"/>
    </row>
    <row r="26" spans="1:31" s="2" customFormat="1" ht="18" customHeight="1">
      <c r="A26" s="33"/>
      <c r="B26" s="34"/>
      <c r="C26" s="33"/>
      <c r="D26" s="33"/>
      <c r="E26" s="26" t="str">
        <f>IF('Rekapitulace stavby'!E20="","",'Rekapitulace stavby'!E20)</f>
        <v xml:space="preserve"> </v>
      </c>
      <c r="F26" s="33"/>
      <c r="G26" s="33"/>
      <c r="H26" s="33"/>
      <c r="I26" s="28" t="s">
        <v>27</v>
      </c>
      <c r="J26" s="26" t="str">
        <f>IF('Rekapitulace stavby'!AN20="","",'Rekapitulace stavby'!AN20)</f>
        <v/>
      </c>
      <c r="K26" s="33"/>
      <c r="L26" s="43"/>
      <c r="S26" s="33"/>
      <c r="T26" s="33"/>
      <c r="U26" s="33"/>
      <c r="V26" s="33"/>
      <c r="W26" s="33"/>
      <c r="X26" s="33"/>
      <c r="Y26" s="33"/>
      <c r="Z26" s="33"/>
      <c r="AA26" s="33"/>
      <c r="AB26" s="33"/>
      <c r="AC26" s="33"/>
      <c r="AD26" s="33"/>
      <c r="AE26" s="33"/>
    </row>
    <row r="27" spans="1:31" s="2" customFormat="1" ht="6.95" customHeight="1">
      <c r="A27" s="33"/>
      <c r="B27" s="34"/>
      <c r="C27" s="33"/>
      <c r="D27" s="33"/>
      <c r="E27" s="33"/>
      <c r="F27" s="33"/>
      <c r="G27" s="33"/>
      <c r="H27" s="33"/>
      <c r="I27" s="33"/>
      <c r="J27" s="33"/>
      <c r="K27" s="33"/>
      <c r="L27" s="43"/>
      <c r="S27" s="33"/>
      <c r="T27" s="33"/>
      <c r="U27" s="33"/>
      <c r="V27" s="33"/>
      <c r="W27" s="33"/>
      <c r="X27" s="33"/>
      <c r="Y27" s="33"/>
      <c r="Z27" s="33"/>
      <c r="AA27" s="33"/>
      <c r="AB27" s="33"/>
      <c r="AC27" s="33"/>
      <c r="AD27" s="33"/>
      <c r="AE27" s="33"/>
    </row>
    <row r="28" spans="1:31" s="2" customFormat="1" ht="12" customHeight="1">
      <c r="A28" s="33"/>
      <c r="B28" s="34"/>
      <c r="C28" s="33"/>
      <c r="D28" s="28" t="s">
        <v>34</v>
      </c>
      <c r="E28" s="33"/>
      <c r="F28" s="33"/>
      <c r="G28" s="33"/>
      <c r="H28" s="33"/>
      <c r="I28" s="33"/>
      <c r="J28" s="33"/>
      <c r="K28" s="33"/>
      <c r="L28" s="43"/>
      <c r="S28" s="33"/>
      <c r="T28" s="33"/>
      <c r="U28" s="33"/>
      <c r="V28" s="33"/>
      <c r="W28" s="33"/>
      <c r="X28" s="33"/>
      <c r="Y28" s="33"/>
      <c r="Z28" s="33"/>
      <c r="AA28" s="33"/>
      <c r="AB28" s="33"/>
      <c r="AC28" s="33"/>
      <c r="AD28" s="33"/>
      <c r="AE28" s="33"/>
    </row>
    <row r="29" spans="1:31" s="8" customFormat="1" ht="16.5" customHeight="1">
      <c r="A29" s="100"/>
      <c r="B29" s="101"/>
      <c r="C29" s="100"/>
      <c r="D29" s="100"/>
      <c r="E29" s="254" t="s">
        <v>1</v>
      </c>
      <c r="F29" s="254"/>
      <c r="G29" s="254"/>
      <c r="H29" s="254"/>
      <c r="I29" s="100"/>
      <c r="J29" s="100"/>
      <c r="K29" s="100"/>
      <c r="L29" s="102"/>
      <c r="S29" s="100"/>
      <c r="T29" s="100"/>
      <c r="U29" s="100"/>
      <c r="V29" s="100"/>
      <c r="W29" s="100"/>
      <c r="X29" s="100"/>
      <c r="Y29" s="100"/>
      <c r="Z29" s="100"/>
      <c r="AA29" s="100"/>
      <c r="AB29" s="100"/>
      <c r="AC29" s="100"/>
      <c r="AD29" s="100"/>
      <c r="AE29" s="100"/>
    </row>
    <row r="30" spans="1:31" s="2" customFormat="1" ht="6.95" customHeight="1">
      <c r="A30" s="33"/>
      <c r="B30" s="34"/>
      <c r="C30" s="33"/>
      <c r="D30" s="33"/>
      <c r="E30" s="33"/>
      <c r="F30" s="33"/>
      <c r="G30" s="33"/>
      <c r="H30" s="33"/>
      <c r="I30" s="33"/>
      <c r="J30" s="33"/>
      <c r="K30" s="33"/>
      <c r="L30" s="43"/>
      <c r="S30" s="33"/>
      <c r="T30" s="33"/>
      <c r="U30" s="33"/>
      <c r="V30" s="33"/>
      <c r="W30" s="33"/>
      <c r="X30" s="33"/>
      <c r="Y30" s="33"/>
      <c r="Z30" s="33"/>
      <c r="AA30" s="33"/>
      <c r="AB30" s="33"/>
      <c r="AC30" s="33"/>
      <c r="AD30" s="33"/>
      <c r="AE30" s="33"/>
    </row>
    <row r="31" spans="1:31" s="2" customFormat="1" ht="6.95" customHeight="1">
      <c r="A31" s="33"/>
      <c r="B31" s="34"/>
      <c r="C31" s="33"/>
      <c r="D31" s="67"/>
      <c r="E31" s="67"/>
      <c r="F31" s="67"/>
      <c r="G31" s="67"/>
      <c r="H31" s="67"/>
      <c r="I31" s="67"/>
      <c r="J31" s="67"/>
      <c r="K31" s="67"/>
      <c r="L31" s="43"/>
      <c r="S31" s="33"/>
      <c r="T31" s="33"/>
      <c r="U31" s="33"/>
      <c r="V31" s="33"/>
      <c r="W31" s="33"/>
      <c r="X31" s="33"/>
      <c r="Y31" s="33"/>
      <c r="Z31" s="33"/>
      <c r="AA31" s="33"/>
      <c r="AB31" s="33"/>
      <c r="AC31" s="33"/>
      <c r="AD31" s="33"/>
      <c r="AE31" s="33"/>
    </row>
    <row r="32" spans="1:31" s="2" customFormat="1" ht="25.35" customHeight="1">
      <c r="A32" s="33"/>
      <c r="B32" s="34"/>
      <c r="C32" s="33"/>
      <c r="D32" s="103" t="s">
        <v>36</v>
      </c>
      <c r="E32" s="33"/>
      <c r="F32" s="33"/>
      <c r="G32" s="33"/>
      <c r="H32" s="33"/>
      <c r="I32" s="33"/>
      <c r="J32" s="72">
        <f>ROUND(J130, 2)</f>
        <v>0</v>
      </c>
      <c r="K32" s="33"/>
      <c r="L32" s="43"/>
      <c r="S32" s="33"/>
      <c r="T32" s="33"/>
      <c r="U32" s="33"/>
      <c r="V32" s="33"/>
      <c r="W32" s="33"/>
      <c r="X32" s="33"/>
      <c r="Y32" s="33"/>
      <c r="Z32" s="33"/>
      <c r="AA32" s="33"/>
      <c r="AB32" s="33"/>
      <c r="AC32" s="33"/>
      <c r="AD32" s="33"/>
      <c r="AE32" s="33"/>
    </row>
    <row r="33" spans="1:31" s="2" customFormat="1" ht="6.95" customHeight="1">
      <c r="A33" s="33"/>
      <c r="B33" s="34"/>
      <c r="C33" s="33"/>
      <c r="D33" s="67"/>
      <c r="E33" s="67"/>
      <c r="F33" s="67"/>
      <c r="G33" s="67"/>
      <c r="H33" s="67"/>
      <c r="I33" s="67"/>
      <c r="J33" s="67"/>
      <c r="K33" s="67"/>
      <c r="L33" s="43"/>
      <c r="S33" s="33"/>
      <c r="T33" s="33"/>
      <c r="U33" s="33"/>
      <c r="V33" s="33"/>
      <c r="W33" s="33"/>
      <c r="X33" s="33"/>
      <c r="Y33" s="33"/>
      <c r="Z33" s="33"/>
      <c r="AA33" s="33"/>
      <c r="AB33" s="33"/>
      <c r="AC33" s="33"/>
      <c r="AD33" s="33"/>
      <c r="AE33" s="33"/>
    </row>
    <row r="34" spans="1:31" s="2" customFormat="1" ht="14.45" customHeight="1">
      <c r="A34" s="33"/>
      <c r="B34" s="34"/>
      <c r="C34" s="33"/>
      <c r="D34" s="33"/>
      <c r="E34" s="33"/>
      <c r="F34" s="37" t="s">
        <v>38</v>
      </c>
      <c r="G34" s="33"/>
      <c r="H34" s="33"/>
      <c r="I34" s="37" t="s">
        <v>37</v>
      </c>
      <c r="J34" s="37" t="s">
        <v>39</v>
      </c>
      <c r="K34" s="33"/>
      <c r="L34" s="43"/>
      <c r="S34" s="33"/>
      <c r="T34" s="33"/>
      <c r="U34" s="33"/>
      <c r="V34" s="33"/>
      <c r="W34" s="33"/>
      <c r="X34" s="33"/>
      <c r="Y34" s="33"/>
      <c r="Z34" s="33"/>
      <c r="AA34" s="33"/>
      <c r="AB34" s="33"/>
      <c r="AC34" s="33"/>
      <c r="AD34" s="33"/>
      <c r="AE34" s="33"/>
    </row>
    <row r="35" spans="1:31" s="2" customFormat="1" ht="14.45" customHeight="1">
      <c r="A35" s="33"/>
      <c r="B35" s="34"/>
      <c r="C35" s="33"/>
      <c r="D35" s="104" t="s">
        <v>40</v>
      </c>
      <c r="E35" s="28" t="s">
        <v>41</v>
      </c>
      <c r="F35" s="105">
        <f>ROUND((SUM(BE130:BE214)),  2)</f>
        <v>0</v>
      </c>
      <c r="G35" s="33"/>
      <c r="H35" s="33"/>
      <c r="I35" s="106">
        <v>0.21</v>
      </c>
      <c r="J35" s="105">
        <f>ROUND(((SUM(BE130:BE214))*I35),  2)</f>
        <v>0</v>
      </c>
      <c r="K35" s="33"/>
      <c r="L35" s="43"/>
      <c r="S35" s="33"/>
      <c r="T35" s="33"/>
      <c r="U35" s="33"/>
      <c r="V35" s="33"/>
      <c r="W35" s="33"/>
      <c r="X35" s="33"/>
      <c r="Y35" s="33"/>
      <c r="Z35" s="33"/>
      <c r="AA35" s="33"/>
      <c r="AB35" s="33"/>
      <c r="AC35" s="33"/>
      <c r="AD35" s="33"/>
      <c r="AE35" s="33"/>
    </row>
    <row r="36" spans="1:31" s="2" customFormat="1" ht="14.45" customHeight="1">
      <c r="A36" s="33"/>
      <c r="B36" s="34"/>
      <c r="C36" s="33"/>
      <c r="D36" s="33"/>
      <c r="E36" s="28" t="s">
        <v>42</v>
      </c>
      <c r="F36" s="105">
        <f>ROUND((SUM(BF130:BF214)),  2)</f>
        <v>0</v>
      </c>
      <c r="G36" s="33"/>
      <c r="H36" s="33"/>
      <c r="I36" s="106">
        <v>0.12</v>
      </c>
      <c r="J36" s="105">
        <f>ROUND(((SUM(BF130:BF214))*I36),  2)</f>
        <v>0</v>
      </c>
      <c r="K36" s="33"/>
      <c r="L36" s="43"/>
      <c r="S36" s="33"/>
      <c r="T36" s="33"/>
      <c r="U36" s="33"/>
      <c r="V36" s="33"/>
      <c r="W36" s="33"/>
      <c r="X36" s="33"/>
      <c r="Y36" s="33"/>
      <c r="Z36" s="33"/>
      <c r="AA36" s="33"/>
      <c r="AB36" s="33"/>
      <c r="AC36" s="33"/>
      <c r="AD36" s="33"/>
      <c r="AE36" s="33"/>
    </row>
    <row r="37" spans="1:31" s="2" customFormat="1" ht="14.45" hidden="1" customHeight="1">
      <c r="A37" s="33"/>
      <c r="B37" s="34"/>
      <c r="C37" s="33"/>
      <c r="D37" s="33"/>
      <c r="E37" s="28" t="s">
        <v>43</v>
      </c>
      <c r="F37" s="105">
        <f>ROUND((SUM(BG130:BG214)),  2)</f>
        <v>0</v>
      </c>
      <c r="G37" s="33"/>
      <c r="H37" s="33"/>
      <c r="I37" s="106">
        <v>0.21</v>
      </c>
      <c r="J37" s="105">
        <f>0</f>
        <v>0</v>
      </c>
      <c r="K37" s="33"/>
      <c r="L37" s="43"/>
      <c r="S37" s="33"/>
      <c r="T37" s="33"/>
      <c r="U37" s="33"/>
      <c r="V37" s="33"/>
      <c r="W37" s="33"/>
      <c r="X37" s="33"/>
      <c r="Y37" s="33"/>
      <c r="Z37" s="33"/>
      <c r="AA37" s="33"/>
      <c r="AB37" s="33"/>
      <c r="AC37" s="33"/>
      <c r="AD37" s="33"/>
      <c r="AE37" s="33"/>
    </row>
    <row r="38" spans="1:31" s="2" customFormat="1" ht="14.45" hidden="1" customHeight="1">
      <c r="A38" s="33"/>
      <c r="B38" s="34"/>
      <c r="C38" s="33"/>
      <c r="D38" s="33"/>
      <c r="E38" s="28" t="s">
        <v>44</v>
      </c>
      <c r="F38" s="105">
        <f>ROUND((SUM(BH130:BH214)),  2)</f>
        <v>0</v>
      </c>
      <c r="G38" s="33"/>
      <c r="H38" s="33"/>
      <c r="I38" s="106">
        <v>0.12</v>
      </c>
      <c r="J38" s="105">
        <f>0</f>
        <v>0</v>
      </c>
      <c r="K38" s="33"/>
      <c r="L38" s="43"/>
      <c r="S38" s="33"/>
      <c r="T38" s="33"/>
      <c r="U38" s="33"/>
      <c r="V38" s="33"/>
      <c r="W38" s="33"/>
      <c r="X38" s="33"/>
      <c r="Y38" s="33"/>
      <c r="Z38" s="33"/>
      <c r="AA38" s="33"/>
      <c r="AB38" s="33"/>
      <c r="AC38" s="33"/>
      <c r="AD38" s="33"/>
      <c r="AE38" s="33"/>
    </row>
    <row r="39" spans="1:31" s="2" customFormat="1" ht="14.45" hidden="1" customHeight="1">
      <c r="A39" s="33"/>
      <c r="B39" s="34"/>
      <c r="C39" s="33"/>
      <c r="D39" s="33"/>
      <c r="E39" s="28" t="s">
        <v>45</v>
      </c>
      <c r="F39" s="105">
        <f>ROUND((SUM(BI130:BI214)),  2)</f>
        <v>0</v>
      </c>
      <c r="G39" s="33"/>
      <c r="H39" s="33"/>
      <c r="I39" s="106">
        <v>0</v>
      </c>
      <c r="J39" s="105">
        <f>0</f>
        <v>0</v>
      </c>
      <c r="K39" s="33"/>
      <c r="L39" s="43"/>
      <c r="S39" s="33"/>
      <c r="T39" s="33"/>
      <c r="U39" s="33"/>
      <c r="V39" s="33"/>
      <c r="W39" s="33"/>
      <c r="X39" s="33"/>
      <c r="Y39" s="33"/>
      <c r="Z39" s="33"/>
      <c r="AA39" s="33"/>
      <c r="AB39" s="33"/>
      <c r="AC39" s="33"/>
      <c r="AD39" s="33"/>
      <c r="AE39" s="33"/>
    </row>
    <row r="40" spans="1:31" s="2" customFormat="1" ht="6.95" customHeight="1">
      <c r="A40" s="33"/>
      <c r="B40" s="34"/>
      <c r="C40" s="33"/>
      <c r="D40" s="33"/>
      <c r="E40" s="33"/>
      <c r="F40" s="33"/>
      <c r="G40" s="33"/>
      <c r="H40" s="33"/>
      <c r="I40" s="33"/>
      <c r="J40" s="33"/>
      <c r="K40" s="33"/>
      <c r="L40" s="43"/>
      <c r="S40" s="33"/>
      <c r="T40" s="33"/>
      <c r="U40" s="33"/>
      <c r="V40" s="33"/>
      <c r="W40" s="33"/>
      <c r="X40" s="33"/>
      <c r="Y40" s="33"/>
      <c r="Z40" s="33"/>
      <c r="AA40" s="33"/>
      <c r="AB40" s="33"/>
      <c r="AC40" s="33"/>
      <c r="AD40" s="33"/>
      <c r="AE40" s="33"/>
    </row>
    <row r="41" spans="1:31" s="2" customFormat="1" ht="25.35" customHeight="1">
      <c r="A41" s="33"/>
      <c r="B41" s="34"/>
      <c r="C41" s="107"/>
      <c r="D41" s="108" t="s">
        <v>46</v>
      </c>
      <c r="E41" s="61"/>
      <c r="F41" s="61"/>
      <c r="G41" s="109" t="s">
        <v>47</v>
      </c>
      <c r="H41" s="110" t="s">
        <v>48</v>
      </c>
      <c r="I41" s="61"/>
      <c r="J41" s="111">
        <f>SUM(J32:J39)</f>
        <v>0</v>
      </c>
      <c r="K41" s="112"/>
      <c r="L41" s="43"/>
      <c r="S41" s="33"/>
      <c r="T41" s="33"/>
      <c r="U41" s="33"/>
      <c r="V41" s="33"/>
      <c r="W41" s="33"/>
      <c r="X41" s="33"/>
      <c r="Y41" s="33"/>
      <c r="Z41" s="33"/>
      <c r="AA41" s="33"/>
      <c r="AB41" s="33"/>
      <c r="AC41" s="33"/>
      <c r="AD41" s="33"/>
      <c r="AE41" s="33"/>
    </row>
    <row r="42" spans="1:31" s="2" customFormat="1" ht="14.45" customHeight="1">
      <c r="A42" s="33"/>
      <c r="B42" s="34"/>
      <c r="C42" s="33"/>
      <c r="D42" s="33"/>
      <c r="E42" s="33"/>
      <c r="F42" s="33"/>
      <c r="G42" s="33"/>
      <c r="H42" s="33"/>
      <c r="I42" s="33"/>
      <c r="J42" s="33"/>
      <c r="K42" s="33"/>
      <c r="L42" s="43"/>
      <c r="S42" s="33"/>
      <c r="T42" s="33"/>
      <c r="U42" s="33"/>
      <c r="V42" s="33"/>
      <c r="W42" s="33"/>
      <c r="X42" s="33"/>
      <c r="Y42" s="33"/>
      <c r="Z42" s="33"/>
      <c r="AA42" s="33"/>
      <c r="AB42" s="33"/>
      <c r="AC42" s="33"/>
      <c r="AD42" s="33"/>
      <c r="AE42" s="33"/>
    </row>
    <row r="43" spans="1:31" s="1" customFormat="1" ht="14.45" customHeight="1">
      <c r="B43" s="21"/>
      <c r="L43" s="21"/>
    </row>
    <row r="44" spans="1:31" s="1" customFormat="1" ht="14.45" customHeight="1">
      <c r="B44" s="21"/>
      <c r="L44" s="21"/>
    </row>
    <row r="45" spans="1:31" s="1" customFormat="1" ht="14.45" customHeight="1">
      <c r="B45" s="21"/>
      <c r="L45" s="21"/>
    </row>
    <row r="46" spans="1:31" s="1" customFormat="1" ht="14.45" customHeight="1">
      <c r="B46" s="21"/>
      <c r="L46" s="21"/>
    </row>
    <row r="47" spans="1:31" s="1" customFormat="1" ht="14.45" customHeight="1">
      <c r="B47" s="21"/>
      <c r="L47" s="21"/>
    </row>
    <row r="48" spans="1:31" s="1" customFormat="1" ht="14.45" customHeight="1">
      <c r="B48" s="21"/>
      <c r="L48" s="21"/>
    </row>
    <row r="49" spans="1:31" s="1" customFormat="1" ht="14.45" customHeight="1">
      <c r="B49" s="21"/>
      <c r="L49" s="21"/>
    </row>
    <row r="50" spans="1:31" s="2" customFormat="1" ht="14.45" customHeight="1">
      <c r="B50" s="43"/>
      <c r="D50" s="44" t="s">
        <v>49</v>
      </c>
      <c r="E50" s="45"/>
      <c r="F50" s="45"/>
      <c r="G50" s="44" t="s">
        <v>50</v>
      </c>
      <c r="H50" s="45"/>
      <c r="I50" s="45"/>
      <c r="J50" s="45"/>
      <c r="K50" s="45"/>
      <c r="L50" s="4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3"/>
      <c r="B61" s="34"/>
      <c r="C61" s="33"/>
      <c r="D61" s="46" t="s">
        <v>51</v>
      </c>
      <c r="E61" s="36"/>
      <c r="F61" s="113" t="s">
        <v>52</v>
      </c>
      <c r="G61" s="46" t="s">
        <v>51</v>
      </c>
      <c r="H61" s="36"/>
      <c r="I61" s="36"/>
      <c r="J61" s="114" t="s">
        <v>52</v>
      </c>
      <c r="K61" s="36"/>
      <c r="L61" s="43"/>
      <c r="S61" s="33"/>
      <c r="T61" s="33"/>
      <c r="U61" s="33"/>
      <c r="V61" s="33"/>
      <c r="W61" s="33"/>
      <c r="X61" s="33"/>
      <c r="Y61" s="33"/>
      <c r="Z61" s="33"/>
      <c r="AA61" s="33"/>
      <c r="AB61" s="33"/>
      <c r="AC61" s="33"/>
      <c r="AD61" s="33"/>
      <c r="AE61" s="33"/>
    </row>
    <row r="62" spans="1:31">
      <c r="B62" s="21"/>
      <c r="L62" s="21"/>
    </row>
    <row r="63" spans="1:31">
      <c r="B63" s="21"/>
      <c r="L63" s="21"/>
    </row>
    <row r="64" spans="1:31">
      <c r="B64" s="21"/>
      <c r="L64" s="21"/>
    </row>
    <row r="65" spans="1:31" s="2" customFormat="1" ht="12.75">
      <c r="A65" s="33"/>
      <c r="B65" s="34"/>
      <c r="C65" s="33"/>
      <c r="D65" s="44" t="s">
        <v>53</v>
      </c>
      <c r="E65" s="47"/>
      <c r="F65" s="47"/>
      <c r="G65" s="44" t="s">
        <v>54</v>
      </c>
      <c r="H65" s="47"/>
      <c r="I65" s="47"/>
      <c r="J65" s="47"/>
      <c r="K65" s="47"/>
      <c r="L65" s="43"/>
      <c r="S65" s="33"/>
      <c r="T65" s="33"/>
      <c r="U65" s="33"/>
      <c r="V65" s="33"/>
      <c r="W65" s="33"/>
      <c r="X65" s="33"/>
      <c r="Y65" s="33"/>
      <c r="Z65" s="33"/>
      <c r="AA65" s="33"/>
      <c r="AB65" s="33"/>
      <c r="AC65" s="33"/>
      <c r="AD65" s="33"/>
      <c r="AE65" s="33"/>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3"/>
      <c r="B76" s="34"/>
      <c r="C76" s="33"/>
      <c r="D76" s="46" t="s">
        <v>51</v>
      </c>
      <c r="E76" s="36"/>
      <c r="F76" s="113" t="s">
        <v>52</v>
      </c>
      <c r="G76" s="46" t="s">
        <v>51</v>
      </c>
      <c r="H76" s="36"/>
      <c r="I76" s="36"/>
      <c r="J76" s="114" t="s">
        <v>52</v>
      </c>
      <c r="K76" s="36"/>
      <c r="L76" s="43"/>
      <c r="S76" s="33"/>
      <c r="T76" s="33"/>
      <c r="U76" s="33"/>
      <c r="V76" s="33"/>
      <c r="W76" s="33"/>
      <c r="X76" s="33"/>
      <c r="Y76" s="33"/>
      <c r="Z76" s="33"/>
      <c r="AA76" s="33"/>
      <c r="AB76" s="33"/>
      <c r="AC76" s="33"/>
      <c r="AD76" s="33"/>
      <c r="AE76" s="33"/>
    </row>
    <row r="77" spans="1:31" s="2" customFormat="1" ht="14.45" customHeight="1">
      <c r="A77" s="33"/>
      <c r="B77" s="48"/>
      <c r="C77" s="49"/>
      <c r="D77" s="49"/>
      <c r="E77" s="49"/>
      <c r="F77" s="49"/>
      <c r="G77" s="49"/>
      <c r="H77" s="49"/>
      <c r="I77" s="49"/>
      <c r="J77" s="49"/>
      <c r="K77" s="49"/>
      <c r="L77" s="43"/>
      <c r="S77" s="33"/>
      <c r="T77" s="33"/>
      <c r="U77" s="33"/>
      <c r="V77" s="33"/>
      <c r="W77" s="33"/>
      <c r="X77" s="33"/>
      <c r="Y77" s="33"/>
      <c r="Z77" s="33"/>
      <c r="AA77" s="33"/>
      <c r="AB77" s="33"/>
      <c r="AC77" s="33"/>
      <c r="AD77" s="33"/>
      <c r="AE77" s="33"/>
    </row>
    <row r="81" spans="1:31" s="2" customFormat="1" ht="6.95" customHeight="1">
      <c r="A81" s="33"/>
      <c r="B81" s="50"/>
      <c r="C81" s="51"/>
      <c r="D81" s="51"/>
      <c r="E81" s="51"/>
      <c r="F81" s="51"/>
      <c r="G81" s="51"/>
      <c r="H81" s="51"/>
      <c r="I81" s="51"/>
      <c r="J81" s="51"/>
      <c r="K81" s="51"/>
      <c r="L81" s="43"/>
      <c r="S81" s="33"/>
      <c r="T81" s="33"/>
      <c r="U81" s="33"/>
      <c r="V81" s="33"/>
      <c r="W81" s="33"/>
      <c r="X81" s="33"/>
      <c r="Y81" s="33"/>
      <c r="Z81" s="33"/>
      <c r="AA81" s="33"/>
      <c r="AB81" s="33"/>
      <c r="AC81" s="33"/>
      <c r="AD81" s="33"/>
      <c r="AE81" s="33"/>
    </row>
    <row r="82" spans="1:31" s="2" customFormat="1" ht="24.95" customHeight="1">
      <c r="A82" s="33"/>
      <c r="B82" s="34"/>
      <c r="C82" s="22" t="s">
        <v>143</v>
      </c>
      <c r="D82" s="33"/>
      <c r="E82" s="33"/>
      <c r="F82" s="33"/>
      <c r="G82" s="33"/>
      <c r="H82" s="33"/>
      <c r="I82" s="33"/>
      <c r="J82" s="33"/>
      <c r="K82" s="33"/>
      <c r="L82" s="43"/>
      <c r="S82" s="33"/>
      <c r="T82" s="33"/>
      <c r="U82" s="33"/>
      <c r="V82" s="33"/>
      <c r="W82" s="33"/>
      <c r="X82" s="33"/>
      <c r="Y82" s="33"/>
      <c r="Z82" s="33"/>
      <c r="AA82" s="33"/>
      <c r="AB82" s="33"/>
      <c r="AC82" s="33"/>
      <c r="AD82" s="33"/>
      <c r="AE82" s="33"/>
    </row>
    <row r="83" spans="1:31" s="2" customFormat="1" ht="6.95" customHeight="1">
      <c r="A83" s="33"/>
      <c r="B83" s="34"/>
      <c r="C83" s="33"/>
      <c r="D83" s="33"/>
      <c r="E83" s="33"/>
      <c r="F83" s="33"/>
      <c r="G83" s="33"/>
      <c r="H83" s="33"/>
      <c r="I83" s="33"/>
      <c r="J83" s="33"/>
      <c r="K83" s="33"/>
      <c r="L83" s="43"/>
      <c r="S83" s="33"/>
      <c r="T83" s="33"/>
      <c r="U83" s="33"/>
      <c r="V83" s="33"/>
      <c r="W83" s="33"/>
      <c r="X83" s="33"/>
      <c r="Y83" s="33"/>
      <c r="Z83" s="33"/>
      <c r="AA83" s="33"/>
      <c r="AB83" s="33"/>
      <c r="AC83" s="33"/>
      <c r="AD83" s="33"/>
      <c r="AE83" s="33"/>
    </row>
    <row r="84" spans="1:31" s="2" customFormat="1" ht="12" customHeight="1">
      <c r="A84" s="33"/>
      <c r="B84" s="34"/>
      <c r="C84" s="28" t="s">
        <v>16</v>
      </c>
      <c r="D84" s="33"/>
      <c r="E84" s="33"/>
      <c r="F84" s="33"/>
      <c r="G84" s="33"/>
      <c r="H84" s="33"/>
      <c r="I84" s="33"/>
      <c r="J84" s="33"/>
      <c r="K84" s="33"/>
      <c r="L84" s="43"/>
      <c r="S84" s="33"/>
      <c r="T84" s="33"/>
      <c r="U84" s="33"/>
      <c r="V84" s="33"/>
      <c r="W84" s="33"/>
      <c r="X84" s="33"/>
      <c r="Y84" s="33"/>
      <c r="Z84" s="33"/>
      <c r="AA84" s="33"/>
      <c r="AB84" s="33"/>
      <c r="AC84" s="33"/>
      <c r="AD84" s="33"/>
      <c r="AE84" s="33"/>
    </row>
    <row r="85" spans="1:31" s="2" customFormat="1" ht="16.5" customHeight="1">
      <c r="A85" s="33"/>
      <c r="B85" s="34"/>
      <c r="C85" s="33"/>
      <c r="D85" s="33"/>
      <c r="E85" s="268" t="str">
        <f>E7</f>
        <v>REKONSTRUKCE KUCHYNĚ PRACOVIŠTĚ JUBILEJNÍ 3</v>
      </c>
      <c r="F85" s="269"/>
      <c r="G85" s="269"/>
      <c r="H85" s="269"/>
      <c r="I85" s="33"/>
      <c r="J85" s="33"/>
      <c r="K85" s="33"/>
      <c r="L85" s="43"/>
      <c r="S85" s="33"/>
      <c r="T85" s="33"/>
      <c r="U85" s="33"/>
      <c r="V85" s="33"/>
      <c r="W85" s="33"/>
      <c r="X85" s="33"/>
      <c r="Y85" s="33"/>
      <c r="Z85" s="33"/>
      <c r="AA85" s="33"/>
      <c r="AB85" s="33"/>
      <c r="AC85" s="33"/>
      <c r="AD85" s="33"/>
      <c r="AE85" s="33"/>
    </row>
    <row r="86" spans="1:31" s="1" customFormat="1" ht="12" customHeight="1">
      <c r="B86" s="21"/>
      <c r="C86" s="28" t="s">
        <v>141</v>
      </c>
      <c r="L86" s="21"/>
    </row>
    <row r="87" spans="1:31" s="2" customFormat="1" ht="16.5" customHeight="1">
      <c r="A87" s="33"/>
      <c r="B87" s="34"/>
      <c r="C87" s="33"/>
      <c r="D87" s="33"/>
      <c r="E87" s="268" t="s">
        <v>1238</v>
      </c>
      <c r="F87" s="267"/>
      <c r="G87" s="267"/>
      <c r="H87" s="267"/>
      <c r="I87" s="33"/>
      <c r="J87" s="33"/>
      <c r="K87" s="33"/>
      <c r="L87" s="43"/>
      <c r="S87" s="33"/>
      <c r="T87" s="33"/>
      <c r="U87" s="33"/>
      <c r="V87" s="33"/>
      <c r="W87" s="33"/>
      <c r="X87" s="33"/>
      <c r="Y87" s="33"/>
      <c r="Z87" s="33"/>
      <c r="AA87" s="33"/>
      <c r="AB87" s="33"/>
      <c r="AC87" s="33"/>
      <c r="AD87" s="33"/>
      <c r="AE87" s="33"/>
    </row>
    <row r="88" spans="1:31" s="2" customFormat="1" ht="12" customHeight="1">
      <c r="A88" s="33"/>
      <c r="B88" s="34"/>
      <c r="C88" s="28" t="s">
        <v>1239</v>
      </c>
      <c r="D88" s="33"/>
      <c r="E88" s="33"/>
      <c r="F88" s="33"/>
      <c r="G88" s="33"/>
      <c r="H88" s="33"/>
      <c r="I88" s="33"/>
      <c r="J88" s="33"/>
      <c r="K88" s="33"/>
      <c r="L88" s="43"/>
      <c r="S88" s="33"/>
      <c r="T88" s="33"/>
      <c r="U88" s="33"/>
      <c r="V88" s="33"/>
      <c r="W88" s="33"/>
      <c r="X88" s="33"/>
      <c r="Y88" s="33"/>
      <c r="Z88" s="33"/>
      <c r="AA88" s="33"/>
      <c r="AB88" s="33"/>
      <c r="AC88" s="33"/>
      <c r="AD88" s="33"/>
      <c r="AE88" s="33"/>
    </row>
    <row r="89" spans="1:31" s="2" customFormat="1" ht="16.5" customHeight="1">
      <c r="A89" s="33"/>
      <c r="B89" s="34"/>
      <c r="C89" s="33"/>
      <c r="D89" s="33"/>
      <c r="E89" s="263" t="str">
        <f>E11</f>
        <v>D.1.4.1 - Zdravotně technické instalace - vodovod</v>
      </c>
      <c r="F89" s="267"/>
      <c r="G89" s="267"/>
      <c r="H89" s="267"/>
      <c r="I89" s="33"/>
      <c r="J89" s="33"/>
      <c r="K89" s="33"/>
      <c r="L89" s="43"/>
      <c r="S89" s="33"/>
      <c r="T89" s="33"/>
      <c r="U89" s="33"/>
      <c r="V89" s="33"/>
      <c r="W89" s="33"/>
      <c r="X89" s="33"/>
      <c r="Y89" s="33"/>
      <c r="Z89" s="33"/>
      <c r="AA89" s="33"/>
      <c r="AB89" s="33"/>
      <c r="AC89" s="33"/>
      <c r="AD89" s="33"/>
      <c r="AE89" s="33"/>
    </row>
    <row r="90" spans="1:31" s="2" customFormat="1" ht="6.95" customHeight="1">
      <c r="A90" s="33"/>
      <c r="B90" s="34"/>
      <c r="C90" s="33"/>
      <c r="D90" s="33"/>
      <c r="E90" s="33"/>
      <c r="F90" s="33"/>
      <c r="G90" s="33"/>
      <c r="H90" s="33"/>
      <c r="I90" s="33"/>
      <c r="J90" s="33"/>
      <c r="K90" s="33"/>
      <c r="L90" s="43"/>
      <c r="S90" s="33"/>
      <c r="T90" s="33"/>
      <c r="U90" s="33"/>
      <c r="V90" s="33"/>
      <c r="W90" s="33"/>
      <c r="X90" s="33"/>
      <c r="Y90" s="33"/>
      <c r="Z90" s="33"/>
      <c r="AA90" s="33"/>
      <c r="AB90" s="33"/>
      <c r="AC90" s="33"/>
      <c r="AD90" s="33"/>
      <c r="AE90" s="33"/>
    </row>
    <row r="91" spans="1:31" s="2" customFormat="1" ht="12" customHeight="1">
      <c r="A91" s="33"/>
      <c r="B91" s="34"/>
      <c r="C91" s="28" t="s">
        <v>20</v>
      </c>
      <c r="D91" s="33"/>
      <c r="E91" s="33"/>
      <c r="F91" s="26" t="str">
        <f>F14</f>
        <v xml:space="preserve"> </v>
      </c>
      <c r="G91" s="33"/>
      <c r="H91" s="33"/>
      <c r="I91" s="28" t="s">
        <v>22</v>
      </c>
      <c r="J91" s="56" t="str">
        <f>IF(J14="","",J14)</f>
        <v>1. 1. 2025</v>
      </c>
      <c r="K91" s="33"/>
      <c r="L91" s="43"/>
      <c r="S91" s="33"/>
      <c r="T91" s="33"/>
      <c r="U91" s="33"/>
      <c r="V91" s="33"/>
      <c r="W91" s="33"/>
      <c r="X91" s="33"/>
      <c r="Y91" s="33"/>
      <c r="Z91" s="33"/>
      <c r="AA91" s="33"/>
      <c r="AB91" s="33"/>
      <c r="AC91" s="33"/>
      <c r="AD91" s="33"/>
      <c r="AE91" s="33"/>
    </row>
    <row r="92" spans="1:31" s="2" customFormat="1" ht="6.95" customHeight="1">
      <c r="A92" s="33"/>
      <c r="B92" s="34"/>
      <c r="C92" s="33"/>
      <c r="D92" s="33"/>
      <c r="E92" s="33"/>
      <c r="F92" s="33"/>
      <c r="G92" s="33"/>
      <c r="H92" s="33"/>
      <c r="I92" s="33"/>
      <c r="J92" s="33"/>
      <c r="K92" s="33"/>
      <c r="L92" s="43"/>
      <c r="S92" s="33"/>
      <c r="T92" s="33"/>
      <c r="U92" s="33"/>
      <c r="V92" s="33"/>
      <c r="W92" s="33"/>
      <c r="X92" s="33"/>
      <c r="Y92" s="33"/>
      <c r="Z92" s="33"/>
      <c r="AA92" s="33"/>
      <c r="AB92" s="33"/>
      <c r="AC92" s="33"/>
      <c r="AD92" s="33"/>
      <c r="AE92" s="33"/>
    </row>
    <row r="93" spans="1:31" s="2" customFormat="1" ht="15.2" customHeight="1">
      <c r="A93" s="33"/>
      <c r="B93" s="34"/>
      <c r="C93" s="28" t="s">
        <v>24</v>
      </c>
      <c r="D93" s="33"/>
      <c r="E93" s="33"/>
      <c r="F93" s="26" t="str">
        <f>E17</f>
        <v>Město Nový Jičín</v>
      </c>
      <c r="G93" s="33"/>
      <c r="H93" s="33"/>
      <c r="I93" s="28" t="s">
        <v>30</v>
      </c>
      <c r="J93" s="31" t="str">
        <f>E23</f>
        <v>KANIA a.s.</v>
      </c>
      <c r="K93" s="33"/>
      <c r="L93" s="43"/>
      <c r="S93" s="33"/>
      <c r="T93" s="33"/>
      <c r="U93" s="33"/>
      <c r="V93" s="33"/>
      <c r="W93" s="33"/>
      <c r="X93" s="33"/>
      <c r="Y93" s="33"/>
      <c r="Z93" s="33"/>
      <c r="AA93" s="33"/>
      <c r="AB93" s="33"/>
      <c r="AC93" s="33"/>
      <c r="AD93" s="33"/>
      <c r="AE93" s="33"/>
    </row>
    <row r="94" spans="1:31" s="2" customFormat="1" ht="15.2" customHeight="1">
      <c r="A94" s="33"/>
      <c r="B94" s="34"/>
      <c r="C94" s="28" t="s">
        <v>28</v>
      </c>
      <c r="D94" s="33"/>
      <c r="E94" s="33"/>
      <c r="F94" s="26" t="str">
        <f>IF(E20="","",E20)</f>
        <v>Vyplň údaj</v>
      </c>
      <c r="G94" s="33"/>
      <c r="H94" s="33"/>
      <c r="I94" s="28" t="s">
        <v>33</v>
      </c>
      <c r="J94" s="31" t="str">
        <f>E26</f>
        <v xml:space="preserve"> </v>
      </c>
      <c r="K94" s="33"/>
      <c r="L94" s="43"/>
      <c r="S94" s="33"/>
      <c r="T94" s="33"/>
      <c r="U94" s="33"/>
      <c r="V94" s="33"/>
      <c r="W94" s="33"/>
      <c r="X94" s="33"/>
      <c r="Y94" s="33"/>
      <c r="Z94" s="33"/>
      <c r="AA94" s="33"/>
      <c r="AB94" s="33"/>
      <c r="AC94" s="33"/>
      <c r="AD94" s="33"/>
      <c r="AE94" s="33"/>
    </row>
    <row r="95" spans="1:31" s="2" customFormat="1" ht="10.35" customHeight="1">
      <c r="A95" s="33"/>
      <c r="B95" s="34"/>
      <c r="C95" s="33"/>
      <c r="D95" s="33"/>
      <c r="E95" s="33"/>
      <c r="F95" s="33"/>
      <c r="G95" s="33"/>
      <c r="H95" s="33"/>
      <c r="I95" s="33"/>
      <c r="J95" s="33"/>
      <c r="K95" s="33"/>
      <c r="L95" s="43"/>
      <c r="S95" s="33"/>
      <c r="T95" s="33"/>
      <c r="U95" s="33"/>
      <c r="V95" s="33"/>
      <c r="W95" s="33"/>
      <c r="X95" s="33"/>
      <c r="Y95" s="33"/>
      <c r="Z95" s="33"/>
      <c r="AA95" s="33"/>
      <c r="AB95" s="33"/>
      <c r="AC95" s="33"/>
      <c r="AD95" s="33"/>
      <c r="AE95" s="33"/>
    </row>
    <row r="96" spans="1:31" s="2" customFormat="1" ht="29.25" customHeight="1">
      <c r="A96" s="33"/>
      <c r="B96" s="34"/>
      <c r="C96" s="115" t="s">
        <v>144</v>
      </c>
      <c r="D96" s="107"/>
      <c r="E96" s="107"/>
      <c r="F96" s="107"/>
      <c r="G96" s="107"/>
      <c r="H96" s="107"/>
      <c r="I96" s="107"/>
      <c r="J96" s="116" t="s">
        <v>145</v>
      </c>
      <c r="K96" s="107"/>
      <c r="L96" s="43"/>
      <c r="S96" s="33"/>
      <c r="T96" s="33"/>
      <c r="U96" s="33"/>
      <c r="V96" s="33"/>
      <c r="W96" s="33"/>
      <c r="X96" s="33"/>
      <c r="Y96" s="33"/>
      <c r="Z96" s="33"/>
      <c r="AA96" s="33"/>
      <c r="AB96" s="33"/>
      <c r="AC96" s="33"/>
      <c r="AD96" s="33"/>
      <c r="AE96" s="33"/>
    </row>
    <row r="97" spans="1:47" s="2" customFormat="1" ht="10.35" customHeight="1">
      <c r="A97" s="33"/>
      <c r="B97" s="34"/>
      <c r="C97" s="33"/>
      <c r="D97" s="33"/>
      <c r="E97" s="33"/>
      <c r="F97" s="33"/>
      <c r="G97" s="33"/>
      <c r="H97" s="33"/>
      <c r="I97" s="33"/>
      <c r="J97" s="33"/>
      <c r="K97" s="33"/>
      <c r="L97" s="43"/>
      <c r="S97" s="33"/>
      <c r="T97" s="33"/>
      <c r="U97" s="33"/>
      <c r="V97" s="33"/>
      <c r="W97" s="33"/>
      <c r="X97" s="33"/>
      <c r="Y97" s="33"/>
      <c r="Z97" s="33"/>
      <c r="AA97" s="33"/>
      <c r="AB97" s="33"/>
      <c r="AC97" s="33"/>
      <c r="AD97" s="33"/>
      <c r="AE97" s="33"/>
    </row>
    <row r="98" spans="1:47" s="2" customFormat="1" ht="22.9" customHeight="1">
      <c r="A98" s="33"/>
      <c r="B98" s="34"/>
      <c r="C98" s="117" t="s">
        <v>146</v>
      </c>
      <c r="D98" s="33"/>
      <c r="E98" s="33"/>
      <c r="F98" s="33"/>
      <c r="G98" s="33"/>
      <c r="H98" s="33"/>
      <c r="I98" s="33"/>
      <c r="J98" s="72">
        <f>J130</f>
        <v>0</v>
      </c>
      <c r="K98" s="33"/>
      <c r="L98" s="43"/>
      <c r="S98" s="33"/>
      <c r="T98" s="33"/>
      <c r="U98" s="33"/>
      <c r="V98" s="33"/>
      <c r="W98" s="33"/>
      <c r="X98" s="33"/>
      <c r="Y98" s="33"/>
      <c r="Z98" s="33"/>
      <c r="AA98" s="33"/>
      <c r="AB98" s="33"/>
      <c r="AC98" s="33"/>
      <c r="AD98" s="33"/>
      <c r="AE98" s="33"/>
      <c r="AU98" s="18" t="s">
        <v>147</v>
      </c>
    </row>
    <row r="99" spans="1:47" s="9" customFormat="1" ht="24.95" customHeight="1">
      <c r="B99" s="118"/>
      <c r="D99" s="119" t="s">
        <v>157</v>
      </c>
      <c r="E99" s="120"/>
      <c r="F99" s="120"/>
      <c r="G99" s="120"/>
      <c r="H99" s="120"/>
      <c r="I99" s="120"/>
      <c r="J99" s="121">
        <f>J131</f>
        <v>0</v>
      </c>
      <c r="L99" s="118"/>
    </row>
    <row r="100" spans="1:47" s="10" customFormat="1" ht="19.899999999999999" customHeight="1">
      <c r="B100" s="122"/>
      <c r="D100" s="123" t="s">
        <v>1241</v>
      </c>
      <c r="E100" s="124"/>
      <c r="F100" s="124"/>
      <c r="G100" s="124"/>
      <c r="H100" s="124"/>
      <c r="I100" s="124"/>
      <c r="J100" s="125">
        <f>J132</f>
        <v>0</v>
      </c>
      <c r="L100" s="122"/>
    </row>
    <row r="101" spans="1:47" s="10" customFormat="1" ht="19.899999999999999" customHeight="1">
      <c r="B101" s="122"/>
      <c r="D101" s="123" t="s">
        <v>1242</v>
      </c>
      <c r="E101" s="124"/>
      <c r="F101" s="124"/>
      <c r="G101" s="124"/>
      <c r="H101" s="124"/>
      <c r="I101" s="124"/>
      <c r="J101" s="125">
        <f>J188</f>
        <v>0</v>
      </c>
      <c r="L101" s="122"/>
    </row>
    <row r="102" spans="1:47" s="10" customFormat="1" ht="19.899999999999999" customHeight="1">
      <c r="B102" s="122"/>
      <c r="D102" s="123" t="s">
        <v>1243</v>
      </c>
      <c r="E102" s="124"/>
      <c r="F102" s="124"/>
      <c r="G102" s="124"/>
      <c r="H102" s="124"/>
      <c r="I102" s="124"/>
      <c r="J102" s="125">
        <f>J192</f>
        <v>0</v>
      </c>
      <c r="L102" s="122"/>
    </row>
    <row r="103" spans="1:47" s="10" customFormat="1" ht="19.899999999999999" customHeight="1">
      <c r="B103" s="122"/>
      <c r="D103" s="123" t="s">
        <v>1244</v>
      </c>
      <c r="E103" s="124"/>
      <c r="F103" s="124"/>
      <c r="G103" s="124"/>
      <c r="H103" s="124"/>
      <c r="I103" s="124"/>
      <c r="J103" s="125">
        <f>J199</f>
        <v>0</v>
      </c>
      <c r="L103" s="122"/>
    </row>
    <row r="104" spans="1:47" s="10" customFormat="1" ht="19.899999999999999" customHeight="1">
      <c r="B104" s="122"/>
      <c r="D104" s="123" t="s">
        <v>1245</v>
      </c>
      <c r="E104" s="124"/>
      <c r="F104" s="124"/>
      <c r="G104" s="124"/>
      <c r="H104" s="124"/>
      <c r="I104" s="124"/>
      <c r="J104" s="125">
        <f>J202</f>
        <v>0</v>
      </c>
      <c r="L104" s="122"/>
    </row>
    <row r="105" spans="1:47" s="9" customFormat="1" ht="24.95" customHeight="1">
      <c r="B105" s="118"/>
      <c r="D105" s="119" t="s">
        <v>1246</v>
      </c>
      <c r="E105" s="120"/>
      <c r="F105" s="120"/>
      <c r="G105" s="120"/>
      <c r="H105" s="120"/>
      <c r="I105" s="120"/>
      <c r="J105" s="121">
        <f>J207</f>
        <v>0</v>
      </c>
      <c r="L105" s="118"/>
    </row>
    <row r="106" spans="1:47" s="9" customFormat="1" ht="24.95" customHeight="1">
      <c r="B106" s="118"/>
      <c r="D106" s="119" t="s">
        <v>1247</v>
      </c>
      <c r="E106" s="120"/>
      <c r="F106" s="120"/>
      <c r="G106" s="120"/>
      <c r="H106" s="120"/>
      <c r="I106" s="120"/>
      <c r="J106" s="121">
        <f>J212</f>
        <v>0</v>
      </c>
      <c r="L106" s="118"/>
    </row>
    <row r="107" spans="1:47" s="10" customFormat="1" ht="19.899999999999999" customHeight="1">
      <c r="B107" s="122"/>
      <c r="D107" s="123" t="s">
        <v>1248</v>
      </c>
      <c r="E107" s="124"/>
      <c r="F107" s="124"/>
      <c r="G107" s="124"/>
      <c r="H107" s="124"/>
      <c r="I107" s="124"/>
      <c r="J107" s="125" t="e">
        <f>#REF!</f>
        <v>#REF!</v>
      </c>
      <c r="L107" s="122"/>
    </row>
    <row r="108" spans="1:47" s="10" customFormat="1" ht="19.899999999999999" customHeight="1">
      <c r="B108" s="122"/>
      <c r="D108" s="123" t="s">
        <v>1249</v>
      </c>
      <c r="E108" s="124"/>
      <c r="F108" s="124"/>
      <c r="G108" s="124"/>
      <c r="H108" s="124"/>
      <c r="I108" s="124"/>
      <c r="J108" s="125">
        <f>J213</f>
        <v>0</v>
      </c>
      <c r="L108" s="122"/>
    </row>
    <row r="109" spans="1:47" s="2" customFormat="1" ht="21.75" customHeight="1">
      <c r="A109" s="33"/>
      <c r="B109" s="34"/>
      <c r="C109" s="33"/>
      <c r="D109" s="33"/>
      <c r="E109" s="33"/>
      <c r="F109" s="33"/>
      <c r="G109" s="33"/>
      <c r="H109" s="33"/>
      <c r="I109" s="33"/>
      <c r="J109" s="33"/>
      <c r="K109" s="33"/>
      <c r="L109" s="43"/>
      <c r="S109" s="33"/>
      <c r="T109" s="33"/>
      <c r="U109" s="33"/>
      <c r="V109" s="33"/>
      <c r="W109" s="33"/>
      <c r="X109" s="33"/>
      <c r="Y109" s="33"/>
      <c r="Z109" s="33"/>
      <c r="AA109" s="33"/>
      <c r="AB109" s="33"/>
      <c r="AC109" s="33"/>
      <c r="AD109" s="33"/>
      <c r="AE109" s="33"/>
    </row>
    <row r="110" spans="1:47" s="2" customFormat="1" ht="6.95" customHeight="1">
      <c r="A110" s="33"/>
      <c r="B110" s="48"/>
      <c r="C110" s="49"/>
      <c r="D110" s="49"/>
      <c r="E110" s="49"/>
      <c r="F110" s="49"/>
      <c r="G110" s="49"/>
      <c r="H110" s="49"/>
      <c r="I110" s="49"/>
      <c r="J110" s="49"/>
      <c r="K110" s="49"/>
      <c r="L110" s="43"/>
      <c r="S110" s="33"/>
      <c r="T110" s="33"/>
      <c r="U110" s="33"/>
      <c r="V110" s="33"/>
      <c r="W110" s="33"/>
      <c r="X110" s="33"/>
      <c r="Y110" s="33"/>
      <c r="Z110" s="33"/>
      <c r="AA110" s="33"/>
      <c r="AB110" s="33"/>
      <c r="AC110" s="33"/>
      <c r="AD110" s="33"/>
      <c r="AE110" s="33"/>
    </row>
    <row r="114" spans="1:31" s="2" customFormat="1" ht="6.95" customHeight="1">
      <c r="A114" s="33"/>
      <c r="B114" s="50"/>
      <c r="C114" s="51"/>
      <c r="D114" s="51"/>
      <c r="E114" s="51"/>
      <c r="F114" s="51"/>
      <c r="G114" s="51"/>
      <c r="H114" s="51"/>
      <c r="I114" s="51"/>
      <c r="J114" s="51"/>
      <c r="K114" s="51"/>
      <c r="L114" s="43"/>
      <c r="S114" s="33"/>
      <c r="T114" s="33"/>
      <c r="U114" s="33"/>
      <c r="V114" s="33"/>
      <c r="W114" s="33"/>
      <c r="X114" s="33"/>
      <c r="Y114" s="33"/>
      <c r="Z114" s="33"/>
      <c r="AA114" s="33"/>
      <c r="AB114" s="33"/>
      <c r="AC114" s="33"/>
      <c r="AD114" s="33"/>
      <c r="AE114" s="33"/>
    </row>
    <row r="115" spans="1:31" s="2" customFormat="1" ht="24.95" customHeight="1">
      <c r="A115" s="33"/>
      <c r="B115" s="34"/>
      <c r="C115" s="22" t="s">
        <v>170</v>
      </c>
      <c r="D115" s="33"/>
      <c r="E115" s="33"/>
      <c r="F115" s="33"/>
      <c r="G115" s="33"/>
      <c r="H115" s="33"/>
      <c r="I115" s="33"/>
      <c r="J115" s="33"/>
      <c r="K115" s="33"/>
      <c r="L115" s="43"/>
      <c r="S115" s="33"/>
      <c r="T115" s="33"/>
      <c r="U115" s="33"/>
      <c r="V115" s="33"/>
      <c r="W115" s="33"/>
      <c r="X115" s="33"/>
      <c r="Y115" s="33"/>
      <c r="Z115" s="33"/>
      <c r="AA115" s="33"/>
      <c r="AB115" s="33"/>
      <c r="AC115" s="33"/>
      <c r="AD115" s="33"/>
      <c r="AE115" s="33"/>
    </row>
    <row r="116" spans="1:31" s="2" customFormat="1" ht="6.95" customHeight="1">
      <c r="A116" s="33"/>
      <c r="B116" s="34"/>
      <c r="C116" s="33"/>
      <c r="D116" s="33"/>
      <c r="E116" s="33"/>
      <c r="F116" s="33"/>
      <c r="G116" s="33"/>
      <c r="H116" s="33"/>
      <c r="I116" s="33"/>
      <c r="J116" s="33"/>
      <c r="K116" s="33"/>
      <c r="L116" s="43"/>
      <c r="S116" s="33"/>
      <c r="T116" s="33"/>
      <c r="U116" s="33"/>
      <c r="V116" s="33"/>
      <c r="W116" s="33"/>
      <c r="X116" s="33"/>
      <c r="Y116" s="33"/>
      <c r="Z116" s="33"/>
      <c r="AA116" s="33"/>
      <c r="AB116" s="33"/>
      <c r="AC116" s="33"/>
      <c r="AD116" s="33"/>
      <c r="AE116" s="33"/>
    </row>
    <row r="117" spans="1:31" s="2" customFormat="1" ht="12" customHeight="1">
      <c r="A117" s="33"/>
      <c r="B117" s="34"/>
      <c r="C117" s="28" t="s">
        <v>16</v>
      </c>
      <c r="D117" s="33"/>
      <c r="E117" s="33"/>
      <c r="F117" s="33"/>
      <c r="G117" s="33"/>
      <c r="H117" s="33"/>
      <c r="I117" s="33"/>
      <c r="J117" s="33"/>
      <c r="K117" s="33"/>
      <c r="L117" s="43"/>
      <c r="S117" s="33"/>
      <c r="T117" s="33"/>
      <c r="U117" s="33"/>
      <c r="V117" s="33"/>
      <c r="W117" s="33"/>
      <c r="X117" s="33"/>
      <c r="Y117" s="33"/>
      <c r="Z117" s="33"/>
      <c r="AA117" s="33"/>
      <c r="AB117" s="33"/>
      <c r="AC117" s="33"/>
      <c r="AD117" s="33"/>
      <c r="AE117" s="33"/>
    </row>
    <row r="118" spans="1:31" s="2" customFormat="1" ht="16.5" customHeight="1">
      <c r="A118" s="33"/>
      <c r="B118" s="34"/>
      <c r="C118" s="33"/>
      <c r="D118" s="33"/>
      <c r="E118" s="268" t="str">
        <f>E7</f>
        <v>REKONSTRUKCE KUCHYNĚ PRACOVIŠTĚ JUBILEJNÍ 3</v>
      </c>
      <c r="F118" s="269"/>
      <c r="G118" s="269"/>
      <c r="H118" s="269"/>
      <c r="I118" s="33"/>
      <c r="J118" s="33"/>
      <c r="K118" s="33"/>
      <c r="L118" s="43"/>
      <c r="S118" s="33"/>
      <c r="T118" s="33"/>
      <c r="U118" s="33"/>
      <c r="V118" s="33"/>
      <c r="W118" s="33"/>
      <c r="X118" s="33"/>
      <c r="Y118" s="33"/>
      <c r="Z118" s="33"/>
      <c r="AA118" s="33"/>
      <c r="AB118" s="33"/>
      <c r="AC118" s="33"/>
      <c r="AD118" s="33"/>
      <c r="AE118" s="33"/>
    </row>
    <row r="119" spans="1:31" s="1" customFormat="1" ht="12" customHeight="1">
      <c r="B119" s="21"/>
      <c r="C119" s="28" t="s">
        <v>141</v>
      </c>
      <c r="L119" s="21"/>
    </row>
    <row r="120" spans="1:31" s="2" customFormat="1" ht="16.5" customHeight="1">
      <c r="A120" s="33"/>
      <c r="B120" s="34"/>
      <c r="C120" s="33"/>
      <c r="D120" s="33"/>
      <c r="E120" s="268" t="s">
        <v>1238</v>
      </c>
      <c r="F120" s="267"/>
      <c r="G120" s="267"/>
      <c r="H120" s="267"/>
      <c r="I120" s="33"/>
      <c r="J120" s="33"/>
      <c r="K120" s="33"/>
      <c r="L120" s="43"/>
      <c r="S120" s="33"/>
      <c r="T120" s="33"/>
      <c r="U120" s="33"/>
      <c r="V120" s="33"/>
      <c r="W120" s="33"/>
      <c r="X120" s="33"/>
      <c r="Y120" s="33"/>
      <c r="Z120" s="33"/>
      <c r="AA120" s="33"/>
      <c r="AB120" s="33"/>
      <c r="AC120" s="33"/>
      <c r="AD120" s="33"/>
      <c r="AE120" s="33"/>
    </row>
    <row r="121" spans="1:31" s="2" customFormat="1" ht="12" customHeight="1">
      <c r="A121" s="33"/>
      <c r="B121" s="34"/>
      <c r="C121" s="28" t="s">
        <v>1239</v>
      </c>
      <c r="D121" s="33"/>
      <c r="E121" s="33"/>
      <c r="F121" s="33"/>
      <c r="G121" s="33"/>
      <c r="H121" s="33"/>
      <c r="I121" s="33"/>
      <c r="J121" s="33"/>
      <c r="K121" s="33"/>
      <c r="L121" s="43"/>
      <c r="S121" s="33"/>
      <c r="T121" s="33"/>
      <c r="U121" s="33"/>
      <c r="V121" s="33"/>
      <c r="W121" s="33"/>
      <c r="X121" s="33"/>
      <c r="Y121" s="33"/>
      <c r="Z121" s="33"/>
      <c r="AA121" s="33"/>
      <c r="AB121" s="33"/>
      <c r="AC121" s="33"/>
      <c r="AD121" s="33"/>
      <c r="AE121" s="33"/>
    </row>
    <row r="122" spans="1:31" s="2" customFormat="1" ht="16.5" customHeight="1">
      <c r="A122" s="33"/>
      <c r="B122" s="34"/>
      <c r="C122" s="33"/>
      <c r="D122" s="33"/>
      <c r="E122" s="263" t="str">
        <f>E11</f>
        <v>D.1.4.1 - Zdravotně technické instalace - vodovod</v>
      </c>
      <c r="F122" s="267"/>
      <c r="G122" s="267"/>
      <c r="H122" s="267"/>
      <c r="I122" s="33"/>
      <c r="J122" s="33"/>
      <c r="K122" s="33"/>
      <c r="L122" s="43"/>
      <c r="S122" s="33"/>
      <c r="T122" s="33"/>
      <c r="U122" s="33"/>
      <c r="V122" s="33"/>
      <c r="W122" s="33"/>
      <c r="X122" s="33"/>
      <c r="Y122" s="33"/>
      <c r="Z122" s="33"/>
      <c r="AA122" s="33"/>
      <c r="AB122" s="33"/>
      <c r="AC122" s="33"/>
      <c r="AD122" s="33"/>
      <c r="AE122" s="33"/>
    </row>
    <row r="123" spans="1:31" s="2" customFormat="1" ht="6.95" customHeight="1">
      <c r="A123" s="33"/>
      <c r="B123" s="34"/>
      <c r="C123" s="33"/>
      <c r="D123" s="33"/>
      <c r="E123" s="33"/>
      <c r="F123" s="33"/>
      <c r="G123" s="33"/>
      <c r="H123" s="33"/>
      <c r="I123" s="33"/>
      <c r="J123" s="33"/>
      <c r="K123" s="33"/>
      <c r="L123" s="43"/>
      <c r="S123" s="33"/>
      <c r="T123" s="33"/>
      <c r="U123" s="33"/>
      <c r="V123" s="33"/>
      <c r="W123" s="33"/>
      <c r="X123" s="33"/>
      <c r="Y123" s="33"/>
      <c r="Z123" s="33"/>
      <c r="AA123" s="33"/>
      <c r="AB123" s="33"/>
      <c r="AC123" s="33"/>
      <c r="AD123" s="33"/>
      <c r="AE123" s="33"/>
    </row>
    <row r="124" spans="1:31" s="2" customFormat="1" ht="12" customHeight="1">
      <c r="A124" s="33"/>
      <c r="B124" s="34"/>
      <c r="C124" s="28" t="s">
        <v>20</v>
      </c>
      <c r="D124" s="33"/>
      <c r="E124" s="33"/>
      <c r="F124" s="26" t="str">
        <f>F14</f>
        <v xml:space="preserve"> </v>
      </c>
      <c r="G124" s="33"/>
      <c r="H124" s="33"/>
      <c r="I124" s="28" t="s">
        <v>22</v>
      </c>
      <c r="J124" s="56" t="str">
        <f>IF(J14="","",J14)</f>
        <v>1. 1. 2025</v>
      </c>
      <c r="K124" s="33"/>
      <c r="L124" s="43"/>
      <c r="S124" s="33"/>
      <c r="T124" s="33"/>
      <c r="U124" s="33"/>
      <c r="V124" s="33"/>
      <c r="W124" s="33"/>
      <c r="X124" s="33"/>
      <c r="Y124" s="33"/>
      <c r="Z124" s="33"/>
      <c r="AA124" s="33"/>
      <c r="AB124" s="33"/>
      <c r="AC124" s="33"/>
      <c r="AD124" s="33"/>
      <c r="AE124" s="33"/>
    </row>
    <row r="125" spans="1:31" s="2" customFormat="1" ht="6.95" customHeight="1">
      <c r="A125" s="33"/>
      <c r="B125" s="34"/>
      <c r="C125" s="33"/>
      <c r="D125" s="33"/>
      <c r="E125" s="33"/>
      <c r="F125" s="33"/>
      <c r="G125" s="33"/>
      <c r="H125" s="33"/>
      <c r="I125" s="33"/>
      <c r="J125" s="33"/>
      <c r="K125" s="33"/>
      <c r="L125" s="43"/>
      <c r="S125" s="33"/>
      <c r="T125" s="33"/>
      <c r="U125" s="33"/>
      <c r="V125" s="33"/>
      <c r="W125" s="33"/>
      <c r="X125" s="33"/>
      <c r="Y125" s="33"/>
      <c r="Z125" s="33"/>
      <c r="AA125" s="33"/>
      <c r="AB125" s="33"/>
      <c r="AC125" s="33"/>
      <c r="AD125" s="33"/>
      <c r="AE125" s="33"/>
    </row>
    <row r="126" spans="1:31" s="2" customFormat="1" ht="15.2" customHeight="1">
      <c r="A126" s="33"/>
      <c r="B126" s="34"/>
      <c r="C126" s="28" t="s">
        <v>24</v>
      </c>
      <c r="D126" s="33"/>
      <c r="E126" s="33"/>
      <c r="F126" s="26" t="str">
        <f>E17</f>
        <v>Město Nový Jičín</v>
      </c>
      <c r="G126" s="33"/>
      <c r="H126" s="33"/>
      <c r="I126" s="28" t="s">
        <v>30</v>
      </c>
      <c r="J126" s="31" t="str">
        <f>E23</f>
        <v>KANIA a.s.</v>
      </c>
      <c r="K126" s="33"/>
      <c r="L126" s="43"/>
      <c r="S126" s="33"/>
      <c r="T126" s="33"/>
      <c r="U126" s="33"/>
      <c r="V126" s="33"/>
      <c r="W126" s="33"/>
      <c r="X126" s="33"/>
      <c r="Y126" s="33"/>
      <c r="Z126" s="33"/>
      <c r="AA126" s="33"/>
      <c r="AB126" s="33"/>
      <c r="AC126" s="33"/>
      <c r="AD126" s="33"/>
      <c r="AE126" s="33"/>
    </row>
    <row r="127" spans="1:31" s="2" customFormat="1" ht="15.2" customHeight="1">
      <c r="A127" s="33"/>
      <c r="B127" s="34"/>
      <c r="C127" s="28" t="s">
        <v>28</v>
      </c>
      <c r="D127" s="33"/>
      <c r="E127" s="33"/>
      <c r="F127" s="26" t="str">
        <f>IF(E20="","",E20)</f>
        <v>Vyplň údaj</v>
      </c>
      <c r="G127" s="33"/>
      <c r="H127" s="33"/>
      <c r="I127" s="28" t="s">
        <v>33</v>
      </c>
      <c r="J127" s="31" t="str">
        <f>E26</f>
        <v xml:space="preserve"> </v>
      </c>
      <c r="K127" s="33"/>
      <c r="L127" s="43"/>
      <c r="S127" s="33"/>
      <c r="T127" s="33"/>
      <c r="U127" s="33"/>
      <c r="V127" s="33"/>
      <c r="W127" s="33"/>
      <c r="X127" s="33"/>
      <c r="Y127" s="33"/>
      <c r="Z127" s="33"/>
      <c r="AA127" s="33"/>
      <c r="AB127" s="33"/>
      <c r="AC127" s="33"/>
      <c r="AD127" s="33"/>
      <c r="AE127" s="33"/>
    </row>
    <row r="128" spans="1:31" s="2" customFormat="1" ht="10.35" customHeight="1">
      <c r="A128" s="33"/>
      <c r="B128" s="34"/>
      <c r="C128" s="33"/>
      <c r="D128" s="33"/>
      <c r="E128" s="33"/>
      <c r="F128" s="33"/>
      <c r="G128" s="33"/>
      <c r="H128" s="33"/>
      <c r="I128" s="33"/>
      <c r="J128" s="33"/>
      <c r="K128" s="33"/>
      <c r="L128" s="43"/>
      <c r="S128" s="33"/>
      <c r="T128" s="33"/>
      <c r="U128" s="33"/>
      <c r="V128" s="33"/>
      <c r="W128" s="33"/>
      <c r="X128" s="33"/>
      <c r="Y128" s="33"/>
      <c r="Z128" s="33"/>
      <c r="AA128" s="33"/>
      <c r="AB128" s="33"/>
      <c r="AC128" s="33"/>
      <c r="AD128" s="33"/>
      <c r="AE128" s="33"/>
    </row>
    <row r="129" spans="1:65" s="11" customFormat="1" ht="29.25" customHeight="1">
      <c r="A129" s="126"/>
      <c r="B129" s="127"/>
      <c r="C129" s="128" t="s">
        <v>171</v>
      </c>
      <c r="D129" s="129" t="s">
        <v>61</v>
      </c>
      <c r="E129" s="129" t="s">
        <v>57</v>
      </c>
      <c r="F129" s="129" t="s">
        <v>58</v>
      </c>
      <c r="G129" s="129" t="s">
        <v>172</v>
      </c>
      <c r="H129" s="129" t="s">
        <v>173</v>
      </c>
      <c r="I129" s="129" t="s">
        <v>174</v>
      </c>
      <c r="J129" s="129" t="s">
        <v>145</v>
      </c>
      <c r="K129" s="130" t="s">
        <v>175</v>
      </c>
      <c r="L129" s="131"/>
      <c r="M129" s="63" t="s">
        <v>1</v>
      </c>
      <c r="N129" s="64" t="s">
        <v>40</v>
      </c>
      <c r="O129" s="64" t="s">
        <v>176</v>
      </c>
      <c r="P129" s="64" t="s">
        <v>177</v>
      </c>
      <c r="Q129" s="64" t="s">
        <v>178</v>
      </c>
      <c r="R129" s="64" t="s">
        <v>179</v>
      </c>
      <c r="S129" s="64" t="s">
        <v>180</v>
      </c>
      <c r="T129" s="65" t="s">
        <v>181</v>
      </c>
      <c r="U129" s="126"/>
      <c r="V129" s="126"/>
      <c r="W129" s="126"/>
      <c r="X129" s="126"/>
      <c r="Y129" s="126"/>
      <c r="Z129" s="126"/>
      <c r="AA129" s="126"/>
      <c r="AB129" s="126"/>
      <c r="AC129" s="126"/>
      <c r="AD129" s="126"/>
      <c r="AE129" s="126"/>
    </row>
    <row r="130" spans="1:65" s="2" customFormat="1" ht="22.9" customHeight="1">
      <c r="A130" s="33"/>
      <c r="B130" s="34"/>
      <c r="C130" s="70" t="s">
        <v>182</v>
      </c>
      <c r="D130" s="33"/>
      <c r="E130" s="33"/>
      <c r="F130" s="33"/>
      <c r="G130" s="33"/>
      <c r="H130" s="33"/>
      <c r="I130" s="33"/>
      <c r="J130" s="132">
        <f>J131+J207+J212</f>
        <v>0</v>
      </c>
      <c r="K130" s="33"/>
      <c r="L130" s="34"/>
      <c r="M130" s="66"/>
      <c r="N130" s="57"/>
      <c r="O130" s="67"/>
      <c r="P130" s="133" t="e">
        <f>P131+P207+P212</f>
        <v>#REF!</v>
      </c>
      <c r="Q130" s="67"/>
      <c r="R130" s="133" t="e">
        <f>R131+R207+R212</f>
        <v>#REF!</v>
      </c>
      <c r="S130" s="67"/>
      <c r="T130" s="134" t="e">
        <f>T131+T207+T212</f>
        <v>#REF!</v>
      </c>
      <c r="U130" s="33"/>
      <c r="V130" s="33"/>
      <c r="W130" s="33"/>
      <c r="X130" s="33"/>
      <c r="Y130" s="33"/>
      <c r="Z130" s="33"/>
      <c r="AA130" s="33"/>
      <c r="AB130" s="33"/>
      <c r="AC130" s="33"/>
      <c r="AD130" s="33"/>
      <c r="AE130" s="33"/>
      <c r="AT130" s="18" t="s">
        <v>75</v>
      </c>
      <c r="AU130" s="18" t="s">
        <v>147</v>
      </c>
      <c r="BK130" s="135" t="e">
        <f>BK131+BK207+BK212</f>
        <v>#REF!</v>
      </c>
    </row>
    <row r="131" spans="1:65" s="12" customFormat="1" ht="25.9" customHeight="1">
      <c r="B131" s="136"/>
      <c r="D131" s="137" t="s">
        <v>75</v>
      </c>
      <c r="E131" s="138" t="s">
        <v>756</v>
      </c>
      <c r="F131" s="138" t="s">
        <v>757</v>
      </c>
      <c r="I131" s="139"/>
      <c r="J131" s="140">
        <f>BK131</f>
        <v>0</v>
      </c>
      <c r="L131" s="136"/>
      <c r="M131" s="141"/>
      <c r="N131" s="142"/>
      <c r="O131" s="142"/>
      <c r="P131" s="143">
        <f>P132+P188+P192+P199+P202</f>
        <v>0</v>
      </c>
      <c r="Q131" s="142"/>
      <c r="R131" s="143">
        <f>R132+R188+R192+R199+R202</f>
        <v>0.65918999999999994</v>
      </c>
      <c r="S131" s="142"/>
      <c r="T131" s="144">
        <f>T132+T188+T192+T199+T202</f>
        <v>0</v>
      </c>
      <c r="AR131" s="137" t="s">
        <v>86</v>
      </c>
      <c r="AT131" s="145" t="s">
        <v>75</v>
      </c>
      <c r="AU131" s="145" t="s">
        <v>76</v>
      </c>
      <c r="AY131" s="137" t="s">
        <v>185</v>
      </c>
      <c r="BK131" s="146">
        <f>BK132+BK188+BK192+BK199+BK202</f>
        <v>0</v>
      </c>
    </row>
    <row r="132" spans="1:65" s="12" customFormat="1" ht="22.9" customHeight="1">
      <c r="B132" s="136"/>
      <c r="D132" s="137" t="s">
        <v>75</v>
      </c>
      <c r="E132" s="147" t="s">
        <v>1250</v>
      </c>
      <c r="F132" s="147" t="s">
        <v>1251</v>
      </c>
      <c r="I132" s="139"/>
      <c r="J132" s="148">
        <f>BK132</f>
        <v>0</v>
      </c>
      <c r="L132" s="136"/>
      <c r="M132" s="141"/>
      <c r="N132" s="142"/>
      <c r="O132" s="142"/>
      <c r="P132" s="143">
        <f>SUM(P133:P187)</f>
        <v>0</v>
      </c>
      <c r="Q132" s="142"/>
      <c r="R132" s="143">
        <f>SUM(R133:R187)</f>
        <v>0.65771999999999997</v>
      </c>
      <c r="S132" s="142"/>
      <c r="T132" s="144">
        <f>SUM(T133:T187)</f>
        <v>0</v>
      </c>
      <c r="AR132" s="137" t="s">
        <v>86</v>
      </c>
      <c r="AT132" s="145" t="s">
        <v>75</v>
      </c>
      <c r="AU132" s="145" t="s">
        <v>84</v>
      </c>
      <c r="AY132" s="137" t="s">
        <v>185</v>
      </c>
      <c r="BK132" s="146">
        <f>SUM(BK133:BK187)</f>
        <v>0</v>
      </c>
    </row>
    <row r="133" spans="1:65" s="2" customFormat="1" ht="16.5" customHeight="1">
      <c r="A133" s="33"/>
      <c r="B133" s="149"/>
      <c r="C133" s="150" t="s">
        <v>84</v>
      </c>
      <c r="D133" s="150" t="s">
        <v>187</v>
      </c>
      <c r="E133" s="151" t="s">
        <v>1252</v>
      </c>
      <c r="F133" s="152" t="s">
        <v>1253</v>
      </c>
      <c r="G133" s="153" t="s">
        <v>385</v>
      </c>
      <c r="H133" s="154">
        <v>27</v>
      </c>
      <c r="I133" s="155"/>
      <c r="J133" s="156">
        <f>ROUND(I133*H133,2)</f>
        <v>0</v>
      </c>
      <c r="K133" s="152" t="s">
        <v>1254</v>
      </c>
      <c r="L133" s="34"/>
      <c r="M133" s="157" t="s">
        <v>1</v>
      </c>
      <c r="N133" s="158" t="s">
        <v>41</v>
      </c>
      <c r="O133" s="59"/>
      <c r="P133" s="159">
        <f>O133*H133</f>
        <v>0</v>
      </c>
      <c r="Q133" s="159">
        <v>3.0899999999999999E-3</v>
      </c>
      <c r="R133" s="159">
        <f>Q133*H133</f>
        <v>8.342999999999999E-2</v>
      </c>
      <c r="S133" s="159">
        <v>0</v>
      </c>
      <c r="T133" s="160">
        <f>S133*H133</f>
        <v>0</v>
      </c>
      <c r="U133" s="33"/>
      <c r="V133" s="33"/>
      <c r="W133" s="33"/>
      <c r="X133" s="33"/>
      <c r="Y133" s="33"/>
      <c r="Z133" s="33"/>
      <c r="AA133" s="33"/>
      <c r="AB133" s="33"/>
      <c r="AC133" s="33"/>
      <c r="AD133" s="33"/>
      <c r="AE133" s="33"/>
      <c r="AR133" s="161" t="s">
        <v>275</v>
      </c>
      <c r="AT133" s="161" t="s">
        <v>187</v>
      </c>
      <c r="AU133" s="161" t="s">
        <v>86</v>
      </c>
      <c r="AY133" s="18" t="s">
        <v>185</v>
      </c>
      <c r="BE133" s="162">
        <f>IF(N133="základní",J133,0)</f>
        <v>0</v>
      </c>
      <c r="BF133" s="162">
        <f>IF(N133="snížená",J133,0)</f>
        <v>0</v>
      </c>
      <c r="BG133" s="162">
        <f>IF(N133="zákl. přenesená",J133,0)</f>
        <v>0</v>
      </c>
      <c r="BH133" s="162">
        <f>IF(N133="sníž. přenesená",J133,0)</f>
        <v>0</v>
      </c>
      <c r="BI133" s="162">
        <f>IF(N133="nulová",J133,0)</f>
        <v>0</v>
      </c>
      <c r="BJ133" s="18" t="s">
        <v>84</v>
      </c>
      <c r="BK133" s="162">
        <f>ROUND(I133*H133,2)</f>
        <v>0</v>
      </c>
      <c r="BL133" s="18" t="s">
        <v>275</v>
      </c>
      <c r="BM133" s="161" t="s">
        <v>86</v>
      </c>
    </row>
    <row r="134" spans="1:65" s="2" customFormat="1">
      <c r="A134" s="33"/>
      <c r="B134" s="34"/>
      <c r="C134" s="33"/>
      <c r="D134" s="163" t="s">
        <v>193</v>
      </c>
      <c r="E134" s="33"/>
      <c r="F134" s="164" t="s">
        <v>1255</v>
      </c>
      <c r="G134" s="33"/>
      <c r="H134" s="33"/>
      <c r="I134" s="165"/>
      <c r="J134" s="33"/>
      <c r="K134" s="33"/>
      <c r="L134" s="34"/>
      <c r="M134" s="166"/>
      <c r="N134" s="167"/>
      <c r="O134" s="59"/>
      <c r="P134" s="59"/>
      <c r="Q134" s="59"/>
      <c r="R134" s="59"/>
      <c r="S134" s="59"/>
      <c r="T134" s="60"/>
      <c r="U134" s="33"/>
      <c r="V134" s="33"/>
      <c r="W134" s="33"/>
      <c r="X134" s="33"/>
      <c r="Y134" s="33"/>
      <c r="Z134" s="33"/>
      <c r="AA134" s="33"/>
      <c r="AB134" s="33"/>
      <c r="AC134" s="33"/>
      <c r="AD134" s="33"/>
      <c r="AE134" s="33"/>
      <c r="AT134" s="18" t="s">
        <v>193</v>
      </c>
      <c r="AU134" s="18" t="s">
        <v>86</v>
      </c>
    </row>
    <row r="135" spans="1:65" s="2" customFormat="1" ht="16.5" customHeight="1">
      <c r="A135" s="33"/>
      <c r="B135" s="149"/>
      <c r="C135" s="150" t="s">
        <v>86</v>
      </c>
      <c r="D135" s="150" t="s">
        <v>187</v>
      </c>
      <c r="E135" s="151" t="s">
        <v>1256</v>
      </c>
      <c r="F135" s="152" t="s">
        <v>1257</v>
      </c>
      <c r="G135" s="153" t="s">
        <v>385</v>
      </c>
      <c r="H135" s="154">
        <v>280</v>
      </c>
      <c r="I135" s="155"/>
      <c r="J135" s="156">
        <f>ROUND(I135*H135,2)</f>
        <v>0</v>
      </c>
      <c r="K135" s="152" t="s">
        <v>1254</v>
      </c>
      <c r="L135" s="34"/>
      <c r="M135" s="157" t="s">
        <v>1</v>
      </c>
      <c r="N135" s="158" t="s">
        <v>41</v>
      </c>
      <c r="O135" s="59"/>
      <c r="P135" s="159">
        <f>O135*H135</f>
        <v>0</v>
      </c>
      <c r="Q135" s="159">
        <v>8.0000000000000004E-4</v>
      </c>
      <c r="R135" s="159">
        <f>Q135*H135</f>
        <v>0.224</v>
      </c>
      <c r="S135" s="159">
        <v>0</v>
      </c>
      <c r="T135" s="160">
        <f>S135*H135</f>
        <v>0</v>
      </c>
      <c r="U135" s="33"/>
      <c r="V135" s="33"/>
      <c r="W135" s="33"/>
      <c r="X135" s="33"/>
      <c r="Y135" s="33"/>
      <c r="Z135" s="33"/>
      <c r="AA135" s="33"/>
      <c r="AB135" s="33"/>
      <c r="AC135" s="33"/>
      <c r="AD135" s="33"/>
      <c r="AE135" s="33"/>
      <c r="AR135" s="161" t="s">
        <v>275</v>
      </c>
      <c r="AT135" s="161" t="s">
        <v>187</v>
      </c>
      <c r="AU135" s="161" t="s">
        <v>86</v>
      </c>
      <c r="AY135" s="18" t="s">
        <v>185</v>
      </c>
      <c r="BE135" s="162">
        <f>IF(N135="základní",J135,0)</f>
        <v>0</v>
      </c>
      <c r="BF135" s="162">
        <f>IF(N135="snížená",J135,0)</f>
        <v>0</v>
      </c>
      <c r="BG135" s="162">
        <f>IF(N135="zákl. přenesená",J135,0)</f>
        <v>0</v>
      </c>
      <c r="BH135" s="162">
        <f>IF(N135="sníž. přenesená",J135,0)</f>
        <v>0</v>
      </c>
      <c r="BI135" s="162">
        <f>IF(N135="nulová",J135,0)</f>
        <v>0</v>
      </c>
      <c r="BJ135" s="18" t="s">
        <v>84</v>
      </c>
      <c r="BK135" s="162">
        <f>ROUND(I135*H135,2)</f>
        <v>0</v>
      </c>
      <c r="BL135" s="18" t="s">
        <v>275</v>
      </c>
      <c r="BM135" s="161" t="s">
        <v>113</v>
      </c>
    </row>
    <row r="136" spans="1:65" s="2" customFormat="1">
      <c r="A136" s="33"/>
      <c r="B136" s="34"/>
      <c r="C136" s="33"/>
      <c r="D136" s="163" t="s">
        <v>193</v>
      </c>
      <c r="E136" s="33"/>
      <c r="F136" s="164" t="s">
        <v>1258</v>
      </c>
      <c r="G136" s="33"/>
      <c r="H136" s="33"/>
      <c r="I136" s="165"/>
      <c r="J136" s="33"/>
      <c r="K136" s="33"/>
      <c r="L136" s="34"/>
      <c r="M136" s="166"/>
      <c r="N136" s="167"/>
      <c r="O136" s="59"/>
      <c r="P136" s="59"/>
      <c r="Q136" s="59"/>
      <c r="R136" s="59"/>
      <c r="S136" s="59"/>
      <c r="T136" s="60"/>
      <c r="U136" s="33"/>
      <c r="V136" s="33"/>
      <c r="W136" s="33"/>
      <c r="X136" s="33"/>
      <c r="Y136" s="33"/>
      <c r="Z136" s="33"/>
      <c r="AA136" s="33"/>
      <c r="AB136" s="33"/>
      <c r="AC136" s="33"/>
      <c r="AD136" s="33"/>
      <c r="AE136" s="33"/>
      <c r="AT136" s="18" t="s">
        <v>193</v>
      </c>
      <c r="AU136" s="18" t="s">
        <v>86</v>
      </c>
    </row>
    <row r="137" spans="1:65" s="2" customFormat="1" ht="16.5" customHeight="1">
      <c r="A137" s="33"/>
      <c r="B137" s="149"/>
      <c r="C137" s="150" t="s">
        <v>107</v>
      </c>
      <c r="D137" s="150" t="s">
        <v>187</v>
      </c>
      <c r="E137" s="151" t="s">
        <v>1259</v>
      </c>
      <c r="F137" s="152" t="s">
        <v>1260</v>
      </c>
      <c r="G137" s="153" t="s">
        <v>385</v>
      </c>
      <c r="H137" s="154">
        <v>37</v>
      </c>
      <c r="I137" s="155"/>
      <c r="J137" s="156">
        <f>ROUND(I137*H137,2)</f>
        <v>0</v>
      </c>
      <c r="K137" s="152" t="s">
        <v>1254</v>
      </c>
      <c r="L137" s="34"/>
      <c r="M137" s="157" t="s">
        <v>1</v>
      </c>
      <c r="N137" s="158" t="s">
        <v>41</v>
      </c>
      <c r="O137" s="59"/>
      <c r="P137" s="159">
        <f>O137*H137</f>
        <v>0</v>
      </c>
      <c r="Q137" s="159">
        <v>1.2600000000000001E-3</v>
      </c>
      <c r="R137" s="159">
        <f>Q137*H137</f>
        <v>4.6620000000000002E-2</v>
      </c>
      <c r="S137" s="159">
        <v>0</v>
      </c>
      <c r="T137" s="160">
        <f>S137*H137</f>
        <v>0</v>
      </c>
      <c r="U137" s="33"/>
      <c r="V137" s="33"/>
      <c r="W137" s="33"/>
      <c r="X137" s="33"/>
      <c r="Y137" s="33"/>
      <c r="Z137" s="33"/>
      <c r="AA137" s="33"/>
      <c r="AB137" s="33"/>
      <c r="AC137" s="33"/>
      <c r="AD137" s="33"/>
      <c r="AE137" s="33"/>
      <c r="AR137" s="161" t="s">
        <v>275</v>
      </c>
      <c r="AT137" s="161" t="s">
        <v>187</v>
      </c>
      <c r="AU137" s="161" t="s">
        <v>86</v>
      </c>
      <c r="AY137" s="18" t="s">
        <v>185</v>
      </c>
      <c r="BE137" s="162">
        <f>IF(N137="základní",J137,0)</f>
        <v>0</v>
      </c>
      <c r="BF137" s="162">
        <f>IF(N137="snížená",J137,0)</f>
        <v>0</v>
      </c>
      <c r="BG137" s="162">
        <f>IF(N137="zákl. přenesená",J137,0)</f>
        <v>0</v>
      </c>
      <c r="BH137" s="162">
        <f>IF(N137="sníž. přenesená",J137,0)</f>
        <v>0</v>
      </c>
      <c r="BI137" s="162">
        <f>IF(N137="nulová",J137,0)</f>
        <v>0</v>
      </c>
      <c r="BJ137" s="18" t="s">
        <v>84</v>
      </c>
      <c r="BK137" s="162">
        <f>ROUND(I137*H137,2)</f>
        <v>0</v>
      </c>
      <c r="BL137" s="18" t="s">
        <v>275</v>
      </c>
      <c r="BM137" s="161" t="s">
        <v>214</v>
      </c>
    </row>
    <row r="138" spans="1:65" s="2" customFormat="1">
      <c r="A138" s="33"/>
      <c r="B138" s="34"/>
      <c r="C138" s="33"/>
      <c r="D138" s="163" t="s">
        <v>193</v>
      </c>
      <c r="E138" s="33"/>
      <c r="F138" s="164" t="s">
        <v>1261</v>
      </c>
      <c r="G138" s="33"/>
      <c r="H138" s="33"/>
      <c r="I138" s="165"/>
      <c r="J138" s="33"/>
      <c r="K138" s="33"/>
      <c r="L138" s="34"/>
      <c r="M138" s="166"/>
      <c r="N138" s="167"/>
      <c r="O138" s="59"/>
      <c r="P138" s="59"/>
      <c r="Q138" s="59"/>
      <c r="R138" s="59"/>
      <c r="S138" s="59"/>
      <c r="T138" s="60"/>
      <c r="U138" s="33"/>
      <c r="V138" s="33"/>
      <c r="W138" s="33"/>
      <c r="X138" s="33"/>
      <c r="Y138" s="33"/>
      <c r="Z138" s="33"/>
      <c r="AA138" s="33"/>
      <c r="AB138" s="33"/>
      <c r="AC138" s="33"/>
      <c r="AD138" s="33"/>
      <c r="AE138" s="33"/>
      <c r="AT138" s="18" t="s">
        <v>193</v>
      </c>
      <c r="AU138" s="18" t="s">
        <v>86</v>
      </c>
    </row>
    <row r="139" spans="1:65" s="2" customFormat="1" ht="16.5" customHeight="1">
      <c r="A139" s="33"/>
      <c r="B139" s="149"/>
      <c r="C139" s="150" t="s">
        <v>113</v>
      </c>
      <c r="D139" s="150" t="s">
        <v>187</v>
      </c>
      <c r="E139" s="151" t="s">
        <v>1262</v>
      </c>
      <c r="F139" s="152" t="s">
        <v>1263</v>
      </c>
      <c r="G139" s="153" t="s">
        <v>385</v>
      </c>
      <c r="H139" s="154">
        <v>71</v>
      </c>
      <c r="I139" s="155"/>
      <c r="J139" s="156">
        <f>ROUND(I139*H139,2)</f>
        <v>0</v>
      </c>
      <c r="K139" s="152" t="s">
        <v>1254</v>
      </c>
      <c r="L139" s="34"/>
      <c r="M139" s="157" t="s">
        <v>1</v>
      </c>
      <c r="N139" s="158" t="s">
        <v>41</v>
      </c>
      <c r="O139" s="59"/>
      <c r="P139" s="159">
        <f>O139*H139</f>
        <v>0</v>
      </c>
      <c r="Q139" s="159">
        <v>1.3799999999999999E-3</v>
      </c>
      <c r="R139" s="159">
        <f>Q139*H139</f>
        <v>9.7979999999999998E-2</v>
      </c>
      <c r="S139" s="159">
        <v>0</v>
      </c>
      <c r="T139" s="160">
        <f>S139*H139</f>
        <v>0</v>
      </c>
      <c r="U139" s="33"/>
      <c r="V139" s="33"/>
      <c r="W139" s="33"/>
      <c r="X139" s="33"/>
      <c r="Y139" s="33"/>
      <c r="Z139" s="33"/>
      <c r="AA139" s="33"/>
      <c r="AB139" s="33"/>
      <c r="AC139" s="33"/>
      <c r="AD139" s="33"/>
      <c r="AE139" s="33"/>
      <c r="AR139" s="161" t="s">
        <v>275</v>
      </c>
      <c r="AT139" s="161" t="s">
        <v>187</v>
      </c>
      <c r="AU139" s="161" t="s">
        <v>86</v>
      </c>
      <c r="AY139" s="18" t="s">
        <v>185</v>
      </c>
      <c r="BE139" s="162">
        <f>IF(N139="základní",J139,0)</f>
        <v>0</v>
      </c>
      <c r="BF139" s="162">
        <f>IF(N139="snížená",J139,0)</f>
        <v>0</v>
      </c>
      <c r="BG139" s="162">
        <f>IF(N139="zákl. přenesená",J139,0)</f>
        <v>0</v>
      </c>
      <c r="BH139" s="162">
        <f>IF(N139="sníž. přenesená",J139,0)</f>
        <v>0</v>
      </c>
      <c r="BI139" s="162">
        <f>IF(N139="nulová",J139,0)</f>
        <v>0</v>
      </c>
      <c r="BJ139" s="18" t="s">
        <v>84</v>
      </c>
      <c r="BK139" s="162">
        <f>ROUND(I139*H139,2)</f>
        <v>0</v>
      </c>
      <c r="BL139" s="18" t="s">
        <v>275</v>
      </c>
      <c r="BM139" s="161" t="s">
        <v>227</v>
      </c>
    </row>
    <row r="140" spans="1:65" s="2" customFormat="1">
      <c r="A140" s="33"/>
      <c r="B140" s="34"/>
      <c r="C140" s="33"/>
      <c r="D140" s="163" t="s">
        <v>193</v>
      </c>
      <c r="E140" s="33"/>
      <c r="F140" s="164" t="s">
        <v>1264</v>
      </c>
      <c r="G140" s="33"/>
      <c r="H140" s="33"/>
      <c r="I140" s="165"/>
      <c r="J140" s="33"/>
      <c r="K140" s="33"/>
      <c r="L140" s="34"/>
      <c r="M140" s="166"/>
      <c r="N140" s="167"/>
      <c r="O140" s="59"/>
      <c r="P140" s="59"/>
      <c r="Q140" s="59"/>
      <c r="R140" s="59"/>
      <c r="S140" s="59"/>
      <c r="T140" s="60"/>
      <c r="U140" s="33"/>
      <c r="V140" s="33"/>
      <c r="W140" s="33"/>
      <c r="X140" s="33"/>
      <c r="Y140" s="33"/>
      <c r="Z140" s="33"/>
      <c r="AA140" s="33"/>
      <c r="AB140" s="33"/>
      <c r="AC140" s="33"/>
      <c r="AD140" s="33"/>
      <c r="AE140" s="33"/>
      <c r="AT140" s="18" t="s">
        <v>193</v>
      </c>
      <c r="AU140" s="18" t="s">
        <v>86</v>
      </c>
    </row>
    <row r="141" spans="1:65" s="2" customFormat="1" ht="16.5" customHeight="1">
      <c r="A141" s="33"/>
      <c r="B141" s="149"/>
      <c r="C141" s="150" t="s">
        <v>116</v>
      </c>
      <c r="D141" s="150" t="s">
        <v>187</v>
      </c>
      <c r="E141" s="151" t="s">
        <v>1265</v>
      </c>
      <c r="F141" s="152" t="s">
        <v>1266</v>
      </c>
      <c r="G141" s="153" t="s">
        <v>385</v>
      </c>
      <c r="H141" s="154">
        <v>30</v>
      </c>
      <c r="I141" s="155"/>
      <c r="J141" s="156">
        <f>ROUND(I141*H141,2)</f>
        <v>0</v>
      </c>
      <c r="K141" s="152" t="s">
        <v>1254</v>
      </c>
      <c r="L141" s="34"/>
      <c r="M141" s="157" t="s">
        <v>1</v>
      </c>
      <c r="N141" s="158" t="s">
        <v>41</v>
      </c>
      <c r="O141" s="59"/>
      <c r="P141" s="159">
        <f>O141*H141</f>
        <v>0</v>
      </c>
      <c r="Q141" s="159">
        <v>2.6199999999999999E-3</v>
      </c>
      <c r="R141" s="159">
        <f>Q141*H141</f>
        <v>7.8600000000000003E-2</v>
      </c>
      <c r="S141" s="159">
        <v>0</v>
      </c>
      <c r="T141" s="160">
        <f>S141*H141</f>
        <v>0</v>
      </c>
      <c r="U141" s="33"/>
      <c r="V141" s="33"/>
      <c r="W141" s="33"/>
      <c r="X141" s="33"/>
      <c r="Y141" s="33"/>
      <c r="Z141" s="33"/>
      <c r="AA141" s="33"/>
      <c r="AB141" s="33"/>
      <c r="AC141" s="33"/>
      <c r="AD141" s="33"/>
      <c r="AE141" s="33"/>
      <c r="AR141" s="161" t="s">
        <v>275</v>
      </c>
      <c r="AT141" s="161" t="s">
        <v>187</v>
      </c>
      <c r="AU141" s="161" t="s">
        <v>86</v>
      </c>
      <c r="AY141" s="18" t="s">
        <v>185</v>
      </c>
      <c r="BE141" s="162">
        <f>IF(N141="základní",J141,0)</f>
        <v>0</v>
      </c>
      <c r="BF141" s="162">
        <f>IF(N141="snížená",J141,0)</f>
        <v>0</v>
      </c>
      <c r="BG141" s="162">
        <f>IF(N141="zákl. přenesená",J141,0)</f>
        <v>0</v>
      </c>
      <c r="BH141" s="162">
        <f>IF(N141="sníž. přenesená",J141,0)</f>
        <v>0</v>
      </c>
      <c r="BI141" s="162">
        <f>IF(N141="nulová",J141,0)</f>
        <v>0</v>
      </c>
      <c r="BJ141" s="18" t="s">
        <v>84</v>
      </c>
      <c r="BK141" s="162">
        <f>ROUND(I141*H141,2)</f>
        <v>0</v>
      </c>
      <c r="BL141" s="18" t="s">
        <v>275</v>
      </c>
      <c r="BM141" s="161" t="s">
        <v>241</v>
      </c>
    </row>
    <row r="142" spans="1:65" s="2" customFormat="1">
      <c r="A142" s="33"/>
      <c r="B142" s="34"/>
      <c r="C142" s="33"/>
      <c r="D142" s="163" t="s">
        <v>193</v>
      </c>
      <c r="E142" s="33"/>
      <c r="F142" s="164" t="s">
        <v>1267</v>
      </c>
      <c r="G142" s="33"/>
      <c r="H142" s="33"/>
      <c r="I142" s="165"/>
      <c r="J142" s="33"/>
      <c r="K142" s="33"/>
      <c r="L142" s="34"/>
      <c r="M142" s="166"/>
      <c r="N142" s="167"/>
      <c r="O142" s="59"/>
      <c r="P142" s="59"/>
      <c r="Q142" s="59"/>
      <c r="R142" s="59"/>
      <c r="S142" s="59"/>
      <c r="T142" s="60"/>
      <c r="U142" s="33"/>
      <c r="V142" s="33"/>
      <c r="W142" s="33"/>
      <c r="X142" s="33"/>
      <c r="Y142" s="33"/>
      <c r="Z142" s="33"/>
      <c r="AA142" s="33"/>
      <c r="AB142" s="33"/>
      <c r="AC142" s="33"/>
      <c r="AD142" s="33"/>
      <c r="AE142" s="33"/>
      <c r="AT142" s="18" t="s">
        <v>193</v>
      </c>
      <c r="AU142" s="18" t="s">
        <v>86</v>
      </c>
    </row>
    <row r="143" spans="1:65" s="2" customFormat="1" ht="16.5" customHeight="1">
      <c r="A143" s="33"/>
      <c r="B143" s="149"/>
      <c r="C143" s="150" t="s">
        <v>214</v>
      </c>
      <c r="D143" s="150" t="s">
        <v>187</v>
      </c>
      <c r="E143" s="151" t="s">
        <v>1268</v>
      </c>
      <c r="F143" s="152" t="s">
        <v>1269</v>
      </c>
      <c r="G143" s="153" t="s">
        <v>385</v>
      </c>
      <c r="H143" s="154">
        <v>16</v>
      </c>
      <c r="I143" s="155"/>
      <c r="J143" s="156">
        <f>ROUND(I143*H143,2)</f>
        <v>0</v>
      </c>
      <c r="K143" s="152" t="s">
        <v>1254</v>
      </c>
      <c r="L143" s="34"/>
      <c r="M143" s="157" t="s">
        <v>1</v>
      </c>
      <c r="N143" s="158" t="s">
        <v>41</v>
      </c>
      <c r="O143" s="59"/>
      <c r="P143" s="159">
        <f>O143*H143</f>
        <v>0</v>
      </c>
      <c r="Q143" s="159">
        <v>3.7299999999999998E-3</v>
      </c>
      <c r="R143" s="159">
        <f>Q143*H143</f>
        <v>5.9679999999999997E-2</v>
      </c>
      <c r="S143" s="159">
        <v>0</v>
      </c>
      <c r="T143" s="160">
        <f>S143*H143</f>
        <v>0</v>
      </c>
      <c r="U143" s="33"/>
      <c r="V143" s="33"/>
      <c r="W143" s="33"/>
      <c r="X143" s="33"/>
      <c r="Y143" s="33"/>
      <c r="Z143" s="33"/>
      <c r="AA143" s="33"/>
      <c r="AB143" s="33"/>
      <c r="AC143" s="33"/>
      <c r="AD143" s="33"/>
      <c r="AE143" s="33"/>
      <c r="AR143" s="161" t="s">
        <v>275</v>
      </c>
      <c r="AT143" s="161" t="s">
        <v>187</v>
      </c>
      <c r="AU143" s="161" t="s">
        <v>86</v>
      </c>
      <c r="AY143" s="18" t="s">
        <v>185</v>
      </c>
      <c r="BE143" s="162">
        <f>IF(N143="základní",J143,0)</f>
        <v>0</v>
      </c>
      <c r="BF143" s="162">
        <f>IF(N143="snížená",J143,0)</f>
        <v>0</v>
      </c>
      <c r="BG143" s="162">
        <f>IF(N143="zákl. přenesená",J143,0)</f>
        <v>0</v>
      </c>
      <c r="BH143" s="162">
        <f>IF(N143="sníž. přenesená",J143,0)</f>
        <v>0</v>
      </c>
      <c r="BI143" s="162">
        <f>IF(N143="nulová",J143,0)</f>
        <v>0</v>
      </c>
      <c r="BJ143" s="18" t="s">
        <v>84</v>
      </c>
      <c r="BK143" s="162">
        <f>ROUND(I143*H143,2)</f>
        <v>0</v>
      </c>
      <c r="BL143" s="18" t="s">
        <v>275</v>
      </c>
      <c r="BM143" s="161" t="s">
        <v>8</v>
      </c>
    </row>
    <row r="144" spans="1:65" s="2" customFormat="1">
      <c r="A144" s="33"/>
      <c r="B144" s="34"/>
      <c r="C144" s="33"/>
      <c r="D144" s="163" t="s">
        <v>193</v>
      </c>
      <c r="E144" s="33"/>
      <c r="F144" s="164" t="s">
        <v>1270</v>
      </c>
      <c r="G144" s="33"/>
      <c r="H144" s="33"/>
      <c r="I144" s="165"/>
      <c r="J144" s="33"/>
      <c r="K144" s="33"/>
      <c r="L144" s="34"/>
      <c r="M144" s="166"/>
      <c r="N144" s="167"/>
      <c r="O144" s="59"/>
      <c r="P144" s="59"/>
      <c r="Q144" s="59"/>
      <c r="R144" s="59"/>
      <c r="S144" s="59"/>
      <c r="T144" s="60"/>
      <c r="U144" s="33"/>
      <c r="V144" s="33"/>
      <c r="W144" s="33"/>
      <c r="X144" s="33"/>
      <c r="Y144" s="33"/>
      <c r="Z144" s="33"/>
      <c r="AA144" s="33"/>
      <c r="AB144" s="33"/>
      <c r="AC144" s="33"/>
      <c r="AD144" s="33"/>
      <c r="AE144" s="33"/>
      <c r="AT144" s="18" t="s">
        <v>193</v>
      </c>
      <c r="AU144" s="18" t="s">
        <v>86</v>
      </c>
    </row>
    <row r="145" spans="1:65" s="2" customFormat="1" ht="16.5" customHeight="1">
      <c r="A145" s="33"/>
      <c r="B145" s="149"/>
      <c r="C145" s="150" t="s">
        <v>221</v>
      </c>
      <c r="D145" s="150" t="s">
        <v>187</v>
      </c>
      <c r="E145" s="151" t="s">
        <v>1271</v>
      </c>
      <c r="F145" s="152" t="s">
        <v>1272</v>
      </c>
      <c r="G145" s="153" t="s">
        <v>385</v>
      </c>
      <c r="H145" s="154">
        <v>27</v>
      </c>
      <c r="I145" s="155"/>
      <c r="J145" s="156">
        <f>ROUND(I145*H145,2)</f>
        <v>0</v>
      </c>
      <c r="K145" s="152" t="s">
        <v>1254</v>
      </c>
      <c r="L145" s="34"/>
      <c r="M145" s="157" t="s">
        <v>1</v>
      </c>
      <c r="N145" s="158" t="s">
        <v>41</v>
      </c>
      <c r="O145" s="59"/>
      <c r="P145" s="159">
        <f>O145*H145</f>
        <v>0</v>
      </c>
      <c r="Q145" s="159">
        <v>1.6000000000000001E-4</v>
      </c>
      <c r="R145" s="159">
        <f>Q145*H145</f>
        <v>4.3200000000000001E-3</v>
      </c>
      <c r="S145" s="159">
        <v>0</v>
      </c>
      <c r="T145" s="160">
        <f>S145*H145</f>
        <v>0</v>
      </c>
      <c r="U145" s="33"/>
      <c r="V145" s="33"/>
      <c r="W145" s="33"/>
      <c r="X145" s="33"/>
      <c r="Y145" s="33"/>
      <c r="Z145" s="33"/>
      <c r="AA145" s="33"/>
      <c r="AB145" s="33"/>
      <c r="AC145" s="33"/>
      <c r="AD145" s="33"/>
      <c r="AE145" s="33"/>
      <c r="AR145" s="161" t="s">
        <v>275</v>
      </c>
      <c r="AT145" s="161" t="s">
        <v>187</v>
      </c>
      <c r="AU145" s="161" t="s">
        <v>86</v>
      </c>
      <c r="AY145" s="18" t="s">
        <v>185</v>
      </c>
      <c r="BE145" s="162">
        <f>IF(N145="základní",J145,0)</f>
        <v>0</v>
      </c>
      <c r="BF145" s="162">
        <f>IF(N145="snížená",J145,0)</f>
        <v>0</v>
      </c>
      <c r="BG145" s="162">
        <f>IF(N145="zákl. přenesená",J145,0)</f>
        <v>0</v>
      </c>
      <c r="BH145" s="162">
        <f>IF(N145="sníž. přenesená",J145,0)</f>
        <v>0</v>
      </c>
      <c r="BI145" s="162">
        <f>IF(N145="nulová",J145,0)</f>
        <v>0</v>
      </c>
      <c r="BJ145" s="18" t="s">
        <v>84</v>
      </c>
      <c r="BK145" s="162">
        <f>ROUND(I145*H145,2)</f>
        <v>0</v>
      </c>
      <c r="BL145" s="18" t="s">
        <v>275</v>
      </c>
      <c r="BM145" s="161" t="s">
        <v>265</v>
      </c>
    </row>
    <row r="146" spans="1:65" s="2" customFormat="1">
      <c r="A146" s="33"/>
      <c r="B146" s="34"/>
      <c r="C146" s="33"/>
      <c r="D146" s="163" t="s">
        <v>193</v>
      </c>
      <c r="E146" s="33"/>
      <c r="F146" s="164" t="s">
        <v>1273</v>
      </c>
      <c r="G146" s="33"/>
      <c r="H146" s="33"/>
      <c r="I146" s="165"/>
      <c r="J146" s="33"/>
      <c r="K146" s="33"/>
      <c r="L146" s="34"/>
      <c r="M146" s="166"/>
      <c r="N146" s="167"/>
      <c r="O146" s="59"/>
      <c r="P146" s="59"/>
      <c r="Q146" s="59"/>
      <c r="R146" s="59"/>
      <c r="S146" s="59"/>
      <c r="T146" s="60"/>
      <c r="U146" s="33"/>
      <c r="V146" s="33"/>
      <c r="W146" s="33"/>
      <c r="X146" s="33"/>
      <c r="Y146" s="33"/>
      <c r="Z146" s="33"/>
      <c r="AA146" s="33"/>
      <c r="AB146" s="33"/>
      <c r="AC146" s="33"/>
      <c r="AD146" s="33"/>
      <c r="AE146" s="33"/>
      <c r="AT146" s="18" t="s">
        <v>193</v>
      </c>
      <c r="AU146" s="18" t="s">
        <v>86</v>
      </c>
    </row>
    <row r="147" spans="1:65" s="2" customFormat="1" ht="21.75" customHeight="1">
      <c r="A147" s="33"/>
      <c r="B147" s="149"/>
      <c r="C147" s="150" t="s">
        <v>227</v>
      </c>
      <c r="D147" s="150" t="s">
        <v>187</v>
      </c>
      <c r="E147" s="151" t="s">
        <v>1274</v>
      </c>
      <c r="F147" s="152" t="s">
        <v>1275</v>
      </c>
      <c r="G147" s="153" t="s">
        <v>385</v>
      </c>
      <c r="H147" s="154">
        <v>90</v>
      </c>
      <c r="I147" s="155"/>
      <c r="J147" s="156">
        <f>ROUND(I147*H147,2)</f>
        <v>0</v>
      </c>
      <c r="K147" s="152" t="s">
        <v>1254</v>
      </c>
      <c r="L147" s="34"/>
      <c r="M147" s="157" t="s">
        <v>1</v>
      </c>
      <c r="N147" s="158" t="s">
        <v>41</v>
      </c>
      <c r="O147" s="59"/>
      <c r="P147" s="159">
        <f>O147*H147</f>
        <v>0</v>
      </c>
      <c r="Q147" s="159">
        <v>4.0000000000000003E-5</v>
      </c>
      <c r="R147" s="159">
        <f>Q147*H147</f>
        <v>3.6000000000000003E-3</v>
      </c>
      <c r="S147" s="159">
        <v>0</v>
      </c>
      <c r="T147" s="160">
        <f>S147*H147</f>
        <v>0</v>
      </c>
      <c r="U147" s="33"/>
      <c r="V147" s="33"/>
      <c r="W147" s="33"/>
      <c r="X147" s="33"/>
      <c r="Y147" s="33"/>
      <c r="Z147" s="33"/>
      <c r="AA147" s="33"/>
      <c r="AB147" s="33"/>
      <c r="AC147" s="33"/>
      <c r="AD147" s="33"/>
      <c r="AE147" s="33"/>
      <c r="AR147" s="161" t="s">
        <v>275</v>
      </c>
      <c r="AT147" s="161" t="s">
        <v>187</v>
      </c>
      <c r="AU147" s="161" t="s">
        <v>86</v>
      </c>
      <c r="AY147" s="18" t="s">
        <v>185</v>
      </c>
      <c r="BE147" s="162">
        <f>IF(N147="základní",J147,0)</f>
        <v>0</v>
      </c>
      <c r="BF147" s="162">
        <f>IF(N147="snížená",J147,0)</f>
        <v>0</v>
      </c>
      <c r="BG147" s="162">
        <f>IF(N147="zákl. přenesená",J147,0)</f>
        <v>0</v>
      </c>
      <c r="BH147" s="162">
        <f>IF(N147="sníž. přenesená",J147,0)</f>
        <v>0</v>
      </c>
      <c r="BI147" s="162">
        <f>IF(N147="nulová",J147,0)</f>
        <v>0</v>
      </c>
      <c r="BJ147" s="18" t="s">
        <v>84</v>
      </c>
      <c r="BK147" s="162">
        <f>ROUND(I147*H147,2)</f>
        <v>0</v>
      </c>
      <c r="BL147" s="18" t="s">
        <v>275</v>
      </c>
      <c r="BM147" s="161" t="s">
        <v>275</v>
      </c>
    </row>
    <row r="148" spans="1:65" s="2" customFormat="1">
      <c r="A148" s="33"/>
      <c r="B148" s="34"/>
      <c r="C148" s="33"/>
      <c r="D148" s="163" t="s">
        <v>193</v>
      </c>
      <c r="E148" s="33"/>
      <c r="F148" s="164" t="s">
        <v>1276</v>
      </c>
      <c r="G148" s="33"/>
      <c r="H148" s="33"/>
      <c r="I148" s="165"/>
      <c r="J148" s="33"/>
      <c r="K148" s="33"/>
      <c r="L148" s="34"/>
      <c r="M148" s="166"/>
      <c r="N148" s="167"/>
      <c r="O148" s="59"/>
      <c r="P148" s="59"/>
      <c r="Q148" s="59"/>
      <c r="R148" s="59"/>
      <c r="S148" s="59"/>
      <c r="T148" s="60"/>
      <c r="U148" s="33"/>
      <c r="V148" s="33"/>
      <c r="W148" s="33"/>
      <c r="X148" s="33"/>
      <c r="Y148" s="33"/>
      <c r="Z148" s="33"/>
      <c r="AA148" s="33"/>
      <c r="AB148" s="33"/>
      <c r="AC148" s="33"/>
      <c r="AD148" s="33"/>
      <c r="AE148" s="33"/>
      <c r="AT148" s="18" t="s">
        <v>193</v>
      </c>
      <c r="AU148" s="18" t="s">
        <v>86</v>
      </c>
    </row>
    <row r="149" spans="1:65" s="2" customFormat="1" ht="24.2" customHeight="1">
      <c r="A149" s="33"/>
      <c r="B149" s="149"/>
      <c r="C149" s="150" t="s">
        <v>234</v>
      </c>
      <c r="D149" s="150" t="s">
        <v>187</v>
      </c>
      <c r="E149" s="151" t="s">
        <v>1277</v>
      </c>
      <c r="F149" s="152" t="s">
        <v>1278</v>
      </c>
      <c r="G149" s="153" t="s">
        <v>385</v>
      </c>
      <c r="H149" s="154">
        <v>120</v>
      </c>
      <c r="I149" s="155"/>
      <c r="J149" s="156">
        <f>ROUND(I149*H149,2)</f>
        <v>0</v>
      </c>
      <c r="K149" s="152" t="s">
        <v>1254</v>
      </c>
      <c r="L149" s="34"/>
      <c r="M149" s="157" t="s">
        <v>1</v>
      </c>
      <c r="N149" s="158" t="s">
        <v>41</v>
      </c>
      <c r="O149" s="59"/>
      <c r="P149" s="159">
        <f>O149*H149</f>
        <v>0</v>
      </c>
      <c r="Q149" s="159">
        <v>1E-4</v>
      </c>
      <c r="R149" s="159">
        <f>Q149*H149</f>
        <v>1.2E-2</v>
      </c>
      <c r="S149" s="159">
        <v>0</v>
      </c>
      <c r="T149" s="160">
        <f>S149*H149</f>
        <v>0</v>
      </c>
      <c r="U149" s="33"/>
      <c r="V149" s="33"/>
      <c r="W149" s="33"/>
      <c r="X149" s="33"/>
      <c r="Y149" s="33"/>
      <c r="Z149" s="33"/>
      <c r="AA149" s="33"/>
      <c r="AB149" s="33"/>
      <c r="AC149" s="33"/>
      <c r="AD149" s="33"/>
      <c r="AE149" s="33"/>
      <c r="AR149" s="161" t="s">
        <v>275</v>
      </c>
      <c r="AT149" s="161" t="s">
        <v>187</v>
      </c>
      <c r="AU149" s="161" t="s">
        <v>86</v>
      </c>
      <c r="AY149" s="18" t="s">
        <v>185</v>
      </c>
      <c r="BE149" s="162">
        <f>IF(N149="základní",J149,0)</f>
        <v>0</v>
      </c>
      <c r="BF149" s="162">
        <f>IF(N149="snížená",J149,0)</f>
        <v>0</v>
      </c>
      <c r="BG149" s="162">
        <f>IF(N149="zákl. přenesená",J149,0)</f>
        <v>0</v>
      </c>
      <c r="BH149" s="162">
        <f>IF(N149="sníž. přenesená",J149,0)</f>
        <v>0</v>
      </c>
      <c r="BI149" s="162">
        <f>IF(N149="nulová",J149,0)</f>
        <v>0</v>
      </c>
      <c r="BJ149" s="18" t="s">
        <v>84</v>
      </c>
      <c r="BK149" s="162">
        <f>ROUND(I149*H149,2)</f>
        <v>0</v>
      </c>
      <c r="BL149" s="18" t="s">
        <v>275</v>
      </c>
      <c r="BM149" s="161" t="s">
        <v>285</v>
      </c>
    </row>
    <row r="150" spans="1:65" s="2" customFormat="1">
      <c r="A150" s="33"/>
      <c r="B150" s="34"/>
      <c r="C150" s="33"/>
      <c r="D150" s="163" t="s">
        <v>193</v>
      </c>
      <c r="E150" s="33"/>
      <c r="F150" s="164" t="s">
        <v>1279</v>
      </c>
      <c r="G150" s="33"/>
      <c r="H150" s="33"/>
      <c r="I150" s="165"/>
      <c r="J150" s="33"/>
      <c r="K150" s="33"/>
      <c r="L150" s="34"/>
      <c r="M150" s="166"/>
      <c r="N150" s="167"/>
      <c r="O150" s="59"/>
      <c r="P150" s="59"/>
      <c r="Q150" s="59"/>
      <c r="R150" s="59"/>
      <c r="S150" s="59"/>
      <c r="T150" s="60"/>
      <c r="U150" s="33"/>
      <c r="V150" s="33"/>
      <c r="W150" s="33"/>
      <c r="X150" s="33"/>
      <c r="Y150" s="33"/>
      <c r="Z150" s="33"/>
      <c r="AA150" s="33"/>
      <c r="AB150" s="33"/>
      <c r="AC150" s="33"/>
      <c r="AD150" s="33"/>
      <c r="AE150" s="33"/>
      <c r="AT150" s="18" t="s">
        <v>193</v>
      </c>
      <c r="AU150" s="18" t="s">
        <v>86</v>
      </c>
    </row>
    <row r="151" spans="1:65" s="2" customFormat="1" ht="24.2" customHeight="1">
      <c r="A151" s="33"/>
      <c r="B151" s="149"/>
      <c r="C151" s="150" t="s">
        <v>241</v>
      </c>
      <c r="D151" s="150" t="s">
        <v>187</v>
      </c>
      <c r="E151" s="151" t="s">
        <v>1280</v>
      </c>
      <c r="F151" s="152" t="s">
        <v>1281</v>
      </c>
      <c r="G151" s="153" t="s">
        <v>385</v>
      </c>
      <c r="H151" s="154">
        <v>40</v>
      </c>
      <c r="I151" s="155"/>
      <c r="J151" s="156">
        <f>ROUND(I151*H151,2)</f>
        <v>0</v>
      </c>
      <c r="K151" s="152" t="s">
        <v>1254</v>
      </c>
      <c r="L151" s="34"/>
      <c r="M151" s="157" t="s">
        <v>1</v>
      </c>
      <c r="N151" s="158" t="s">
        <v>41</v>
      </c>
      <c r="O151" s="59"/>
      <c r="P151" s="159">
        <f>O151*H151</f>
        <v>0</v>
      </c>
      <c r="Q151" s="159">
        <v>2.4000000000000001E-4</v>
      </c>
      <c r="R151" s="159">
        <f>Q151*H151</f>
        <v>9.6000000000000009E-3</v>
      </c>
      <c r="S151" s="159">
        <v>0</v>
      </c>
      <c r="T151" s="160">
        <f>S151*H151</f>
        <v>0</v>
      </c>
      <c r="U151" s="33"/>
      <c r="V151" s="33"/>
      <c r="W151" s="33"/>
      <c r="X151" s="33"/>
      <c r="Y151" s="33"/>
      <c r="Z151" s="33"/>
      <c r="AA151" s="33"/>
      <c r="AB151" s="33"/>
      <c r="AC151" s="33"/>
      <c r="AD151" s="33"/>
      <c r="AE151" s="33"/>
      <c r="AR151" s="161" t="s">
        <v>275</v>
      </c>
      <c r="AT151" s="161" t="s">
        <v>187</v>
      </c>
      <c r="AU151" s="161" t="s">
        <v>86</v>
      </c>
      <c r="AY151" s="18" t="s">
        <v>185</v>
      </c>
      <c r="BE151" s="162">
        <f>IF(N151="základní",J151,0)</f>
        <v>0</v>
      </c>
      <c r="BF151" s="162">
        <f>IF(N151="snížená",J151,0)</f>
        <v>0</v>
      </c>
      <c r="BG151" s="162">
        <f>IF(N151="zákl. přenesená",J151,0)</f>
        <v>0</v>
      </c>
      <c r="BH151" s="162">
        <f>IF(N151="sníž. přenesená",J151,0)</f>
        <v>0</v>
      </c>
      <c r="BI151" s="162">
        <f>IF(N151="nulová",J151,0)</f>
        <v>0</v>
      </c>
      <c r="BJ151" s="18" t="s">
        <v>84</v>
      </c>
      <c r="BK151" s="162">
        <f>ROUND(I151*H151,2)</f>
        <v>0</v>
      </c>
      <c r="BL151" s="18" t="s">
        <v>275</v>
      </c>
      <c r="BM151" s="161" t="s">
        <v>296</v>
      </c>
    </row>
    <row r="152" spans="1:65" s="2" customFormat="1">
      <c r="A152" s="33"/>
      <c r="B152" s="34"/>
      <c r="C152" s="33"/>
      <c r="D152" s="163" t="s">
        <v>193</v>
      </c>
      <c r="E152" s="33"/>
      <c r="F152" s="164" t="s">
        <v>1282</v>
      </c>
      <c r="G152" s="33"/>
      <c r="H152" s="33"/>
      <c r="I152" s="165"/>
      <c r="J152" s="33"/>
      <c r="K152" s="33"/>
      <c r="L152" s="34"/>
      <c r="M152" s="166"/>
      <c r="N152" s="167"/>
      <c r="O152" s="59"/>
      <c r="P152" s="59"/>
      <c r="Q152" s="59"/>
      <c r="R152" s="59"/>
      <c r="S152" s="59"/>
      <c r="T152" s="60"/>
      <c r="U152" s="33"/>
      <c r="V152" s="33"/>
      <c r="W152" s="33"/>
      <c r="X152" s="33"/>
      <c r="Y152" s="33"/>
      <c r="Z152" s="33"/>
      <c r="AA152" s="33"/>
      <c r="AB152" s="33"/>
      <c r="AC152" s="33"/>
      <c r="AD152" s="33"/>
      <c r="AE152" s="33"/>
      <c r="AT152" s="18" t="s">
        <v>193</v>
      </c>
      <c r="AU152" s="18" t="s">
        <v>86</v>
      </c>
    </row>
    <row r="153" spans="1:65" s="2" customFormat="1" ht="24.2" customHeight="1">
      <c r="A153" s="33"/>
      <c r="B153" s="149"/>
      <c r="C153" s="150" t="s">
        <v>248</v>
      </c>
      <c r="D153" s="150" t="s">
        <v>187</v>
      </c>
      <c r="E153" s="151" t="s">
        <v>1283</v>
      </c>
      <c r="F153" s="152" t="s">
        <v>1284</v>
      </c>
      <c r="G153" s="153" t="s">
        <v>385</v>
      </c>
      <c r="H153" s="154">
        <v>40</v>
      </c>
      <c r="I153" s="155"/>
      <c r="J153" s="156">
        <f>ROUND(I153*H153,2)</f>
        <v>0</v>
      </c>
      <c r="K153" s="152" t="s">
        <v>481</v>
      </c>
      <c r="L153" s="34"/>
      <c r="M153" s="157" t="s">
        <v>1</v>
      </c>
      <c r="N153" s="158" t="s">
        <v>41</v>
      </c>
      <c r="O153" s="59"/>
      <c r="P153" s="159">
        <f>O153*H153</f>
        <v>0</v>
      </c>
      <c r="Q153" s="159">
        <v>0</v>
      </c>
      <c r="R153" s="159">
        <f>Q153*H153</f>
        <v>0</v>
      </c>
      <c r="S153" s="159">
        <v>0</v>
      </c>
      <c r="T153" s="160">
        <f>S153*H153</f>
        <v>0</v>
      </c>
      <c r="U153" s="33"/>
      <c r="V153" s="33"/>
      <c r="W153" s="33"/>
      <c r="X153" s="33"/>
      <c r="Y153" s="33"/>
      <c r="Z153" s="33"/>
      <c r="AA153" s="33"/>
      <c r="AB153" s="33"/>
      <c r="AC153" s="33"/>
      <c r="AD153" s="33"/>
      <c r="AE153" s="33"/>
      <c r="AR153" s="161" t="s">
        <v>275</v>
      </c>
      <c r="AT153" s="161" t="s">
        <v>187</v>
      </c>
      <c r="AU153" s="161" t="s">
        <v>86</v>
      </c>
      <c r="AY153" s="18" t="s">
        <v>185</v>
      </c>
      <c r="BE153" s="162">
        <f>IF(N153="základní",J153,0)</f>
        <v>0</v>
      </c>
      <c r="BF153" s="162">
        <f>IF(N153="snížená",J153,0)</f>
        <v>0</v>
      </c>
      <c r="BG153" s="162">
        <f>IF(N153="zákl. přenesená",J153,0)</f>
        <v>0</v>
      </c>
      <c r="BH153" s="162">
        <f>IF(N153="sníž. přenesená",J153,0)</f>
        <v>0</v>
      </c>
      <c r="BI153" s="162">
        <f>IF(N153="nulová",J153,0)</f>
        <v>0</v>
      </c>
      <c r="BJ153" s="18" t="s">
        <v>84</v>
      </c>
      <c r="BK153" s="162">
        <f>ROUND(I153*H153,2)</f>
        <v>0</v>
      </c>
      <c r="BL153" s="18" t="s">
        <v>275</v>
      </c>
      <c r="BM153" s="161" t="s">
        <v>307</v>
      </c>
    </row>
    <row r="154" spans="1:65" s="2" customFormat="1" ht="16.5" customHeight="1">
      <c r="A154" s="33"/>
      <c r="B154" s="149"/>
      <c r="C154" s="150" t="s">
        <v>8</v>
      </c>
      <c r="D154" s="150" t="s">
        <v>187</v>
      </c>
      <c r="E154" s="151" t="s">
        <v>1285</v>
      </c>
      <c r="F154" s="152" t="s">
        <v>1286</v>
      </c>
      <c r="G154" s="153" t="s">
        <v>257</v>
      </c>
      <c r="H154" s="154">
        <v>70</v>
      </c>
      <c r="I154" s="155"/>
      <c r="J154" s="156">
        <f>ROUND(I154*H154,2)</f>
        <v>0</v>
      </c>
      <c r="K154" s="152" t="s">
        <v>1254</v>
      </c>
      <c r="L154" s="34"/>
      <c r="M154" s="157" t="s">
        <v>1</v>
      </c>
      <c r="N154" s="158" t="s">
        <v>41</v>
      </c>
      <c r="O154" s="59"/>
      <c r="P154" s="159">
        <f>O154*H154</f>
        <v>0</v>
      </c>
      <c r="Q154" s="159">
        <v>0</v>
      </c>
      <c r="R154" s="159">
        <f>Q154*H154</f>
        <v>0</v>
      </c>
      <c r="S154" s="159">
        <v>0</v>
      </c>
      <c r="T154" s="160">
        <f>S154*H154</f>
        <v>0</v>
      </c>
      <c r="U154" s="33"/>
      <c r="V154" s="33"/>
      <c r="W154" s="33"/>
      <c r="X154" s="33"/>
      <c r="Y154" s="33"/>
      <c r="Z154" s="33"/>
      <c r="AA154" s="33"/>
      <c r="AB154" s="33"/>
      <c r="AC154" s="33"/>
      <c r="AD154" s="33"/>
      <c r="AE154" s="33"/>
      <c r="AR154" s="161" t="s">
        <v>275</v>
      </c>
      <c r="AT154" s="161" t="s">
        <v>187</v>
      </c>
      <c r="AU154" s="161" t="s">
        <v>86</v>
      </c>
      <c r="AY154" s="18" t="s">
        <v>185</v>
      </c>
      <c r="BE154" s="162">
        <f>IF(N154="základní",J154,0)</f>
        <v>0</v>
      </c>
      <c r="BF154" s="162">
        <f>IF(N154="snížená",J154,0)</f>
        <v>0</v>
      </c>
      <c r="BG154" s="162">
        <f>IF(N154="zákl. přenesená",J154,0)</f>
        <v>0</v>
      </c>
      <c r="BH154" s="162">
        <f>IF(N154="sníž. přenesená",J154,0)</f>
        <v>0</v>
      </c>
      <c r="BI154" s="162">
        <f>IF(N154="nulová",J154,0)</f>
        <v>0</v>
      </c>
      <c r="BJ154" s="18" t="s">
        <v>84</v>
      </c>
      <c r="BK154" s="162">
        <f>ROUND(I154*H154,2)</f>
        <v>0</v>
      </c>
      <c r="BL154" s="18" t="s">
        <v>275</v>
      </c>
      <c r="BM154" s="161" t="s">
        <v>318</v>
      </c>
    </row>
    <row r="155" spans="1:65" s="2" customFormat="1">
      <c r="A155" s="33"/>
      <c r="B155" s="34"/>
      <c r="C155" s="33"/>
      <c r="D155" s="163" t="s">
        <v>193</v>
      </c>
      <c r="E155" s="33"/>
      <c r="F155" s="164" t="s">
        <v>1287</v>
      </c>
      <c r="G155" s="33"/>
      <c r="H155" s="33"/>
      <c r="I155" s="165"/>
      <c r="J155" s="33"/>
      <c r="K155" s="33"/>
      <c r="L155" s="34"/>
      <c r="M155" s="166"/>
      <c r="N155" s="167"/>
      <c r="O155" s="59"/>
      <c r="P155" s="59"/>
      <c r="Q155" s="59"/>
      <c r="R155" s="59"/>
      <c r="S155" s="59"/>
      <c r="T155" s="60"/>
      <c r="U155" s="33"/>
      <c r="V155" s="33"/>
      <c r="W155" s="33"/>
      <c r="X155" s="33"/>
      <c r="Y155" s="33"/>
      <c r="Z155" s="33"/>
      <c r="AA155" s="33"/>
      <c r="AB155" s="33"/>
      <c r="AC155" s="33"/>
      <c r="AD155" s="33"/>
      <c r="AE155" s="33"/>
      <c r="AT155" s="18" t="s">
        <v>193</v>
      </c>
      <c r="AU155" s="18" t="s">
        <v>86</v>
      </c>
    </row>
    <row r="156" spans="1:65" s="2" customFormat="1" ht="16.5" customHeight="1">
      <c r="A156" s="33"/>
      <c r="B156" s="149"/>
      <c r="C156" s="150" t="s">
        <v>260</v>
      </c>
      <c r="D156" s="150" t="s">
        <v>187</v>
      </c>
      <c r="E156" s="151" t="s">
        <v>1288</v>
      </c>
      <c r="F156" s="152" t="s">
        <v>1289</v>
      </c>
      <c r="G156" s="153" t="s">
        <v>257</v>
      </c>
      <c r="H156" s="154">
        <v>70</v>
      </c>
      <c r="I156" s="155"/>
      <c r="J156" s="156">
        <f>ROUND(I156*H156,2)</f>
        <v>0</v>
      </c>
      <c r="K156" s="152" t="s">
        <v>1254</v>
      </c>
      <c r="L156" s="34"/>
      <c r="M156" s="157" t="s">
        <v>1</v>
      </c>
      <c r="N156" s="158" t="s">
        <v>41</v>
      </c>
      <c r="O156" s="59"/>
      <c r="P156" s="159">
        <f>O156*H156</f>
        <v>0</v>
      </c>
      <c r="Q156" s="159">
        <v>1.2999999999999999E-4</v>
      </c>
      <c r="R156" s="159">
        <f>Q156*H156</f>
        <v>9.0999999999999987E-3</v>
      </c>
      <c r="S156" s="159">
        <v>0</v>
      </c>
      <c r="T156" s="160">
        <f>S156*H156</f>
        <v>0</v>
      </c>
      <c r="U156" s="33"/>
      <c r="V156" s="33"/>
      <c r="W156" s="33"/>
      <c r="X156" s="33"/>
      <c r="Y156" s="33"/>
      <c r="Z156" s="33"/>
      <c r="AA156" s="33"/>
      <c r="AB156" s="33"/>
      <c r="AC156" s="33"/>
      <c r="AD156" s="33"/>
      <c r="AE156" s="33"/>
      <c r="AR156" s="161" t="s">
        <v>275</v>
      </c>
      <c r="AT156" s="161" t="s">
        <v>187</v>
      </c>
      <c r="AU156" s="161" t="s">
        <v>86</v>
      </c>
      <c r="AY156" s="18" t="s">
        <v>185</v>
      </c>
      <c r="BE156" s="162">
        <f>IF(N156="základní",J156,0)</f>
        <v>0</v>
      </c>
      <c r="BF156" s="162">
        <f>IF(N156="snížená",J156,0)</f>
        <v>0</v>
      </c>
      <c r="BG156" s="162">
        <f>IF(N156="zákl. přenesená",J156,0)</f>
        <v>0</v>
      </c>
      <c r="BH156" s="162">
        <f>IF(N156="sníž. přenesená",J156,0)</f>
        <v>0</v>
      </c>
      <c r="BI156" s="162">
        <f>IF(N156="nulová",J156,0)</f>
        <v>0</v>
      </c>
      <c r="BJ156" s="18" t="s">
        <v>84</v>
      </c>
      <c r="BK156" s="162">
        <f>ROUND(I156*H156,2)</f>
        <v>0</v>
      </c>
      <c r="BL156" s="18" t="s">
        <v>275</v>
      </c>
      <c r="BM156" s="161" t="s">
        <v>332</v>
      </c>
    </row>
    <row r="157" spans="1:65" s="2" customFormat="1">
      <c r="A157" s="33"/>
      <c r="B157" s="34"/>
      <c r="C157" s="33"/>
      <c r="D157" s="163" t="s">
        <v>193</v>
      </c>
      <c r="E157" s="33"/>
      <c r="F157" s="164" t="s">
        <v>1290</v>
      </c>
      <c r="G157" s="33"/>
      <c r="H157" s="33"/>
      <c r="I157" s="165"/>
      <c r="J157" s="33"/>
      <c r="K157" s="33"/>
      <c r="L157" s="34"/>
      <c r="M157" s="166"/>
      <c r="N157" s="167"/>
      <c r="O157" s="59"/>
      <c r="P157" s="59"/>
      <c r="Q157" s="59"/>
      <c r="R157" s="59"/>
      <c r="S157" s="59"/>
      <c r="T157" s="60"/>
      <c r="U157" s="33"/>
      <c r="V157" s="33"/>
      <c r="W157" s="33"/>
      <c r="X157" s="33"/>
      <c r="Y157" s="33"/>
      <c r="Z157" s="33"/>
      <c r="AA157" s="33"/>
      <c r="AB157" s="33"/>
      <c r="AC157" s="33"/>
      <c r="AD157" s="33"/>
      <c r="AE157" s="33"/>
      <c r="AT157" s="18" t="s">
        <v>193</v>
      </c>
      <c r="AU157" s="18" t="s">
        <v>86</v>
      </c>
    </row>
    <row r="158" spans="1:65" s="2" customFormat="1" ht="16.5" customHeight="1">
      <c r="A158" s="33"/>
      <c r="B158" s="149"/>
      <c r="C158" s="150" t="s">
        <v>265</v>
      </c>
      <c r="D158" s="150" t="s">
        <v>187</v>
      </c>
      <c r="E158" s="151" t="s">
        <v>1291</v>
      </c>
      <c r="F158" s="152" t="s">
        <v>1292</v>
      </c>
      <c r="G158" s="153" t="s">
        <v>1293</v>
      </c>
      <c r="H158" s="154">
        <v>4</v>
      </c>
      <c r="I158" s="155"/>
      <c r="J158" s="156">
        <f>ROUND(I158*H158,2)</f>
        <v>0</v>
      </c>
      <c r="K158" s="152" t="s">
        <v>1254</v>
      </c>
      <c r="L158" s="34"/>
      <c r="M158" s="157" t="s">
        <v>1</v>
      </c>
      <c r="N158" s="158" t="s">
        <v>41</v>
      </c>
      <c r="O158" s="59"/>
      <c r="P158" s="159">
        <f>O158*H158</f>
        <v>0</v>
      </c>
      <c r="Q158" s="159">
        <v>2.5000000000000001E-4</v>
      </c>
      <c r="R158" s="159">
        <f>Q158*H158</f>
        <v>1E-3</v>
      </c>
      <c r="S158" s="159">
        <v>0</v>
      </c>
      <c r="T158" s="160">
        <f>S158*H158</f>
        <v>0</v>
      </c>
      <c r="U158" s="33"/>
      <c r="V158" s="33"/>
      <c r="W158" s="33"/>
      <c r="X158" s="33"/>
      <c r="Y158" s="33"/>
      <c r="Z158" s="33"/>
      <c r="AA158" s="33"/>
      <c r="AB158" s="33"/>
      <c r="AC158" s="33"/>
      <c r="AD158" s="33"/>
      <c r="AE158" s="33"/>
      <c r="AR158" s="161" t="s">
        <v>275</v>
      </c>
      <c r="AT158" s="161" t="s">
        <v>187</v>
      </c>
      <c r="AU158" s="161" t="s">
        <v>86</v>
      </c>
      <c r="AY158" s="18" t="s">
        <v>185</v>
      </c>
      <c r="BE158" s="162">
        <f>IF(N158="základní",J158,0)</f>
        <v>0</v>
      </c>
      <c r="BF158" s="162">
        <f>IF(N158="snížená",J158,0)</f>
        <v>0</v>
      </c>
      <c r="BG158" s="162">
        <f>IF(N158="zákl. přenesená",J158,0)</f>
        <v>0</v>
      </c>
      <c r="BH158" s="162">
        <f>IF(N158="sníž. přenesená",J158,0)</f>
        <v>0</v>
      </c>
      <c r="BI158" s="162">
        <f>IF(N158="nulová",J158,0)</f>
        <v>0</v>
      </c>
      <c r="BJ158" s="18" t="s">
        <v>84</v>
      </c>
      <c r="BK158" s="162">
        <f>ROUND(I158*H158,2)</f>
        <v>0</v>
      </c>
      <c r="BL158" s="18" t="s">
        <v>275</v>
      </c>
      <c r="BM158" s="161" t="s">
        <v>342</v>
      </c>
    </row>
    <row r="159" spans="1:65" s="2" customFormat="1">
      <c r="A159" s="33"/>
      <c r="B159" s="34"/>
      <c r="C159" s="33"/>
      <c r="D159" s="163" t="s">
        <v>193</v>
      </c>
      <c r="E159" s="33"/>
      <c r="F159" s="164" t="s">
        <v>1294</v>
      </c>
      <c r="G159" s="33"/>
      <c r="H159" s="33"/>
      <c r="I159" s="165"/>
      <c r="J159" s="33"/>
      <c r="K159" s="33"/>
      <c r="L159" s="34"/>
      <c r="M159" s="166"/>
      <c r="N159" s="167"/>
      <c r="O159" s="59"/>
      <c r="P159" s="59"/>
      <c r="Q159" s="59"/>
      <c r="R159" s="59"/>
      <c r="S159" s="59"/>
      <c r="T159" s="60"/>
      <c r="U159" s="33"/>
      <c r="V159" s="33"/>
      <c r="W159" s="33"/>
      <c r="X159" s="33"/>
      <c r="Y159" s="33"/>
      <c r="Z159" s="33"/>
      <c r="AA159" s="33"/>
      <c r="AB159" s="33"/>
      <c r="AC159" s="33"/>
      <c r="AD159" s="33"/>
      <c r="AE159" s="33"/>
      <c r="AT159" s="18" t="s">
        <v>193</v>
      </c>
      <c r="AU159" s="18" t="s">
        <v>86</v>
      </c>
    </row>
    <row r="160" spans="1:65" s="2" customFormat="1" ht="16.5" customHeight="1">
      <c r="A160" s="33"/>
      <c r="B160" s="149"/>
      <c r="C160" s="150" t="s">
        <v>270</v>
      </c>
      <c r="D160" s="150" t="s">
        <v>187</v>
      </c>
      <c r="E160" s="151" t="s">
        <v>1295</v>
      </c>
      <c r="F160" s="152" t="s">
        <v>1296</v>
      </c>
      <c r="G160" s="153" t="s">
        <v>257</v>
      </c>
      <c r="H160" s="154">
        <v>10</v>
      </c>
      <c r="I160" s="155"/>
      <c r="J160" s="156">
        <f>ROUND(I160*H160,2)</f>
        <v>0</v>
      </c>
      <c r="K160" s="152" t="s">
        <v>1254</v>
      </c>
      <c r="L160" s="34"/>
      <c r="M160" s="157" t="s">
        <v>1</v>
      </c>
      <c r="N160" s="158" t="s">
        <v>41</v>
      </c>
      <c r="O160" s="59"/>
      <c r="P160" s="159">
        <f>O160*H160</f>
        <v>0</v>
      </c>
      <c r="Q160" s="159">
        <v>2.2000000000000001E-4</v>
      </c>
      <c r="R160" s="159">
        <f>Q160*H160</f>
        <v>2.2000000000000001E-3</v>
      </c>
      <c r="S160" s="159">
        <v>0</v>
      </c>
      <c r="T160" s="160">
        <f>S160*H160</f>
        <v>0</v>
      </c>
      <c r="U160" s="33"/>
      <c r="V160" s="33"/>
      <c r="W160" s="33"/>
      <c r="X160" s="33"/>
      <c r="Y160" s="33"/>
      <c r="Z160" s="33"/>
      <c r="AA160" s="33"/>
      <c r="AB160" s="33"/>
      <c r="AC160" s="33"/>
      <c r="AD160" s="33"/>
      <c r="AE160" s="33"/>
      <c r="AR160" s="161" t="s">
        <v>275</v>
      </c>
      <c r="AT160" s="161" t="s">
        <v>187</v>
      </c>
      <c r="AU160" s="161" t="s">
        <v>86</v>
      </c>
      <c r="AY160" s="18" t="s">
        <v>185</v>
      </c>
      <c r="BE160" s="162">
        <f>IF(N160="základní",J160,0)</f>
        <v>0</v>
      </c>
      <c r="BF160" s="162">
        <f>IF(N160="snížená",J160,0)</f>
        <v>0</v>
      </c>
      <c r="BG160" s="162">
        <f>IF(N160="zákl. přenesená",J160,0)</f>
        <v>0</v>
      </c>
      <c r="BH160" s="162">
        <f>IF(N160="sníž. přenesená",J160,0)</f>
        <v>0</v>
      </c>
      <c r="BI160" s="162">
        <f>IF(N160="nulová",J160,0)</f>
        <v>0</v>
      </c>
      <c r="BJ160" s="18" t="s">
        <v>84</v>
      </c>
      <c r="BK160" s="162">
        <f>ROUND(I160*H160,2)</f>
        <v>0</v>
      </c>
      <c r="BL160" s="18" t="s">
        <v>275</v>
      </c>
      <c r="BM160" s="161" t="s">
        <v>352</v>
      </c>
    </row>
    <row r="161" spans="1:65" s="2" customFormat="1">
      <c r="A161" s="33"/>
      <c r="B161" s="34"/>
      <c r="C161" s="33"/>
      <c r="D161" s="163" t="s">
        <v>193</v>
      </c>
      <c r="E161" s="33"/>
      <c r="F161" s="164" t="s">
        <v>1297</v>
      </c>
      <c r="G161" s="33"/>
      <c r="H161" s="33"/>
      <c r="I161" s="165"/>
      <c r="J161" s="33"/>
      <c r="K161" s="33"/>
      <c r="L161" s="34"/>
      <c r="M161" s="166"/>
      <c r="N161" s="167"/>
      <c r="O161" s="59"/>
      <c r="P161" s="59"/>
      <c r="Q161" s="59"/>
      <c r="R161" s="59"/>
      <c r="S161" s="59"/>
      <c r="T161" s="60"/>
      <c r="U161" s="33"/>
      <c r="V161" s="33"/>
      <c r="W161" s="33"/>
      <c r="X161" s="33"/>
      <c r="Y161" s="33"/>
      <c r="Z161" s="33"/>
      <c r="AA161" s="33"/>
      <c r="AB161" s="33"/>
      <c r="AC161" s="33"/>
      <c r="AD161" s="33"/>
      <c r="AE161" s="33"/>
      <c r="AT161" s="18" t="s">
        <v>193</v>
      </c>
      <c r="AU161" s="18" t="s">
        <v>86</v>
      </c>
    </row>
    <row r="162" spans="1:65" s="2" customFormat="1" ht="16.5" customHeight="1">
      <c r="A162" s="33"/>
      <c r="B162" s="149"/>
      <c r="C162" s="150" t="s">
        <v>275</v>
      </c>
      <c r="D162" s="150" t="s">
        <v>187</v>
      </c>
      <c r="E162" s="151" t="s">
        <v>1298</v>
      </c>
      <c r="F162" s="152" t="s">
        <v>1299</v>
      </c>
      <c r="G162" s="153" t="s">
        <v>257</v>
      </c>
      <c r="H162" s="154">
        <v>1</v>
      </c>
      <c r="I162" s="155"/>
      <c r="J162" s="156">
        <f>ROUND(I162*H162,2)</f>
        <v>0</v>
      </c>
      <c r="K162" s="152" t="s">
        <v>1254</v>
      </c>
      <c r="L162" s="34"/>
      <c r="M162" s="157" t="s">
        <v>1</v>
      </c>
      <c r="N162" s="158" t="s">
        <v>41</v>
      </c>
      <c r="O162" s="59"/>
      <c r="P162" s="159">
        <f>O162*H162</f>
        <v>0</v>
      </c>
      <c r="Q162" s="159">
        <v>1.7000000000000001E-4</v>
      </c>
      <c r="R162" s="159">
        <f>Q162*H162</f>
        <v>1.7000000000000001E-4</v>
      </c>
      <c r="S162" s="159">
        <v>0</v>
      </c>
      <c r="T162" s="160">
        <f>S162*H162</f>
        <v>0</v>
      </c>
      <c r="U162" s="33"/>
      <c r="V162" s="33"/>
      <c r="W162" s="33"/>
      <c r="X162" s="33"/>
      <c r="Y162" s="33"/>
      <c r="Z162" s="33"/>
      <c r="AA162" s="33"/>
      <c r="AB162" s="33"/>
      <c r="AC162" s="33"/>
      <c r="AD162" s="33"/>
      <c r="AE162" s="33"/>
      <c r="AR162" s="161" t="s">
        <v>275</v>
      </c>
      <c r="AT162" s="161" t="s">
        <v>187</v>
      </c>
      <c r="AU162" s="161" t="s">
        <v>86</v>
      </c>
      <c r="AY162" s="18" t="s">
        <v>185</v>
      </c>
      <c r="BE162" s="162">
        <f>IF(N162="základní",J162,0)</f>
        <v>0</v>
      </c>
      <c r="BF162" s="162">
        <f>IF(N162="snížená",J162,0)</f>
        <v>0</v>
      </c>
      <c r="BG162" s="162">
        <f>IF(N162="zákl. přenesená",J162,0)</f>
        <v>0</v>
      </c>
      <c r="BH162" s="162">
        <f>IF(N162="sníž. přenesená",J162,0)</f>
        <v>0</v>
      </c>
      <c r="BI162" s="162">
        <f>IF(N162="nulová",J162,0)</f>
        <v>0</v>
      </c>
      <c r="BJ162" s="18" t="s">
        <v>84</v>
      </c>
      <c r="BK162" s="162">
        <f>ROUND(I162*H162,2)</f>
        <v>0</v>
      </c>
      <c r="BL162" s="18" t="s">
        <v>275</v>
      </c>
      <c r="BM162" s="161" t="s">
        <v>367</v>
      </c>
    </row>
    <row r="163" spans="1:65" s="2" customFormat="1">
      <c r="A163" s="33"/>
      <c r="B163" s="34"/>
      <c r="C163" s="33"/>
      <c r="D163" s="163" t="s">
        <v>193</v>
      </c>
      <c r="E163" s="33"/>
      <c r="F163" s="164" t="s">
        <v>1300</v>
      </c>
      <c r="G163" s="33"/>
      <c r="H163" s="33"/>
      <c r="I163" s="165"/>
      <c r="J163" s="33"/>
      <c r="K163" s="33"/>
      <c r="L163" s="34"/>
      <c r="M163" s="166"/>
      <c r="N163" s="167"/>
      <c r="O163" s="59"/>
      <c r="P163" s="59"/>
      <c r="Q163" s="59"/>
      <c r="R163" s="59"/>
      <c r="S163" s="59"/>
      <c r="T163" s="60"/>
      <c r="U163" s="33"/>
      <c r="V163" s="33"/>
      <c r="W163" s="33"/>
      <c r="X163" s="33"/>
      <c r="Y163" s="33"/>
      <c r="Z163" s="33"/>
      <c r="AA163" s="33"/>
      <c r="AB163" s="33"/>
      <c r="AC163" s="33"/>
      <c r="AD163" s="33"/>
      <c r="AE163" s="33"/>
      <c r="AT163" s="18" t="s">
        <v>193</v>
      </c>
      <c r="AU163" s="18" t="s">
        <v>86</v>
      </c>
    </row>
    <row r="164" spans="1:65" s="2" customFormat="1" ht="16.5" customHeight="1">
      <c r="A164" s="33"/>
      <c r="B164" s="149"/>
      <c r="C164" s="150" t="s">
        <v>280</v>
      </c>
      <c r="D164" s="150" t="s">
        <v>187</v>
      </c>
      <c r="E164" s="151" t="s">
        <v>1301</v>
      </c>
      <c r="F164" s="152" t="s">
        <v>1302</v>
      </c>
      <c r="G164" s="153" t="s">
        <v>257</v>
      </c>
      <c r="H164" s="154">
        <v>1</v>
      </c>
      <c r="I164" s="155"/>
      <c r="J164" s="156">
        <f>ROUND(I164*H164,2)</f>
        <v>0</v>
      </c>
      <c r="K164" s="152" t="s">
        <v>1254</v>
      </c>
      <c r="L164" s="34"/>
      <c r="M164" s="157" t="s">
        <v>1</v>
      </c>
      <c r="N164" s="158" t="s">
        <v>41</v>
      </c>
      <c r="O164" s="59"/>
      <c r="P164" s="159">
        <f>O164*H164</f>
        <v>0</v>
      </c>
      <c r="Q164" s="159">
        <v>5.1999999999999995E-4</v>
      </c>
      <c r="R164" s="159">
        <f>Q164*H164</f>
        <v>5.1999999999999995E-4</v>
      </c>
      <c r="S164" s="159">
        <v>0</v>
      </c>
      <c r="T164" s="160">
        <f>S164*H164</f>
        <v>0</v>
      </c>
      <c r="U164" s="33"/>
      <c r="V164" s="33"/>
      <c r="W164" s="33"/>
      <c r="X164" s="33"/>
      <c r="Y164" s="33"/>
      <c r="Z164" s="33"/>
      <c r="AA164" s="33"/>
      <c r="AB164" s="33"/>
      <c r="AC164" s="33"/>
      <c r="AD164" s="33"/>
      <c r="AE164" s="33"/>
      <c r="AR164" s="161" t="s">
        <v>275</v>
      </c>
      <c r="AT164" s="161" t="s">
        <v>187</v>
      </c>
      <c r="AU164" s="161" t="s">
        <v>86</v>
      </c>
      <c r="AY164" s="18" t="s">
        <v>185</v>
      </c>
      <c r="BE164" s="162">
        <f>IF(N164="základní",J164,0)</f>
        <v>0</v>
      </c>
      <c r="BF164" s="162">
        <f>IF(N164="snížená",J164,0)</f>
        <v>0</v>
      </c>
      <c r="BG164" s="162">
        <f>IF(N164="zákl. přenesená",J164,0)</f>
        <v>0</v>
      </c>
      <c r="BH164" s="162">
        <f>IF(N164="sníž. přenesená",J164,0)</f>
        <v>0</v>
      </c>
      <c r="BI164" s="162">
        <f>IF(N164="nulová",J164,0)</f>
        <v>0</v>
      </c>
      <c r="BJ164" s="18" t="s">
        <v>84</v>
      </c>
      <c r="BK164" s="162">
        <f>ROUND(I164*H164,2)</f>
        <v>0</v>
      </c>
      <c r="BL164" s="18" t="s">
        <v>275</v>
      </c>
      <c r="BM164" s="161" t="s">
        <v>377</v>
      </c>
    </row>
    <row r="165" spans="1:65" s="2" customFormat="1">
      <c r="A165" s="33"/>
      <c r="B165" s="34"/>
      <c r="C165" s="33"/>
      <c r="D165" s="163" t="s">
        <v>193</v>
      </c>
      <c r="E165" s="33"/>
      <c r="F165" s="164" t="s">
        <v>1303</v>
      </c>
      <c r="G165" s="33"/>
      <c r="H165" s="33"/>
      <c r="I165" s="165"/>
      <c r="J165" s="33"/>
      <c r="K165" s="33"/>
      <c r="L165" s="34"/>
      <c r="M165" s="166"/>
      <c r="N165" s="167"/>
      <c r="O165" s="59"/>
      <c r="P165" s="59"/>
      <c r="Q165" s="59"/>
      <c r="R165" s="59"/>
      <c r="S165" s="59"/>
      <c r="T165" s="60"/>
      <c r="U165" s="33"/>
      <c r="V165" s="33"/>
      <c r="W165" s="33"/>
      <c r="X165" s="33"/>
      <c r="Y165" s="33"/>
      <c r="Z165" s="33"/>
      <c r="AA165" s="33"/>
      <c r="AB165" s="33"/>
      <c r="AC165" s="33"/>
      <c r="AD165" s="33"/>
      <c r="AE165" s="33"/>
      <c r="AT165" s="18" t="s">
        <v>193</v>
      </c>
      <c r="AU165" s="18" t="s">
        <v>86</v>
      </c>
    </row>
    <row r="166" spans="1:65" s="2" customFormat="1" ht="16.5" customHeight="1">
      <c r="A166" s="33"/>
      <c r="B166" s="149"/>
      <c r="C166" s="150" t="s">
        <v>285</v>
      </c>
      <c r="D166" s="150" t="s">
        <v>187</v>
      </c>
      <c r="E166" s="151" t="s">
        <v>1304</v>
      </c>
      <c r="F166" s="152" t="s">
        <v>1305</v>
      </c>
      <c r="G166" s="153" t="s">
        <v>257</v>
      </c>
      <c r="H166" s="154">
        <v>1</v>
      </c>
      <c r="I166" s="155"/>
      <c r="J166" s="156">
        <f>ROUND(I166*H166,2)</f>
        <v>0</v>
      </c>
      <c r="K166" s="152" t="s">
        <v>1254</v>
      </c>
      <c r="L166" s="34"/>
      <c r="M166" s="157" t="s">
        <v>1</v>
      </c>
      <c r="N166" s="158" t="s">
        <v>41</v>
      </c>
      <c r="O166" s="59"/>
      <c r="P166" s="159">
        <f>O166*H166</f>
        <v>0</v>
      </c>
      <c r="Q166" s="159">
        <v>5.5999999999999995E-4</v>
      </c>
      <c r="R166" s="159">
        <f>Q166*H166</f>
        <v>5.5999999999999995E-4</v>
      </c>
      <c r="S166" s="159">
        <v>0</v>
      </c>
      <c r="T166" s="160">
        <f>S166*H166</f>
        <v>0</v>
      </c>
      <c r="U166" s="33"/>
      <c r="V166" s="33"/>
      <c r="W166" s="33"/>
      <c r="X166" s="33"/>
      <c r="Y166" s="33"/>
      <c r="Z166" s="33"/>
      <c r="AA166" s="33"/>
      <c r="AB166" s="33"/>
      <c r="AC166" s="33"/>
      <c r="AD166" s="33"/>
      <c r="AE166" s="33"/>
      <c r="AR166" s="161" t="s">
        <v>275</v>
      </c>
      <c r="AT166" s="161" t="s">
        <v>187</v>
      </c>
      <c r="AU166" s="161" t="s">
        <v>86</v>
      </c>
      <c r="AY166" s="18" t="s">
        <v>185</v>
      </c>
      <c r="BE166" s="162">
        <f>IF(N166="základní",J166,0)</f>
        <v>0</v>
      </c>
      <c r="BF166" s="162">
        <f>IF(N166="snížená",J166,0)</f>
        <v>0</v>
      </c>
      <c r="BG166" s="162">
        <f>IF(N166="zákl. přenesená",J166,0)</f>
        <v>0</v>
      </c>
      <c r="BH166" s="162">
        <f>IF(N166="sníž. přenesená",J166,0)</f>
        <v>0</v>
      </c>
      <c r="BI166" s="162">
        <f>IF(N166="nulová",J166,0)</f>
        <v>0</v>
      </c>
      <c r="BJ166" s="18" t="s">
        <v>84</v>
      </c>
      <c r="BK166" s="162">
        <f>ROUND(I166*H166,2)</f>
        <v>0</v>
      </c>
      <c r="BL166" s="18" t="s">
        <v>275</v>
      </c>
      <c r="BM166" s="161" t="s">
        <v>388</v>
      </c>
    </row>
    <row r="167" spans="1:65" s="2" customFormat="1">
      <c r="A167" s="33"/>
      <c r="B167" s="34"/>
      <c r="C167" s="33"/>
      <c r="D167" s="163" t="s">
        <v>193</v>
      </c>
      <c r="E167" s="33"/>
      <c r="F167" s="164" t="s">
        <v>1306</v>
      </c>
      <c r="G167" s="33"/>
      <c r="H167" s="33"/>
      <c r="I167" s="165"/>
      <c r="J167" s="33"/>
      <c r="K167" s="33"/>
      <c r="L167" s="34"/>
      <c r="M167" s="166"/>
      <c r="N167" s="167"/>
      <c r="O167" s="59"/>
      <c r="P167" s="59"/>
      <c r="Q167" s="59"/>
      <c r="R167" s="59"/>
      <c r="S167" s="59"/>
      <c r="T167" s="60"/>
      <c r="U167" s="33"/>
      <c r="V167" s="33"/>
      <c r="W167" s="33"/>
      <c r="X167" s="33"/>
      <c r="Y167" s="33"/>
      <c r="Z167" s="33"/>
      <c r="AA167" s="33"/>
      <c r="AB167" s="33"/>
      <c r="AC167" s="33"/>
      <c r="AD167" s="33"/>
      <c r="AE167" s="33"/>
      <c r="AT167" s="18" t="s">
        <v>193</v>
      </c>
      <c r="AU167" s="18" t="s">
        <v>86</v>
      </c>
    </row>
    <row r="168" spans="1:65" s="2" customFormat="1" ht="16.5" customHeight="1">
      <c r="A168" s="33"/>
      <c r="B168" s="149"/>
      <c r="C168" s="150" t="s">
        <v>290</v>
      </c>
      <c r="D168" s="150" t="s">
        <v>187</v>
      </c>
      <c r="E168" s="151" t="s">
        <v>1307</v>
      </c>
      <c r="F168" s="152" t="s">
        <v>1308</v>
      </c>
      <c r="G168" s="153" t="s">
        <v>257</v>
      </c>
      <c r="H168" s="154">
        <v>2</v>
      </c>
      <c r="I168" s="155"/>
      <c r="J168" s="156">
        <f>ROUND(I168*H168,2)</f>
        <v>0</v>
      </c>
      <c r="K168" s="152" t="s">
        <v>1254</v>
      </c>
      <c r="L168" s="34"/>
      <c r="M168" s="157" t="s">
        <v>1</v>
      </c>
      <c r="N168" s="158" t="s">
        <v>41</v>
      </c>
      <c r="O168" s="59"/>
      <c r="P168" s="159">
        <f>O168*H168</f>
        <v>0</v>
      </c>
      <c r="Q168" s="159">
        <v>1.2E-4</v>
      </c>
      <c r="R168" s="159">
        <f>Q168*H168</f>
        <v>2.4000000000000001E-4</v>
      </c>
      <c r="S168" s="159">
        <v>0</v>
      </c>
      <c r="T168" s="160">
        <f>S168*H168</f>
        <v>0</v>
      </c>
      <c r="U168" s="33"/>
      <c r="V168" s="33"/>
      <c r="W168" s="33"/>
      <c r="X168" s="33"/>
      <c r="Y168" s="33"/>
      <c r="Z168" s="33"/>
      <c r="AA168" s="33"/>
      <c r="AB168" s="33"/>
      <c r="AC168" s="33"/>
      <c r="AD168" s="33"/>
      <c r="AE168" s="33"/>
      <c r="AR168" s="161" t="s">
        <v>275</v>
      </c>
      <c r="AT168" s="161" t="s">
        <v>187</v>
      </c>
      <c r="AU168" s="161" t="s">
        <v>86</v>
      </c>
      <c r="AY168" s="18" t="s">
        <v>185</v>
      </c>
      <c r="BE168" s="162">
        <f>IF(N168="základní",J168,0)</f>
        <v>0</v>
      </c>
      <c r="BF168" s="162">
        <f>IF(N168="snížená",J168,0)</f>
        <v>0</v>
      </c>
      <c r="BG168" s="162">
        <f>IF(N168="zákl. přenesená",J168,0)</f>
        <v>0</v>
      </c>
      <c r="BH168" s="162">
        <f>IF(N168="sníž. přenesená",J168,0)</f>
        <v>0</v>
      </c>
      <c r="BI168" s="162">
        <f>IF(N168="nulová",J168,0)</f>
        <v>0</v>
      </c>
      <c r="BJ168" s="18" t="s">
        <v>84</v>
      </c>
      <c r="BK168" s="162">
        <f>ROUND(I168*H168,2)</f>
        <v>0</v>
      </c>
      <c r="BL168" s="18" t="s">
        <v>275</v>
      </c>
      <c r="BM168" s="161" t="s">
        <v>399</v>
      </c>
    </row>
    <row r="169" spans="1:65" s="2" customFormat="1">
      <c r="A169" s="33"/>
      <c r="B169" s="34"/>
      <c r="C169" s="33"/>
      <c r="D169" s="163" t="s">
        <v>193</v>
      </c>
      <c r="E169" s="33"/>
      <c r="F169" s="164" t="s">
        <v>1309</v>
      </c>
      <c r="G169" s="33"/>
      <c r="H169" s="33"/>
      <c r="I169" s="165"/>
      <c r="J169" s="33"/>
      <c r="K169" s="33"/>
      <c r="L169" s="34"/>
      <c r="M169" s="166"/>
      <c r="N169" s="167"/>
      <c r="O169" s="59"/>
      <c r="P169" s="59"/>
      <c r="Q169" s="59"/>
      <c r="R169" s="59"/>
      <c r="S169" s="59"/>
      <c r="T169" s="60"/>
      <c r="U169" s="33"/>
      <c r="V169" s="33"/>
      <c r="W169" s="33"/>
      <c r="X169" s="33"/>
      <c r="Y169" s="33"/>
      <c r="Z169" s="33"/>
      <c r="AA169" s="33"/>
      <c r="AB169" s="33"/>
      <c r="AC169" s="33"/>
      <c r="AD169" s="33"/>
      <c r="AE169" s="33"/>
      <c r="AT169" s="18" t="s">
        <v>193</v>
      </c>
      <c r="AU169" s="18" t="s">
        <v>86</v>
      </c>
    </row>
    <row r="170" spans="1:65" s="2" customFormat="1" ht="16.5" customHeight="1">
      <c r="A170" s="33"/>
      <c r="B170" s="149"/>
      <c r="C170" s="150" t="s">
        <v>296</v>
      </c>
      <c r="D170" s="150" t="s">
        <v>187</v>
      </c>
      <c r="E170" s="151" t="s">
        <v>1310</v>
      </c>
      <c r="F170" s="152" t="s">
        <v>1311</v>
      </c>
      <c r="G170" s="153" t="s">
        <v>257</v>
      </c>
      <c r="H170" s="154">
        <v>2</v>
      </c>
      <c r="I170" s="155"/>
      <c r="J170" s="156">
        <f>ROUND(I170*H170,2)</f>
        <v>0</v>
      </c>
      <c r="K170" s="152" t="s">
        <v>1254</v>
      </c>
      <c r="L170" s="34"/>
      <c r="M170" s="157" t="s">
        <v>1</v>
      </c>
      <c r="N170" s="158" t="s">
        <v>41</v>
      </c>
      <c r="O170" s="59"/>
      <c r="P170" s="159">
        <f>O170*H170</f>
        <v>0</v>
      </c>
      <c r="Q170" s="159">
        <v>4.0000000000000002E-4</v>
      </c>
      <c r="R170" s="159">
        <f>Q170*H170</f>
        <v>8.0000000000000004E-4</v>
      </c>
      <c r="S170" s="159">
        <v>0</v>
      </c>
      <c r="T170" s="160">
        <f>S170*H170</f>
        <v>0</v>
      </c>
      <c r="U170" s="33"/>
      <c r="V170" s="33"/>
      <c r="W170" s="33"/>
      <c r="X170" s="33"/>
      <c r="Y170" s="33"/>
      <c r="Z170" s="33"/>
      <c r="AA170" s="33"/>
      <c r="AB170" s="33"/>
      <c r="AC170" s="33"/>
      <c r="AD170" s="33"/>
      <c r="AE170" s="33"/>
      <c r="AR170" s="161" t="s">
        <v>275</v>
      </c>
      <c r="AT170" s="161" t="s">
        <v>187</v>
      </c>
      <c r="AU170" s="161" t="s">
        <v>86</v>
      </c>
      <c r="AY170" s="18" t="s">
        <v>185</v>
      </c>
      <c r="BE170" s="162">
        <f>IF(N170="základní",J170,0)</f>
        <v>0</v>
      </c>
      <c r="BF170" s="162">
        <f>IF(N170="snížená",J170,0)</f>
        <v>0</v>
      </c>
      <c r="BG170" s="162">
        <f>IF(N170="zákl. přenesená",J170,0)</f>
        <v>0</v>
      </c>
      <c r="BH170" s="162">
        <f>IF(N170="sníž. přenesená",J170,0)</f>
        <v>0</v>
      </c>
      <c r="BI170" s="162">
        <f>IF(N170="nulová",J170,0)</f>
        <v>0</v>
      </c>
      <c r="BJ170" s="18" t="s">
        <v>84</v>
      </c>
      <c r="BK170" s="162">
        <f>ROUND(I170*H170,2)</f>
        <v>0</v>
      </c>
      <c r="BL170" s="18" t="s">
        <v>275</v>
      </c>
      <c r="BM170" s="161" t="s">
        <v>409</v>
      </c>
    </row>
    <row r="171" spans="1:65" s="2" customFormat="1">
      <c r="A171" s="33"/>
      <c r="B171" s="34"/>
      <c r="C171" s="33"/>
      <c r="D171" s="163" t="s">
        <v>193</v>
      </c>
      <c r="E171" s="33"/>
      <c r="F171" s="164" t="s">
        <v>1312</v>
      </c>
      <c r="G171" s="33"/>
      <c r="H171" s="33"/>
      <c r="I171" s="165"/>
      <c r="J171" s="33"/>
      <c r="K171" s="33"/>
      <c r="L171" s="34"/>
      <c r="M171" s="166"/>
      <c r="N171" s="167"/>
      <c r="O171" s="59"/>
      <c r="P171" s="59"/>
      <c r="Q171" s="59"/>
      <c r="R171" s="59"/>
      <c r="S171" s="59"/>
      <c r="T171" s="60"/>
      <c r="U171" s="33"/>
      <c r="V171" s="33"/>
      <c r="W171" s="33"/>
      <c r="X171" s="33"/>
      <c r="Y171" s="33"/>
      <c r="Z171" s="33"/>
      <c r="AA171" s="33"/>
      <c r="AB171" s="33"/>
      <c r="AC171" s="33"/>
      <c r="AD171" s="33"/>
      <c r="AE171" s="33"/>
      <c r="AT171" s="18" t="s">
        <v>193</v>
      </c>
      <c r="AU171" s="18" t="s">
        <v>86</v>
      </c>
    </row>
    <row r="172" spans="1:65" s="2" customFormat="1" ht="16.5" customHeight="1">
      <c r="A172" s="33"/>
      <c r="B172" s="149"/>
      <c r="C172" s="150" t="s">
        <v>7</v>
      </c>
      <c r="D172" s="150" t="s">
        <v>187</v>
      </c>
      <c r="E172" s="151" t="s">
        <v>1313</v>
      </c>
      <c r="F172" s="152" t="s">
        <v>1314</v>
      </c>
      <c r="G172" s="153" t="s">
        <v>257</v>
      </c>
      <c r="H172" s="154">
        <v>1</v>
      </c>
      <c r="I172" s="155"/>
      <c r="J172" s="156">
        <f>ROUND(I172*H172,2)</f>
        <v>0</v>
      </c>
      <c r="K172" s="152" t="s">
        <v>1254</v>
      </c>
      <c r="L172" s="34"/>
      <c r="M172" s="157" t="s">
        <v>1</v>
      </c>
      <c r="N172" s="158" t="s">
        <v>41</v>
      </c>
      <c r="O172" s="59"/>
      <c r="P172" s="159">
        <f>O172*H172</f>
        <v>0</v>
      </c>
      <c r="Q172" s="159">
        <v>6.3000000000000003E-4</v>
      </c>
      <c r="R172" s="159">
        <f>Q172*H172</f>
        <v>6.3000000000000003E-4</v>
      </c>
      <c r="S172" s="159">
        <v>0</v>
      </c>
      <c r="T172" s="160">
        <f>S172*H172</f>
        <v>0</v>
      </c>
      <c r="U172" s="33"/>
      <c r="V172" s="33"/>
      <c r="W172" s="33"/>
      <c r="X172" s="33"/>
      <c r="Y172" s="33"/>
      <c r="Z172" s="33"/>
      <c r="AA172" s="33"/>
      <c r="AB172" s="33"/>
      <c r="AC172" s="33"/>
      <c r="AD172" s="33"/>
      <c r="AE172" s="33"/>
      <c r="AR172" s="161" t="s">
        <v>275</v>
      </c>
      <c r="AT172" s="161" t="s">
        <v>187</v>
      </c>
      <c r="AU172" s="161" t="s">
        <v>86</v>
      </c>
      <c r="AY172" s="18" t="s">
        <v>185</v>
      </c>
      <c r="BE172" s="162">
        <f>IF(N172="základní",J172,0)</f>
        <v>0</v>
      </c>
      <c r="BF172" s="162">
        <f>IF(N172="snížená",J172,0)</f>
        <v>0</v>
      </c>
      <c r="BG172" s="162">
        <f>IF(N172="zákl. přenesená",J172,0)</f>
        <v>0</v>
      </c>
      <c r="BH172" s="162">
        <f>IF(N172="sníž. přenesená",J172,0)</f>
        <v>0</v>
      </c>
      <c r="BI172" s="162">
        <f>IF(N172="nulová",J172,0)</f>
        <v>0</v>
      </c>
      <c r="BJ172" s="18" t="s">
        <v>84</v>
      </c>
      <c r="BK172" s="162">
        <f>ROUND(I172*H172,2)</f>
        <v>0</v>
      </c>
      <c r="BL172" s="18" t="s">
        <v>275</v>
      </c>
      <c r="BM172" s="161" t="s">
        <v>419</v>
      </c>
    </row>
    <row r="173" spans="1:65" s="2" customFormat="1">
      <c r="A173" s="33"/>
      <c r="B173" s="34"/>
      <c r="C173" s="33"/>
      <c r="D173" s="163" t="s">
        <v>193</v>
      </c>
      <c r="E173" s="33"/>
      <c r="F173" s="164" t="s">
        <v>1315</v>
      </c>
      <c r="G173" s="33"/>
      <c r="H173" s="33"/>
      <c r="I173" s="165"/>
      <c r="J173" s="33"/>
      <c r="K173" s="33"/>
      <c r="L173" s="34"/>
      <c r="M173" s="166"/>
      <c r="N173" s="167"/>
      <c r="O173" s="59"/>
      <c r="P173" s="59"/>
      <c r="Q173" s="59"/>
      <c r="R173" s="59"/>
      <c r="S173" s="59"/>
      <c r="T173" s="60"/>
      <c r="U173" s="33"/>
      <c r="V173" s="33"/>
      <c r="W173" s="33"/>
      <c r="X173" s="33"/>
      <c r="Y173" s="33"/>
      <c r="Z173" s="33"/>
      <c r="AA173" s="33"/>
      <c r="AB173" s="33"/>
      <c r="AC173" s="33"/>
      <c r="AD173" s="33"/>
      <c r="AE173" s="33"/>
      <c r="AT173" s="18" t="s">
        <v>193</v>
      </c>
      <c r="AU173" s="18" t="s">
        <v>86</v>
      </c>
    </row>
    <row r="174" spans="1:65" s="2" customFormat="1" ht="16.5" customHeight="1">
      <c r="A174" s="33"/>
      <c r="B174" s="149"/>
      <c r="C174" s="150" t="s">
        <v>307</v>
      </c>
      <c r="D174" s="150" t="s">
        <v>187</v>
      </c>
      <c r="E174" s="151" t="s">
        <v>1316</v>
      </c>
      <c r="F174" s="152" t="s">
        <v>1317</v>
      </c>
      <c r="G174" s="153" t="s">
        <v>257</v>
      </c>
      <c r="H174" s="154">
        <v>3</v>
      </c>
      <c r="I174" s="155"/>
      <c r="J174" s="156">
        <f>ROUND(I174*H174,2)</f>
        <v>0</v>
      </c>
      <c r="K174" s="152" t="s">
        <v>1254</v>
      </c>
      <c r="L174" s="34"/>
      <c r="M174" s="157" t="s">
        <v>1</v>
      </c>
      <c r="N174" s="158" t="s">
        <v>41</v>
      </c>
      <c r="O174" s="59"/>
      <c r="P174" s="159">
        <f>O174*H174</f>
        <v>0</v>
      </c>
      <c r="Q174" s="159">
        <v>8.9999999999999998E-4</v>
      </c>
      <c r="R174" s="159">
        <f>Q174*H174</f>
        <v>2.7000000000000001E-3</v>
      </c>
      <c r="S174" s="159">
        <v>0</v>
      </c>
      <c r="T174" s="160">
        <f>S174*H174</f>
        <v>0</v>
      </c>
      <c r="U174" s="33"/>
      <c r="V174" s="33"/>
      <c r="W174" s="33"/>
      <c r="X174" s="33"/>
      <c r="Y174" s="33"/>
      <c r="Z174" s="33"/>
      <c r="AA174" s="33"/>
      <c r="AB174" s="33"/>
      <c r="AC174" s="33"/>
      <c r="AD174" s="33"/>
      <c r="AE174" s="33"/>
      <c r="AR174" s="161" t="s">
        <v>275</v>
      </c>
      <c r="AT174" s="161" t="s">
        <v>187</v>
      </c>
      <c r="AU174" s="161" t="s">
        <v>86</v>
      </c>
      <c r="AY174" s="18" t="s">
        <v>185</v>
      </c>
      <c r="BE174" s="162">
        <f>IF(N174="základní",J174,0)</f>
        <v>0</v>
      </c>
      <c r="BF174" s="162">
        <f>IF(N174="snížená",J174,0)</f>
        <v>0</v>
      </c>
      <c r="BG174" s="162">
        <f>IF(N174="zákl. přenesená",J174,0)</f>
        <v>0</v>
      </c>
      <c r="BH174" s="162">
        <f>IF(N174="sníž. přenesená",J174,0)</f>
        <v>0</v>
      </c>
      <c r="BI174" s="162">
        <f>IF(N174="nulová",J174,0)</f>
        <v>0</v>
      </c>
      <c r="BJ174" s="18" t="s">
        <v>84</v>
      </c>
      <c r="BK174" s="162">
        <f>ROUND(I174*H174,2)</f>
        <v>0</v>
      </c>
      <c r="BL174" s="18" t="s">
        <v>275</v>
      </c>
      <c r="BM174" s="161" t="s">
        <v>429</v>
      </c>
    </row>
    <row r="175" spans="1:65" s="2" customFormat="1">
      <c r="A175" s="33"/>
      <c r="B175" s="34"/>
      <c r="C175" s="33"/>
      <c r="D175" s="163" t="s">
        <v>193</v>
      </c>
      <c r="E175" s="33"/>
      <c r="F175" s="164" t="s">
        <v>1318</v>
      </c>
      <c r="G175" s="33"/>
      <c r="H175" s="33"/>
      <c r="I175" s="165"/>
      <c r="J175" s="33"/>
      <c r="K175" s="33"/>
      <c r="L175" s="34"/>
      <c r="M175" s="166"/>
      <c r="N175" s="167"/>
      <c r="O175" s="59"/>
      <c r="P175" s="59"/>
      <c r="Q175" s="59"/>
      <c r="R175" s="59"/>
      <c r="S175" s="59"/>
      <c r="T175" s="60"/>
      <c r="U175" s="33"/>
      <c r="V175" s="33"/>
      <c r="W175" s="33"/>
      <c r="X175" s="33"/>
      <c r="Y175" s="33"/>
      <c r="Z175" s="33"/>
      <c r="AA175" s="33"/>
      <c r="AB175" s="33"/>
      <c r="AC175" s="33"/>
      <c r="AD175" s="33"/>
      <c r="AE175" s="33"/>
      <c r="AT175" s="18" t="s">
        <v>193</v>
      </c>
      <c r="AU175" s="18" t="s">
        <v>86</v>
      </c>
    </row>
    <row r="176" spans="1:65" s="2" customFormat="1" ht="16.5" customHeight="1">
      <c r="A176" s="33"/>
      <c r="B176" s="149"/>
      <c r="C176" s="150" t="s">
        <v>313</v>
      </c>
      <c r="D176" s="150" t="s">
        <v>187</v>
      </c>
      <c r="E176" s="151" t="s">
        <v>1319</v>
      </c>
      <c r="F176" s="152" t="s">
        <v>1320</v>
      </c>
      <c r="G176" s="153" t="s">
        <v>257</v>
      </c>
      <c r="H176" s="154">
        <v>1</v>
      </c>
      <c r="I176" s="155"/>
      <c r="J176" s="156">
        <f>ROUND(I176*H176,2)</f>
        <v>0</v>
      </c>
      <c r="K176" s="152" t="s">
        <v>1254</v>
      </c>
      <c r="L176" s="34"/>
      <c r="M176" s="157" t="s">
        <v>1</v>
      </c>
      <c r="N176" s="158" t="s">
        <v>41</v>
      </c>
      <c r="O176" s="59"/>
      <c r="P176" s="159">
        <f>O176*H176</f>
        <v>0</v>
      </c>
      <c r="Q176" s="159">
        <v>1.32E-3</v>
      </c>
      <c r="R176" s="159">
        <f>Q176*H176</f>
        <v>1.32E-3</v>
      </c>
      <c r="S176" s="159">
        <v>0</v>
      </c>
      <c r="T176" s="160">
        <f>S176*H176</f>
        <v>0</v>
      </c>
      <c r="U176" s="33"/>
      <c r="V176" s="33"/>
      <c r="W176" s="33"/>
      <c r="X176" s="33"/>
      <c r="Y176" s="33"/>
      <c r="Z176" s="33"/>
      <c r="AA176" s="33"/>
      <c r="AB176" s="33"/>
      <c r="AC176" s="33"/>
      <c r="AD176" s="33"/>
      <c r="AE176" s="33"/>
      <c r="AR176" s="161" t="s">
        <v>275</v>
      </c>
      <c r="AT176" s="161" t="s">
        <v>187</v>
      </c>
      <c r="AU176" s="161" t="s">
        <v>86</v>
      </c>
      <c r="AY176" s="18" t="s">
        <v>185</v>
      </c>
      <c r="BE176" s="162">
        <f>IF(N176="základní",J176,0)</f>
        <v>0</v>
      </c>
      <c r="BF176" s="162">
        <f>IF(N176="snížená",J176,0)</f>
        <v>0</v>
      </c>
      <c r="BG176" s="162">
        <f>IF(N176="zákl. přenesená",J176,0)</f>
        <v>0</v>
      </c>
      <c r="BH176" s="162">
        <f>IF(N176="sníž. přenesená",J176,0)</f>
        <v>0</v>
      </c>
      <c r="BI176" s="162">
        <f>IF(N176="nulová",J176,0)</f>
        <v>0</v>
      </c>
      <c r="BJ176" s="18" t="s">
        <v>84</v>
      </c>
      <c r="BK176" s="162">
        <f>ROUND(I176*H176,2)</f>
        <v>0</v>
      </c>
      <c r="BL176" s="18" t="s">
        <v>275</v>
      </c>
      <c r="BM176" s="161" t="s">
        <v>439</v>
      </c>
    </row>
    <row r="177" spans="1:65" s="2" customFormat="1">
      <c r="A177" s="33"/>
      <c r="B177" s="34"/>
      <c r="C177" s="33"/>
      <c r="D177" s="163" t="s">
        <v>193</v>
      </c>
      <c r="E177" s="33"/>
      <c r="F177" s="164" t="s">
        <v>1321</v>
      </c>
      <c r="G177" s="33"/>
      <c r="H177" s="33"/>
      <c r="I177" s="165"/>
      <c r="J177" s="33"/>
      <c r="K177" s="33"/>
      <c r="L177" s="34"/>
      <c r="M177" s="166"/>
      <c r="N177" s="167"/>
      <c r="O177" s="59"/>
      <c r="P177" s="59"/>
      <c r="Q177" s="59"/>
      <c r="R177" s="59"/>
      <c r="S177" s="59"/>
      <c r="T177" s="60"/>
      <c r="U177" s="33"/>
      <c r="V177" s="33"/>
      <c r="W177" s="33"/>
      <c r="X177" s="33"/>
      <c r="Y177" s="33"/>
      <c r="Z177" s="33"/>
      <c r="AA177" s="33"/>
      <c r="AB177" s="33"/>
      <c r="AC177" s="33"/>
      <c r="AD177" s="33"/>
      <c r="AE177" s="33"/>
      <c r="AT177" s="18" t="s">
        <v>193</v>
      </c>
      <c r="AU177" s="18" t="s">
        <v>86</v>
      </c>
    </row>
    <row r="178" spans="1:65" s="2" customFormat="1" ht="16.5" customHeight="1">
      <c r="A178" s="33"/>
      <c r="B178" s="149"/>
      <c r="C178" s="150" t="s">
        <v>318</v>
      </c>
      <c r="D178" s="150" t="s">
        <v>187</v>
      </c>
      <c r="E178" s="151" t="s">
        <v>1322</v>
      </c>
      <c r="F178" s="152" t="s">
        <v>1323</v>
      </c>
      <c r="G178" s="153" t="s">
        <v>257</v>
      </c>
      <c r="H178" s="154">
        <v>1</v>
      </c>
      <c r="I178" s="155"/>
      <c r="J178" s="156">
        <f>ROUND(I178*H178,2)</f>
        <v>0</v>
      </c>
      <c r="K178" s="152" t="s">
        <v>1254</v>
      </c>
      <c r="L178" s="34"/>
      <c r="M178" s="157" t="s">
        <v>1</v>
      </c>
      <c r="N178" s="158" t="s">
        <v>41</v>
      </c>
      <c r="O178" s="59"/>
      <c r="P178" s="159">
        <f>O178*H178</f>
        <v>0</v>
      </c>
      <c r="Q178" s="159">
        <v>2.3000000000000001E-4</v>
      </c>
      <c r="R178" s="159">
        <f>Q178*H178</f>
        <v>2.3000000000000001E-4</v>
      </c>
      <c r="S178" s="159">
        <v>0</v>
      </c>
      <c r="T178" s="160">
        <f>S178*H178</f>
        <v>0</v>
      </c>
      <c r="U178" s="33"/>
      <c r="V178" s="33"/>
      <c r="W178" s="33"/>
      <c r="X178" s="33"/>
      <c r="Y178" s="33"/>
      <c r="Z178" s="33"/>
      <c r="AA178" s="33"/>
      <c r="AB178" s="33"/>
      <c r="AC178" s="33"/>
      <c r="AD178" s="33"/>
      <c r="AE178" s="33"/>
      <c r="AR178" s="161" t="s">
        <v>275</v>
      </c>
      <c r="AT178" s="161" t="s">
        <v>187</v>
      </c>
      <c r="AU178" s="161" t="s">
        <v>86</v>
      </c>
      <c r="AY178" s="18" t="s">
        <v>185</v>
      </c>
      <c r="BE178" s="162">
        <f>IF(N178="základní",J178,0)</f>
        <v>0</v>
      </c>
      <c r="BF178" s="162">
        <f>IF(N178="snížená",J178,0)</f>
        <v>0</v>
      </c>
      <c r="BG178" s="162">
        <f>IF(N178="zákl. přenesená",J178,0)</f>
        <v>0</v>
      </c>
      <c r="BH178" s="162">
        <f>IF(N178="sníž. přenesená",J178,0)</f>
        <v>0</v>
      </c>
      <c r="BI178" s="162">
        <f>IF(N178="nulová",J178,0)</f>
        <v>0</v>
      </c>
      <c r="BJ178" s="18" t="s">
        <v>84</v>
      </c>
      <c r="BK178" s="162">
        <f>ROUND(I178*H178,2)</f>
        <v>0</v>
      </c>
      <c r="BL178" s="18" t="s">
        <v>275</v>
      </c>
      <c r="BM178" s="161" t="s">
        <v>453</v>
      </c>
    </row>
    <row r="179" spans="1:65" s="2" customFormat="1">
      <c r="A179" s="33"/>
      <c r="B179" s="34"/>
      <c r="C179" s="33"/>
      <c r="D179" s="163" t="s">
        <v>193</v>
      </c>
      <c r="E179" s="33"/>
      <c r="F179" s="164" t="s">
        <v>1324</v>
      </c>
      <c r="G179" s="33"/>
      <c r="H179" s="33"/>
      <c r="I179" s="165"/>
      <c r="J179" s="33"/>
      <c r="K179" s="33"/>
      <c r="L179" s="34"/>
      <c r="M179" s="166"/>
      <c r="N179" s="167"/>
      <c r="O179" s="59"/>
      <c r="P179" s="59"/>
      <c r="Q179" s="59"/>
      <c r="R179" s="59"/>
      <c r="S179" s="59"/>
      <c r="T179" s="60"/>
      <c r="U179" s="33"/>
      <c r="V179" s="33"/>
      <c r="W179" s="33"/>
      <c r="X179" s="33"/>
      <c r="Y179" s="33"/>
      <c r="Z179" s="33"/>
      <c r="AA179" s="33"/>
      <c r="AB179" s="33"/>
      <c r="AC179" s="33"/>
      <c r="AD179" s="33"/>
      <c r="AE179" s="33"/>
      <c r="AT179" s="18" t="s">
        <v>193</v>
      </c>
      <c r="AU179" s="18" t="s">
        <v>86</v>
      </c>
    </row>
    <row r="180" spans="1:65" s="2" customFormat="1" ht="16.5" customHeight="1">
      <c r="A180" s="33"/>
      <c r="B180" s="149"/>
      <c r="C180" s="150" t="s">
        <v>324</v>
      </c>
      <c r="D180" s="150" t="s">
        <v>187</v>
      </c>
      <c r="E180" s="151" t="s">
        <v>1325</v>
      </c>
      <c r="F180" s="152" t="s">
        <v>1326</v>
      </c>
      <c r="G180" s="153" t="s">
        <v>385</v>
      </c>
      <c r="H180" s="154">
        <v>27</v>
      </c>
      <c r="I180" s="155"/>
      <c r="J180" s="156">
        <f>ROUND(I180*H180,2)</f>
        <v>0</v>
      </c>
      <c r="K180" s="152" t="s">
        <v>1254</v>
      </c>
      <c r="L180" s="34"/>
      <c r="M180" s="157" t="s">
        <v>1</v>
      </c>
      <c r="N180" s="158" t="s">
        <v>41</v>
      </c>
      <c r="O180" s="59"/>
      <c r="P180" s="159">
        <f>O180*H180</f>
        <v>0</v>
      </c>
      <c r="Q180" s="159">
        <v>1.9000000000000001E-4</v>
      </c>
      <c r="R180" s="159">
        <f>Q180*H180</f>
        <v>5.13E-3</v>
      </c>
      <c r="S180" s="159">
        <v>0</v>
      </c>
      <c r="T180" s="160">
        <f>S180*H180</f>
        <v>0</v>
      </c>
      <c r="U180" s="33"/>
      <c r="V180" s="33"/>
      <c r="W180" s="33"/>
      <c r="X180" s="33"/>
      <c r="Y180" s="33"/>
      <c r="Z180" s="33"/>
      <c r="AA180" s="33"/>
      <c r="AB180" s="33"/>
      <c r="AC180" s="33"/>
      <c r="AD180" s="33"/>
      <c r="AE180" s="33"/>
      <c r="AR180" s="161" t="s">
        <v>275</v>
      </c>
      <c r="AT180" s="161" t="s">
        <v>187</v>
      </c>
      <c r="AU180" s="161" t="s">
        <v>86</v>
      </c>
      <c r="AY180" s="18" t="s">
        <v>185</v>
      </c>
      <c r="BE180" s="162">
        <f>IF(N180="základní",J180,0)</f>
        <v>0</v>
      </c>
      <c r="BF180" s="162">
        <f>IF(N180="snížená",J180,0)</f>
        <v>0</v>
      </c>
      <c r="BG180" s="162">
        <f>IF(N180="zákl. přenesená",J180,0)</f>
        <v>0</v>
      </c>
      <c r="BH180" s="162">
        <f>IF(N180="sníž. přenesená",J180,0)</f>
        <v>0</v>
      </c>
      <c r="BI180" s="162">
        <f>IF(N180="nulová",J180,0)</f>
        <v>0</v>
      </c>
      <c r="BJ180" s="18" t="s">
        <v>84</v>
      </c>
      <c r="BK180" s="162">
        <f>ROUND(I180*H180,2)</f>
        <v>0</v>
      </c>
      <c r="BL180" s="18" t="s">
        <v>275</v>
      </c>
      <c r="BM180" s="161" t="s">
        <v>466</v>
      </c>
    </row>
    <row r="181" spans="1:65" s="2" customFormat="1">
      <c r="A181" s="33"/>
      <c r="B181" s="34"/>
      <c r="C181" s="33"/>
      <c r="D181" s="163" t="s">
        <v>193</v>
      </c>
      <c r="E181" s="33"/>
      <c r="F181" s="164" t="s">
        <v>1327</v>
      </c>
      <c r="G181" s="33"/>
      <c r="H181" s="33"/>
      <c r="I181" s="165"/>
      <c r="J181" s="33"/>
      <c r="K181" s="33"/>
      <c r="L181" s="34"/>
      <c r="M181" s="166"/>
      <c r="N181" s="167"/>
      <c r="O181" s="59"/>
      <c r="P181" s="59"/>
      <c r="Q181" s="59"/>
      <c r="R181" s="59"/>
      <c r="S181" s="59"/>
      <c r="T181" s="60"/>
      <c r="U181" s="33"/>
      <c r="V181" s="33"/>
      <c r="W181" s="33"/>
      <c r="X181" s="33"/>
      <c r="Y181" s="33"/>
      <c r="Z181" s="33"/>
      <c r="AA181" s="33"/>
      <c r="AB181" s="33"/>
      <c r="AC181" s="33"/>
      <c r="AD181" s="33"/>
      <c r="AE181" s="33"/>
      <c r="AT181" s="18" t="s">
        <v>193</v>
      </c>
      <c r="AU181" s="18" t="s">
        <v>86</v>
      </c>
    </row>
    <row r="182" spans="1:65" s="2" customFormat="1" ht="16.5" customHeight="1">
      <c r="A182" s="33"/>
      <c r="B182" s="149"/>
      <c r="C182" s="150" t="s">
        <v>332</v>
      </c>
      <c r="D182" s="150" t="s">
        <v>187</v>
      </c>
      <c r="E182" s="151" t="s">
        <v>1328</v>
      </c>
      <c r="F182" s="152" t="s">
        <v>1329</v>
      </c>
      <c r="G182" s="153" t="s">
        <v>385</v>
      </c>
      <c r="H182" s="154">
        <v>461</v>
      </c>
      <c r="I182" s="155"/>
      <c r="J182" s="156">
        <f>ROUND(I182*H182,2)</f>
        <v>0</v>
      </c>
      <c r="K182" s="152" t="s">
        <v>1254</v>
      </c>
      <c r="L182" s="34"/>
      <c r="M182" s="157" t="s">
        <v>1</v>
      </c>
      <c r="N182" s="158" t="s">
        <v>41</v>
      </c>
      <c r="O182" s="59"/>
      <c r="P182" s="159">
        <f>O182*H182</f>
        <v>0</v>
      </c>
      <c r="Q182" s="159">
        <v>1.0000000000000001E-5</v>
      </c>
      <c r="R182" s="159">
        <f>Q182*H182</f>
        <v>4.6100000000000004E-3</v>
      </c>
      <c r="S182" s="159">
        <v>0</v>
      </c>
      <c r="T182" s="160">
        <f>S182*H182</f>
        <v>0</v>
      </c>
      <c r="U182" s="33"/>
      <c r="V182" s="33"/>
      <c r="W182" s="33"/>
      <c r="X182" s="33"/>
      <c r="Y182" s="33"/>
      <c r="Z182" s="33"/>
      <c r="AA182" s="33"/>
      <c r="AB182" s="33"/>
      <c r="AC182" s="33"/>
      <c r="AD182" s="33"/>
      <c r="AE182" s="33"/>
      <c r="AR182" s="161" t="s">
        <v>275</v>
      </c>
      <c r="AT182" s="161" t="s">
        <v>187</v>
      </c>
      <c r="AU182" s="161" t="s">
        <v>86</v>
      </c>
      <c r="AY182" s="18" t="s">
        <v>185</v>
      </c>
      <c r="BE182" s="162">
        <f>IF(N182="základní",J182,0)</f>
        <v>0</v>
      </c>
      <c r="BF182" s="162">
        <f>IF(N182="snížená",J182,0)</f>
        <v>0</v>
      </c>
      <c r="BG182" s="162">
        <f>IF(N182="zákl. přenesená",J182,0)</f>
        <v>0</v>
      </c>
      <c r="BH182" s="162">
        <f>IF(N182="sníž. přenesená",J182,0)</f>
        <v>0</v>
      </c>
      <c r="BI182" s="162">
        <f>IF(N182="nulová",J182,0)</f>
        <v>0</v>
      </c>
      <c r="BJ182" s="18" t="s">
        <v>84</v>
      </c>
      <c r="BK182" s="162">
        <f>ROUND(I182*H182,2)</f>
        <v>0</v>
      </c>
      <c r="BL182" s="18" t="s">
        <v>275</v>
      </c>
      <c r="BM182" s="161" t="s">
        <v>478</v>
      </c>
    </row>
    <row r="183" spans="1:65" s="2" customFormat="1">
      <c r="A183" s="33"/>
      <c r="B183" s="34"/>
      <c r="C183" s="33"/>
      <c r="D183" s="163" t="s">
        <v>193</v>
      </c>
      <c r="E183" s="33"/>
      <c r="F183" s="164" t="s">
        <v>1330</v>
      </c>
      <c r="G183" s="33"/>
      <c r="H183" s="33"/>
      <c r="I183" s="165"/>
      <c r="J183" s="33"/>
      <c r="K183" s="33"/>
      <c r="L183" s="34"/>
      <c r="M183" s="166"/>
      <c r="N183" s="167"/>
      <c r="O183" s="59"/>
      <c r="P183" s="59"/>
      <c r="Q183" s="59"/>
      <c r="R183" s="59"/>
      <c r="S183" s="59"/>
      <c r="T183" s="60"/>
      <c r="U183" s="33"/>
      <c r="V183" s="33"/>
      <c r="W183" s="33"/>
      <c r="X183" s="33"/>
      <c r="Y183" s="33"/>
      <c r="Z183" s="33"/>
      <c r="AA183" s="33"/>
      <c r="AB183" s="33"/>
      <c r="AC183" s="33"/>
      <c r="AD183" s="33"/>
      <c r="AE183" s="33"/>
      <c r="AT183" s="18" t="s">
        <v>193</v>
      </c>
      <c r="AU183" s="18" t="s">
        <v>86</v>
      </c>
    </row>
    <row r="184" spans="1:65" s="2" customFormat="1" ht="16.5" customHeight="1">
      <c r="A184" s="33"/>
      <c r="B184" s="149"/>
      <c r="C184" s="150" t="s">
        <v>337</v>
      </c>
      <c r="D184" s="150" t="s">
        <v>187</v>
      </c>
      <c r="E184" s="151" t="s">
        <v>1331</v>
      </c>
      <c r="F184" s="152" t="s">
        <v>1332</v>
      </c>
      <c r="G184" s="153" t="s">
        <v>385</v>
      </c>
      <c r="H184" s="154">
        <v>434</v>
      </c>
      <c r="I184" s="155"/>
      <c r="J184" s="156">
        <f>ROUND(I184*H184,2)</f>
        <v>0</v>
      </c>
      <c r="K184" s="152" t="s">
        <v>1254</v>
      </c>
      <c r="L184" s="34"/>
      <c r="M184" s="157" t="s">
        <v>1</v>
      </c>
      <c r="N184" s="158" t="s">
        <v>41</v>
      </c>
      <c r="O184" s="59"/>
      <c r="P184" s="159">
        <f>O184*H184</f>
        <v>0</v>
      </c>
      <c r="Q184" s="159">
        <v>2.0000000000000002E-5</v>
      </c>
      <c r="R184" s="159">
        <f>Q184*H184</f>
        <v>8.6800000000000002E-3</v>
      </c>
      <c r="S184" s="159">
        <v>0</v>
      </c>
      <c r="T184" s="160">
        <f>S184*H184</f>
        <v>0</v>
      </c>
      <c r="U184" s="33"/>
      <c r="V184" s="33"/>
      <c r="W184" s="33"/>
      <c r="X184" s="33"/>
      <c r="Y184" s="33"/>
      <c r="Z184" s="33"/>
      <c r="AA184" s="33"/>
      <c r="AB184" s="33"/>
      <c r="AC184" s="33"/>
      <c r="AD184" s="33"/>
      <c r="AE184" s="33"/>
      <c r="AR184" s="161" t="s">
        <v>275</v>
      </c>
      <c r="AT184" s="161" t="s">
        <v>187</v>
      </c>
      <c r="AU184" s="161" t="s">
        <v>86</v>
      </c>
      <c r="AY184" s="18" t="s">
        <v>185</v>
      </c>
      <c r="BE184" s="162">
        <f>IF(N184="základní",J184,0)</f>
        <v>0</v>
      </c>
      <c r="BF184" s="162">
        <f>IF(N184="snížená",J184,0)</f>
        <v>0</v>
      </c>
      <c r="BG184" s="162">
        <f>IF(N184="zákl. přenesená",J184,0)</f>
        <v>0</v>
      </c>
      <c r="BH184" s="162">
        <f>IF(N184="sníž. přenesená",J184,0)</f>
        <v>0</v>
      </c>
      <c r="BI184" s="162">
        <f>IF(N184="nulová",J184,0)</f>
        <v>0</v>
      </c>
      <c r="BJ184" s="18" t="s">
        <v>84</v>
      </c>
      <c r="BK184" s="162">
        <f>ROUND(I184*H184,2)</f>
        <v>0</v>
      </c>
      <c r="BL184" s="18" t="s">
        <v>275</v>
      </c>
      <c r="BM184" s="161" t="s">
        <v>496</v>
      </c>
    </row>
    <row r="185" spans="1:65" s="2" customFormat="1">
      <c r="A185" s="33"/>
      <c r="B185" s="34"/>
      <c r="C185" s="33"/>
      <c r="D185" s="163" t="s">
        <v>193</v>
      </c>
      <c r="E185" s="33"/>
      <c r="F185" s="164" t="s">
        <v>1333</v>
      </c>
      <c r="G185" s="33"/>
      <c r="H185" s="33"/>
      <c r="I185" s="165"/>
      <c r="J185" s="33"/>
      <c r="K185" s="33"/>
      <c r="L185" s="34"/>
      <c r="M185" s="166"/>
      <c r="N185" s="167"/>
      <c r="O185" s="59"/>
      <c r="P185" s="59"/>
      <c r="Q185" s="59"/>
      <c r="R185" s="59"/>
      <c r="S185" s="59"/>
      <c r="T185" s="60"/>
      <c r="U185" s="33"/>
      <c r="V185" s="33"/>
      <c r="W185" s="33"/>
      <c r="X185" s="33"/>
      <c r="Y185" s="33"/>
      <c r="Z185" s="33"/>
      <c r="AA185" s="33"/>
      <c r="AB185" s="33"/>
      <c r="AC185" s="33"/>
      <c r="AD185" s="33"/>
      <c r="AE185" s="33"/>
      <c r="AT185" s="18" t="s">
        <v>193</v>
      </c>
      <c r="AU185" s="18" t="s">
        <v>86</v>
      </c>
    </row>
    <row r="186" spans="1:65" s="2" customFormat="1" ht="16.5" customHeight="1">
      <c r="A186" s="33"/>
      <c r="B186" s="149"/>
      <c r="C186" s="150" t="s">
        <v>342</v>
      </c>
      <c r="D186" s="150" t="s">
        <v>187</v>
      </c>
      <c r="E186" s="151" t="s">
        <v>1334</v>
      </c>
      <c r="F186" s="152" t="s">
        <v>1335</v>
      </c>
      <c r="G186" s="153" t="s">
        <v>217</v>
      </c>
      <c r="H186" s="154">
        <v>0.66700000000000004</v>
      </c>
      <c r="I186" s="155"/>
      <c r="J186" s="156">
        <f>ROUND(I186*H186,2)</f>
        <v>0</v>
      </c>
      <c r="K186" s="152" t="s">
        <v>1254</v>
      </c>
      <c r="L186" s="34"/>
      <c r="M186" s="157" t="s">
        <v>1</v>
      </c>
      <c r="N186" s="158" t="s">
        <v>41</v>
      </c>
      <c r="O186" s="59"/>
      <c r="P186" s="159">
        <f>O186*H186</f>
        <v>0</v>
      </c>
      <c r="Q186" s="159">
        <v>0</v>
      </c>
      <c r="R186" s="159">
        <f>Q186*H186</f>
        <v>0</v>
      </c>
      <c r="S186" s="159">
        <v>0</v>
      </c>
      <c r="T186" s="160">
        <f>S186*H186</f>
        <v>0</v>
      </c>
      <c r="U186" s="33"/>
      <c r="V186" s="33"/>
      <c r="W186" s="33"/>
      <c r="X186" s="33"/>
      <c r="Y186" s="33"/>
      <c r="Z186" s="33"/>
      <c r="AA186" s="33"/>
      <c r="AB186" s="33"/>
      <c r="AC186" s="33"/>
      <c r="AD186" s="33"/>
      <c r="AE186" s="33"/>
      <c r="AR186" s="161" t="s">
        <v>275</v>
      </c>
      <c r="AT186" s="161" t="s">
        <v>187</v>
      </c>
      <c r="AU186" s="161" t="s">
        <v>86</v>
      </c>
      <c r="AY186" s="18" t="s">
        <v>185</v>
      </c>
      <c r="BE186" s="162">
        <f>IF(N186="základní",J186,0)</f>
        <v>0</v>
      </c>
      <c r="BF186" s="162">
        <f>IF(N186="snížená",J186,0)</f>
        <v>0</v>
      </c>
      <c r="BG186" s="162">
        <f>IF(N186="zákl. přenesená",J186,0)</f>
        <v>0</v>
      </c>
      <c r="BH186" s="162">
        <f>IF(N186="sníž. přenesená",J186,0)</f>
        <v>0</v>
      </c>
      <c r="BI186" s="162">
        <f>IF(N186="nulová",J186,0)</f>
        <v>0</v>
      </c>
      <c r="BJ186" s="18" t="s">
        <v>84</v>
      </c>
      <c r="BK186" s="162">
        <f>ROUND(I186*H186,2)</f>
        <v>0</v>
      </c>
      <c r="BL186" s="18" t="s">
        <v>275</v>
      </c>
      <c r="BM186" s="161" t="s">
        <v>509</v>
      </c>
    </row>
    <row r="187" spans="1:65" s="2" customFormat="1">
      <c r="A187" s="33"/>
      <c r="B187" s="34"/>
      <c r="C187" s="33"/>
      <c r="D187" s="163" t="s">
        <v>193</v>
      </c>
      <c r="E187" s="33"/>
      <c r="F187" s="164" t="s">
        <v>1336</v>
      </c>
      <c r="G187" s="33"/>
      <c r="H187" s="33"/>
      <c r="I187" s="165"/>
      <c r="J187" s="33"/>
      <c r="K187" s="33"/>
      <c r="L187" s="34"/>
      <c r="M187" s="166"/>
      <c r="N187" s="167"/>
      <c r="O187" s="59"/>
      <c r="P187" s="59"/>
      <c r="Q187" s="59"/>
      <c r="R187" s="59"/>
      <c r="S187" s="59"/>
      <c r="T187" s="60"/>
      <c r="U187" s="33"/>
      <c r="V187" s="33"/>
      <c r="W187" s="33"/>
      <c r="X187" s="33"/>
      <c r="Y187" s="33"/>
      <c r="Z187" s="33"/>
      <c r="AA187" s="33"/>
      <c r="AB187" s="33"/>
      <c r="AC187" s="33"/>
      <c r="AD187" s="33"/>
      <c r="AE187" s="33"/>
      <c r="AT187" s="18" t="s">
        <v>193</v>
      </c>
      <c r="AU187" s="18" t="s">
        <v>86</v>
      </c>
    </row>
    <row r="188" spans="1:65" s="12" customFormat="1" ht="22.9" customHeight="1">
      <c r="B188" s="136"/>
      <c r="D188" s="137" t="s">
        <v>75</v>
      </c>
      <c r="E188" s="147" t="s">
        <v>1337</v>
      </c>
      <c r="F188" s="147" t="s">
        <v>1338</v>
      </c>
      <c r="I188" s="139"/>
      <c r="J188" s="148">
        <f>BK188</f>
        <v>0</v>
      </c>
      <c r="L188" s="136"/>
      <c r="M188" s="141"/>
      <c r="N188" s="142"/>
      <c r="O188" s="142"/>
      <c r="P188" s="143">
        <f>SUM(P189:P191)</f>
        <v>0</v>
      </c>
      <c r="Q188" s="142"/>
      <c r="R188" s="143">
        <f>SUM(R189:R191)</f>
        <v>0</v>
      </c>
      <c r="S188" s="142"/>
      <c r="T188" s="144">
        <f>SUM(T189:T191)</f>
        <v>0</v>
      </c>
      <c r="AR188" s="137" t="s">
        <v>86</v>
      </c>
      <c r="AT188" s="145" t="s">
        <v>75</v>
      </c>
      <c r="AU188" s="145" t="s">
        <v>84</v>
      </c>
      <c r="AY188" s="137" t="s">
        <v>185</v>
      </c>
      <c r="BK188" s="146">
        <f>SUM(BK189:BK191)</f>
        <v>0</v>
      </c>
    </row>
    <row r="189" spans="1:65" s="2" customFormat="1" ht="24.2" customHeight="1">
      <c r="A189" s="33"/>
      <c r="B189" s="149"/>
      <c r="C189" s="150" t="s">
        <v>347</v>
      </c>
      <c r="D189" s="150" t="s">
        <v>187</v>
      </c>
      <c r="E189" s="151" t="s">
        <v>1339</v>
      </c>
      <c r="F189" s="152" t="s">
        <v>1340</v>
      </c>
      <c r="G189" s="153" t="s">
        <v>1341</v>
      </c>
      <c r="H189" s="154">
        <v>1</v>
      </c>
      <c r="I189" s="155"/>
      <c r="J189" s="156">
        <f>ROUND(I189*H189,2)</f>
        <v>0</v>
      </c>
      <c r="K189" s="152" t="s">
        <v>481</v>
      </c>
      <c r="L189" s="34"/>
      <c r="M189" s="157" t="s">
        <v>1</v>
      </c>
      <c r="N189" s="158" t="s">
        <v>41</v>
      </c>
      <c r="O189" s="59"/>
      <c r="P189" s="159">
        <f>O189*H189</f>
        <v>0</v>
      </c>
      <c r="Q189" s="159">
        <v>0</v>
      </c>
      <c r="R189" s="159">
        <f>Q189*H189</f>
        <v>0</v>
      </c>
      <c r="S189" s="159">
        <v>0</v>
      </c>
      <c r="T189" s="160">
        <f>S189*H189</f>
        <v>0</v>
      </c>
      <c r="U189" s="33"/>
      <c r="V189" s="33"/>
      <c r="W189" s="33"/>
      <c r="X189" s="33"/>
      <c r="Y189" s="33"/>
      <c r="Z189" s="33"/>
      <c r="AA189" s="33"/>
      <c r="AB189" s="33"/>
      <c r="AC189" s="33"/>
      <c r="AD189" s="33"/>
      <c r="AE189" s="33"/>
      <c r="AR189" s="161" t="s">
        <v>275</v>
      </c>
      <c r="AT189" s="161" t="s">
        <v>187</v>
      </c>
      <c r="AU189" s="161" t="s">
        <v>86</v>
      </c>
      <c r="AY189" s="18" t="s">
        <v>185</v>
      </c>
      <c r="BE189" s="162">
        <f>IF(N189="základní",J189,0)</f>
        <v>0</v>
      </c>
      <c r="BF189" s="162">
        <f>IF(N189="snížená",J189,0)</f>
        <v>0</v>
      </c>
      <c r="BG189" s="162">
        <f>IF(N189="zákl. přenesená",J189,0)</f>
        <v>0</v>
      </c>
      <c r="BH189" s="162">
        <f>IF(N189="sníž. přenesená",J189,0)</f>
        <v>0</v>
      </c>
      <c r="BI189" s="162">
        <f>IF(N189="nulová",J189,0)</f>
        <v>0</v>
      </c>
      <c r="BJ189" s="18" t="s">
        <v>84</v>
      </c>
      <c r="BK189" s="162">
        <f>ROUND(I189*H189,2)</f>
        <v>0</v>
      </c>
      <c r="BL189" s="18" t="s">
        <v>275</v>
      </c>
      <c r="BM189" s="161" t="s">
        <v>520</v>
      </c>
    </row>
    <row r="190" spans="1:65" s="2" customFormat="1" ht="16.5" customHeight="1">
      <c r="A190" s="33"/>
      <c r="B190" s="149"/>
      <c r="C190" s="150" t="s">
        <v>352</v>
      </c>
      <c r="D190" s="150" t="s">
        <v>187</v>
      </c>
      <c r="E190" s="151" t="s">
        <v>1342</v>
      </c>
      <c r="F190" s="152" t="s">
        <v>1343</v>
      </c>
      <c r="G190" s="153" t="s">
        <v>217</v>
      </c>
      <c r="H190" s="154">
        <v>1.0999999999999999E-2</v>
      </c>
      <c r="I190" s="155"/>
      <c r="J190" s="156">
        <f>ROUND(I190*H190,2)</f>
        <v>0</v>
      </c>
      <c r="K190" s="152" t="s">
        <v>1254</v>
      </c>
      <c r="L190" s="34"/>
      <c r="M190" s="157" t="s">
        <v>1</v>
      </c>
      <c r="N190" s="158" t="s">
        <v>41</v>
      </c>
      <c r="O190" s="59"/>
      <c r="P190" s="159">
        <f>O190*H190</f>
        <v>0</v>
      </c>
      <c r="Q190" s="159">
        <v>0</v>
      </c>
      <c r="R190" s="159">
        <f>Q190*H190</f>
        <v>0</v>
      </c>
      <c r="S190" s="159">
        <v>0</v>
      </c>
      <c r="T190" s="160">
        <f>S190*H190</f>
        <v>0</v>
      </c>
      <c r="U190" s="33"/>
      <c r="V190" s="33"/>
      <c r="W190" s="33"/>
      <c r="X190" s="33"/>
      <c r="Y190" s="33"/>
      <c r="Z190" s="33"/>
      <c r="AA190" s="33"/>
      <c r="AB190" s="33"/>
      <c r="AC190" s="33"/>
      <c r="AD190" s="33"/>
      <c r="AE190" s="33"/>
      <c r="AR190" s="161" t="s">
        <v>275</v>
      </c>
      <c r="AT190" s="161" t="s">
        <v>187</v>
      </c>
      <c r="AU190" s="161" t="s">
        <v>86</v>
      </c>
      <c r="AY190" s="18" t="s">
        <v>185</v>
      </c>
      <c r="BE190" s="162">
        <f>IF(N190="základní",J190,0)</f>
        <v>0</v>
      </c>
      <c r="BF190" s="162">
        <f>IF(N190="snížená",J190,0)</f>
        <v>0</v>
      </c>
      <c r="BG190" s="162">
        <f>IF(N190="zákl. přenesená",J190,0)</f>
        <v>0</v>
      </c>
      <c r="BH190" s="162">
        <f>IF(N190="sníž. přenesená",J190,0)</f>
        <v>0</v>
      </c>
      <c r="BI190" s="162">
        <f>IF(N190="nulová",J190,0)</f>
        <v>0</v>
      </c>
      <c r="BJ190" s="18" t="s">
        <v>84</v>
      </c>
      <c r="BK190" s="162">
        <f>ROUND(I190*H190,2)</f>
        <v>0</v>
      </c>
      <c r="BL190" s="18" t="s">
        <v>275</v>
      </c>
      <c r="BM190" s="161" t="s">
        <v>531</v>
      </c>
    </row>
    <row r="191" spans="1:65" s="2" customFormat="1">
      <c r="A191" s="33"/>
      <c r="B191" s="34"/>
      <c r="C191" s="33"/>
      <c r="D191" s="163" t="s">
        <v>193</v>
      </c>
      <c r="E191" s="33"/>
      <c r="F191" s="164" t="s">
        <v>1344</v>
      </c>
      <c r="G191" s="33"/>
      <c r="H191" s="33"/>
      <c r="I191" s="165"/>
      <c r="J191" s="33"/>
      <c r="K191" s="33"/>
      <c r="L191" s="34"/>
      <c r="M191" s="166"/>
      <c r="N191" s="167"/>
      <c r="O191" s="59"/>
      <c r="P191" s="59"/>
      <c r="Q191" s="59"/>
      <c r="R191" s="59"/>
      <c r="S191" s="59"/>
      <c r="T191" s="60"/>
      <c r="U191" s="33"/>
      <c r="V191" s="33"/>
      <c r="W191" s="33"/>
      <c r="X191" s="33"/>
      <c r="Y191" s="33"/>
      <c r="Z191" s="33"/>
      <c r="AA191" s="33"/>
      <c r="AB191" s="33"/>
      <c r="AC191" s="33"/>
      <c r="AD191" s="33"/>
      <c r="AE191" s="33"/>
      <c r="AT191" s="18" t="s">
        <v>193</v>
      </c>
      <c r="AU191" s="18" t="s">
        <v>86</v>
      </c>
    </row>
    <row r="192" spans="1:65" s="12" customFormat="1" ht="22.9" customHeight="1">
      <c r="B192" s="136"/>
      <c r="D192" s="137" t="s">
        <v>75</v>
      </c>
      <c r="E192" s="147" t="s">
        <v>1345</v>
      </c>
      <c r="F192" s="147" t="s">
        <v>1346</v>
      </c>
      <c r="I192" s="139"/>
      <c r="J192" s="148">
        <f>BK192</f>
        <v>0</v>
      </c>
      <c r="L192" s="136"/>
      <c r="M192" s="141"/>
      <c r="N192" s="142"/>
      <c r="O192" s="142"/>
      <c r="P192" s="143">
        <f>SUM(P193:P198)</f>
        <v>0</v>
      </c>
      <c r="Q192" s="142"/>
      <c r="R192" s="143">
        <f>SUM(R193:R198)</f>
        <v>0</v>
      </c>
      <c r="S192" s="142"/>
      <c r="T192" s="144">
        <f>SUM(T193:T198)</f>
        <v>0</v>
      </c>
      <c r="AR192" s="137" t="s">
        <v>86</v>
      </c>
      <c r="AT192" s="145" t="s">
        <v>75</v>
      </c>
      <c r="AU192" s="145" t="s">
        <v>84</v>
      </c>
      <c r="AY192" s="137" t="s">
        <v>185</v>
      </c>
      <c r="BK192" s="146">
        <f>SUM(BK193:BK198)</f>
        <v>0</v>
      </c>
    </row>
    <row r="193" spans="1:65" s="2" customFormat="1" ht="24.2" customHeight="1">
      <c r="A193" s="33"/>
      <c r="B193" s="149"/>
      <c r="C193" s="150" t="s">
        <v>361</v>
      </c>
      <c r="D193" s="150" t="s">
        <v>187</v>
      </c>
      <c r="E193" s="151" t="s">
        <v>1347</v>
      </c>
      <c r="F193" s="152" t="s">
        <v>1348</v>
      </c>
      <c r="G193" s="153" t="s">
        <v>1341</v>
      </c>
      <c r="H193" s="154">
        <v>1</v>
      </c>
      <c r="I193" s="155"/>
      <c r="J193" s="156">
        <f>ROUND(I193*H193,2)</f>
        <v>0</v>
      </c>
      <c r="K193" s="152" t="s">
        <v>481</v>
      </c>
      <c r="L193" s="34"/>
      <c r="M193" s="157" t="s">
        <v>1</v>
      </c>
      <c r="N193" s="158" t="s">
        <v>41</v>
      </c>
      <c r="O193" s="59"/>
      <c r="P193" s="159">
        <f>O193*H193</f>
        <v>0</v>
      </c>
      <c r="Q193" s="159">
        <v>0</v>
      </c>
      <c r="R193" s="159">
        <f>Q193*H193</f>
        <v>0</v>
      </c>
      <c r="S193" s="159">
        <v>0</v>
      </c>
      <c r="T193" s="160">
        <f>S193*H193</f>
        <v>0</v>
      </c>
      <c r="U193" s="33"/>
      <c r="V193" s="33"/>
      <c r="W193" s="33"/>
      <c r="X193" s="33"/>
      <c r="Y193" s="33"/>
      <c r="Z193" s="33"/>
      <c r="AA193" s="33"/>
      <c r="AB193" s="33"/>
      <c r="AC193" s="33"/>
      <c r="AD193" s="33"/>
      <c r="AE193" s="33"/>
      <c r="AR193" s="161" t="s">
        <v>275</v>
      </c>
      <c r="AT193" s="161" t="s">
        <v>187</v>
      </c>
      <c r="AU193" s="161" t="s">
        <v>86</v>
      </c>
      <c r="AY193" s="18" t="s">
        <v>185</v>
      </c>
      <c r="BE193" s="162">
        <f>IF(N193="základní",J193,0)</f>
        <v>0</v>
      </c>
      <c r="BF193" s="162">
        <f>IF(N193="snížená",J193,0)</f>
        <v>0</v>
      </c>
      <c r="BG193" s="162">
        <f>IF(N193="zákl. přenesená",J193,0)</f>
        <v>0</v>
      </c>
      <c r="BH193" s="162">
        <f>IF(N193="sníž. přenesená",J193,0)</f>
        <v>0</v>
      </c>
      <c r="BI193" s="162">
        <f>IF(N193="nulová",J193,0)</f>
        <v>0</v>
      </c>
      <c r="BJ193" s="18" t="s">
        <v>84</v>
      </c>
      <c r="BK193" s="162">
        <f>ROUND(I193*H193,2)</f>
        <v>0</v>
      </c>
      <c r="BL193" s="18" t="s">
        <v>275</v>
      </c>
      <c r="BM193" s="161" t="s">
        <v>541</v>
      </c>
    </row>
    <row r="194" spans="1:65" s="2" customFormat="1" ht="16.5" customHeight="1">
      <c r="A194" s="33"/>
      <c r="B194" s="149"/>
      <c r="C194" s="150" t="s">
        <v>367</v>
      </c>
      <c r="D194" s="150" t="s">
        <v>187</v>
      </c>
      <c r="E194" s="151" t="s">
        <v>1349</v>
      </c>
      <c r="F194" s="152" t="s">
        <v>1350</v>
      </c>
      <c r="G194" s="153" t="s">
        <v>1341</v>
      </c>
      <c r="H194" s="154">
        <v>1</v>
      </c>
      <c r="I194" s="155"/>
      <c r="J194" s="156">
        <f>ROUND(I194*H194,2)</f>
        <v>0</v>
      </c>
      <c r="K194" s="152" t="s">
        <v>481</v>
      </c>
      <c r="L194" s="34"/>
      <c r="M194" s="157" t="s">
        <v>1</v>
      </c>
      <c r="N194" s="158" t="s">
        <v>41</v>
      </c>
      <c r="O194" s="59"/>
      <c r="P194" s="159">
        <f>O194*H194</f>
        <v>0</v>
      </c>
      <c r="Q194" s="159">
        <v>0</v>
      </c>
      <c r="R194" s="159">
        <f>Q194*H194</f>
        <v>0</v>
      </c>
      <c r="S194" s="159">
        <v>0</v>
      </c>
      <c r="T194" s="160">
        <f>S194*H194</f>
        <v>0</v>
      </c>
      <c r="U194" s="33"/>
      <c r="V194" s="33"/>
      <c r="W194" s="33"/>
      <c r="X194" s="33"/>
      <c r="Y194" s="33"/>
      <c r="Z194" s="33"/>
      <c r="AA194" s="33"/>
      <c r="AB194" s="33"/>
      <c r="AC194" s="33"/>
      <c r="AD194" s="33"/>
      <c r="AE194" s="33"/>
      <c r="AR194" s="161" t="s">
        <v>275</v>
      </c>
      <c r="AT194" s="161" t="s">
        <v>187</v>
      </c>
      <c r="AU194" s="161" t="s">
        <v>86</v>
      </c>
      <c r="AY194" s="18" t="s">
        <v>185</v>
      </c>
      <c r="BE194" s="162">
        <f>IF(N194="základní",J194,0)</f>
        <v>0</v>
      </c>
      <c r="BF194" s="162">
        <f>IF(N194="snížená",J194,0)</f>
        <v>0</v>
      </c>
      <c r="BG194" s="162">
        <f>IF(N194="zákl. přenesená",J194,0)</f>
        <v>0</v>
      </c>
      <c r="BH194" s="162">
        <f>IF(N194="sníž. přenesená",J194,0)</f>
        <v>0</v>
      </c>
      <c r="BI194" s="162">
        <f>IF(N194="nulová",J194,0)</f>
        <v>0</v>
      </c>
      <c r="BJ194" s="18" t="s">
        <v>84</v>
      </c>
      <c r="BK194" s="162">
        <f>ROUND(I194*H194,2)</f>
        <v>0</v>
      </c>
      <c r="BL194" s="18" t="s">
        <v>275</v>
      </c>
      <c r="BM194" s="161" t="s">
        <v>551</v>
      </c>
    </row>
    <row r="195" spans="1:65" s="2" customFormat="1" ht="24.2" customHeight="1">
      <c r="A195" s="33"/>
      <c r="B195" s="149"/>
      <c r="C195" s="150" t="s">
        <v>372</v>
      </c>
      <c r="D195" s="150" t="s">
        <v>187</v>
      </c>
      <c r="E195" s="151" t="s">
        <v>1351</v>
      </c>
      <c r="F195" s="152" t="s">
        <v>1352</v>
      </c>
      <c r="G195" s="153" t="s">
        <v>1341</v>
      </c>
      <c r="H195" s="154">
        <v>1</v>
      </c>
      <c r="I195" s="155"/>
      <c r="J195" s="156">
        <f>ROUND(I195*H195,2)</f>
        <v>0</v>
      </c>
      <c r="K195" s="152" t="s">
        <v>481</v>
      </c>
      <c r="L195" s="34"/>
      <c r="M195" s="157" t="s">
        <v>1</v>
      </c>
      <c r="N195" s="158" t="s">
        <v>41</v>
      </c>
      <c r="O195" s="59"/>
      <c r="P195" s="159">
        <f>O195*H195</f>
        <v>0</v>
      </c>
      <c r="Q195" s="159">
        <v>0</v>
      </c>
      <c r="R195" s="159">
        <f>Q195*H195</f>
        <v>0</v>
      </c>
      <c r="S195" s="159">
        <v>0</v>
      </c>
      <c r="T195" s="160">
        <f>S195*H195</f>
        <v>0</v>
      </c>
      <c r="U195" s="33"/>
      <c r="V195" s="33"/>
      <c r="W195" s="33"/>
      <c r="X195" s="33"/>
      <c r="Y195" s="33"/>
      <c r="Z195" s="33"/>
      <c r="AA195" s="33"/>
      <c r="AB195" s="33"/>
      <c r="AC195" s="33"/>
      <c r="AD195" s="33"/>
      <c r="AE195" s="33"/>
      <c r="AR195" s="161" t="s">
        <v>275</v>
      </c>
      <c r="AT195" s="161" t="s">
        <v>187</v>
      </c>
      <c r="AU195" s="161" t="s">
        <v>86</v>
      </c>
      <c r="AY195" s="18" t="s">
        <v>185</v>
      </c>
      <c r="BE195" s="162">
        <f>IF(N195="základní",J195,0)</f>
        <v>0</v>
      </c>
      <c r="BF195" s="162">
        <f>IF(N195="snížená",J195,0)</f>
        <v>0</v>
      </c>
      <c r="BG195" s="162">
        <f>IF(N195="zákl. přenesená",J195,0)</f>
        <v>0</v>
      </c>
      <c r="BH195" s="162">
        <f>IF(N195="sníž. přenesená",J195,0)</f>
        <v>0</v>
      </c>
      <c r="BI195" s="162">
        <f>IF(N195="nulová",J195,0)</f>
        <v>0</v>
      </c>
      <c r="BJ195" s="18" t="s">
        <v>84</v>
      </c>
      <c r="BK195" s="162">
        <f>ROUND(I195*H195,2)</f>
        <v>0</v>
      </c>
      <c r="BL195" s="18" t="s">
        <v>275</v>
      </c>
      <c r="BM195" s="161" t="s">
        <v>565</v>
      </c>
    </row>
    <row r="196" spans="1:65" s="2" customFormat="1" ht="16.5" customHeight="1">
      <c r="A196" s="33"/>
      <c r="B196" s="149"/>
      <c r="C196" s="150" t="s">
        <v>377</v>
      </c>
      <c r="D196" s="150" t="s">
        <v>187</v>
      </c>
      <c r="E196" s="151" t="s">
        <v>1353</v>
      </c>
      <c r="F196" s="152" t="s">
        <v>1354</v>
      </c>
      <c r="G196" s="153" t="s">
        <v>1341</v>
      </c>
      <c r="H196" s="154">
        <v>1</v>
      </c>
      <c r="I196" s="155"/>
      <c r="J196" s="156">
        <f>ROUND(I196*H196,2)</f>
        <v>0</v>
      </c>
      <c r="K196" s="152" t="s">
        <v>481</v>
      </c>
      <c r="L196" s="34"/>
      <c r="M196" s="157" t="s">
        <v>1</v>
      </c>
      <c r="N196" s="158" t="s">
        <v>41</v>
      </c>
      <c r="O196" s="59"/>
      <c r="P196" s="159">
        <f>O196*H196</f>
        <v>0</v>
      </c>
      <c r="Q196" s="159">
        <v>0</v>
      </c>
      <c r="R196" s="159">
        <f>Q196*H196</f>
        <v>0</v>
      </c>
      <c r="S196" s="159">
        <v>0</v>
      </c>
      <c r="T196" s="160">
        <f>S196*H196</f>
        <v>0</v>
      </c>
      <c r="U196" s="33"/>
      <c r="V196" s="33"/>
      <c r="W196" s="33"/>
      <c r="X196" s="33"/>
      <c r="Y196" s="33"/>
      <c r="Z196" s="33"/>
      <c r="AA196" s="33"/>
      <c r="AB196" s="33"/>
      <c r="AC196" s="33"/>
      <c r="AD196" s="33"/>
      <c r="AE196" s="33"/>
      <c r="AR196" s="161" t="s">
        <v>275</v>
      </c>
      <c r="AT196" s="161" t="s">
        <v>187</v>
      </c>
      <c r="AU196" s="161" t="s">
        <v>86</v>
      </c>
      <c r="AY196" s="18" t="s">
        <v>185</v>
      </c>
      <c r="BE196" s="162">
        <f>IF(N196="základní",J196,0)</f>
        <v>0</v>
      </c>
      <c r="BF196" s="162">
        <f>IF(N196="snížená",J196,0)</f>
        <v>0</v>
      </c>
      <c r="BG196" s="162">
        <f>IF(N196="zákl. přenesená",J196,0)</f>
        <v>0</v>
      </c>
      <c r="BH196" s="162">
        <f>IF(N196="sníž. přenesená",J196,0)</f>
        <v>0</v>
      </c>
      <c r="BI196" s="162">
        <f>IF(N196="nulová",J196,0)</f>
        <v>0</v>
      </c>
      <c r="BJ196" s="18" t="s">
        <v>84</v>
      </c>
      <c r="BK196" s="162">
        <f>ROUND(I196*H196,2)</f>
        <v>0</v>
      </c>
      <c r="BL196" s="18" t="s">
        <v>275</v>
      </c>
      <c r="BM196" s="161" t="s">
        <v>578</v>
      </c>
    </row>
    <row r="197" spans="1:65" s="2" customFormat="1" ht="16.5" customHeight="1">
      <c r="A197" s="33"/>
      <c r="B197" s="149"/>
      <c r="C197" s="150" t="s">
        <v>382</v>
      </c>
      <c r="D197" s="150" t="s">
        <v>187</v>
      </c>
      <c r="E197" s="151" t="s">
        <v>1355</v>
      </c>
      <c r="F197" s="152" t="s">
        <v>1356</v>
      </c>
      <c r="G197" s="153" t="s">
        <v>217</v>
      </c>
      <c r="H197" s="154">
        <v>0.30199999999999999</v>
      </c>
      <c r="I197" s="155"/>
      <c r="J197" s="156">
        <f>ROUND(I197*H197,2)</f>
        <v>0</v>
      </c>
      <c r="K197" s="152" t="s">
        <v>1254</v>
      </c>
      <c r="L197" s="34"/>
      <c r="M197" s="157" t="s">
        <v>1</v>
      </c>
      <c r="N197" s="158" t="s">
        <v>41</v>
      </c>
      <c r="O197" s="59"/>
      <c r="P197" s="159">
        <f>O197*H197</f>
        <v>0</v>
      </c>
      <c r="Q197" s="159">
        <v>0</v>
      </c>
      <c r="R197" s="159">
        <f>Q197*H197</f>
        <v>0</v>
      </c>
      <c r="S197" s="159">
        <v>0</v>
      </c>
      <c r="T197" s="160">
        <f>S197*H197</f>
        <v>0</v>
      </c>
      <c r="U197" s="33"/>
      <c r="V197" s="33"/>
      <c r="W197" s="33"/>
      <c r="X197" s="33"/>
      <c r="Y197" s="33"/>
      <c r="Z197" s="33"/>
      <c r="AA197" s="33"/>
      <c r="AB197" s="33"/>
      <c r="AC197" s="33"/>
      <c r="AD197" s="33"/>
      <c r="AE197" s="33"/>
      <c r="AR197" s="161" t="s">
        <v>275</v>
      </c>
      <c r="AT197" s="161" t="s">
        <v>187</v>
      </c>
      <c r="AU197" s="161" t="s">
        <v>86</v>
      </c>
      <c r="AY197" s="18" t="s">
        <v>185</v>
      </c>
      <c r="BE197" s="162">
        <f>IF(N197="základní",J197,0)</f>
        <v>0</v>
      </c>
      <c r="BF197" s="162">
        <f>IF(N197="snížená",J197,0)</f>
        <v>0</v>
      </c>
      <c r="BG197" s="162">
        <f>IF(N197="zákl. přenesená",J197,0)</f>
        <v>0</v>
      </c>
      <c r="BH197" s="162">
        <f>IF(N197="sníž. přenesená",J197,0)</f>
        <v>0</v>
      </c>
      <c r="BI197" s="162">
        <f>IF(N197="nulová",J197,0)</f>
        <v>0</v>
      </c>
      <c r="BJ197" s="18" t="s">
        <v>84</v>
      </c>
      <c r="BK197" s="162">
        <f>ROUND(I197*H197,2)</f>
        <v>0</v>
      </c>
      <c r="BL197" s="18" t="s">
        <v>275</v>
      </c>
      <c r="BM197" s="161" t="s">
        <v>589</v>
      </c>
    </row>
    <row r="198" spans="1:65" s="2" customFormat="1">
      <c r="A198" s="33"/>
      <c r="B198" s="34"/>
      <c r="C198" s="33"/>
      <c r="D198" s="163" t="s">
        <v>193</v>
      </c>
      <c r="E198" s="33"/>
      <c r="F198" s="164" t="s">
        <v>1357</v>
      </c>
      <c r="G198" s="33"/>
      <c r="H198" s="33"/>
      <c r="I198" s="165"/>
      <c r="J198" s="33"/>
      <c r="K198" s="33"/>
      <c r="L198" s="34"/>
      <c r="M198" s="166"/>
      <c r="N198" s="167"/>
      <c r="O198" s="59"/>
      <c r="P198" s="59"/>
      <c r="Q198" s="59"/>
      <c r="R198" s="59"/>
      <c r="S198" s="59"/>
      <c r="T198" s="60"/>
      <c r="U198" s="33"/>
      <c r="V198" s="33"/>
      <c r="W198" s="33"/>
      <c r="X198" s="33"/>
      <c r="Y198" s="33"/>
      <c r="Z198" s="33"/>
      <c r="AA198" s="33"/>
      <c r="AB198" s="33"/>
      <c r="AC198" s="33"/>
      <c r="AD198" s="33"/>
      <c r="AE198" s="33"/>
      <c r="AT198" s="18" t="s">
        <v>193</v>
      </c>
      <c r="AU198" s="18" t="s">
        <v>86</v>
      </c>
    </row>
    <row r="199" spans="1:65" s="12" customFormat="1" ht="22.9" customHeight="1">
      <c r="B199" s="136"/>
      <c r="D199" s="137" t="s">
        <v>75</v>
      </c>
      <c r="E199" s="147" t="s">
        <v>1358</v>
      </c>
      <c r="F199" s="147" t="s">
        <v>1359</v>
      </c>
      <c r="I199" s="139"/>
      <c r="J199" s="148">
        <f>BK199</f>
        <v>0</v>
      </c>
      <c r="L199" s="136"/>
      <c r="M199" s="141"/>
      <c r="N199" s="142"/>
      <c r="O199" s="142"/>
      <c r="P199" s="143">
        <f>SUM(P200:P201)</f>
        <v>0</v>
      </c>
      <c r="Q199" s="142"/>
      <c r="R199" s="143">
        <f>SUM(R200:R201)</f>
        <v>0</v>
      </c>
      <c r="S199" s="142"/>
      <c r="T199" s="144">
        <f>SUM(T200:T201)</f>
        <v>0</v>
      </c>
      <c r="AR199" s="137" t="s">
        <v>86</v>
      </c>
      <c r="AT199" s="145" t="s">
        <v>75</v>
      </c>
      <c r="AU199" s="145" t="s">
        <v>84</v>
      </c>
      <c r="AY199" s="137" t="s">
        <v>185</v>
      </c>
      <c r="BK199" s="146">
        <f>SUM(BK200:BK201)</f>
        <v>0</v>
      </c>
    </row>
    <row r="200" spans="1:65" s="2" customFormat="1" ht="16.5" customHeight="1">
      <c r="A200" s="33"/>
      <c r="B200" s="149"/>
      <c r="C200" s="150" t="s">
        <v>388</v>
      </c>
      <c r="D200" s="150" t="s">
        <v>187</v>
      </c>
      <c r="E200" s="151" t="s">
        <v>1360</v>
      </c>
      <c r="F200" s="152" t="s">
        <v>1361</v>
      </c>
      <c r="G200" s="153" t="s">
        <v>385</v>
      </c>
      <c r="H200" s="154">
        <v>200</v>
      </c>
      <c r="I200" s="155"/>
      <c r="J200" s="156">
        <f>ROUND(I200*H200,2)</f>
        <v>0</v>
      </c>
      <c r="K200" s="152" t="s">
        <v>481</v>
      </c>
      <c r="L200" s="34"/>
      <c r="M200" s="157" t="s">
        <v>1</v>
      </c>
      <c r="N200" s="158" t="s">
        <v>41</v>
      </c>
      <c r="O200" s="59"/>
      <c r="P200" s="159">
        <f>O200*H200</f>
        <v>0</v>
      </c>
      <c r="Q200" s="159">
        <v>0</v>
      </c>
      <c r="R200" s="159">
        <f>Q200*H200</f>
        <v>0</v>
      </c>
      <c r="S200" s="159">
        <v>0</v>
      </c>
      <c r="T200" s="160">
        <f>S200*H200</f>
        <v>0</v>
      </c>
      <c r="U200" s="33"/>
      <c r="V200" s="33"/>
      <c r="W200" s="33"/>
      <c r="X200" s="33"/>
      <c r="Y200" s="33"/>
      <c r="Z200" s="33"/>
      <c r="AA200" s="33"/>
      <c r="AB200" s="33"/>
      <c r="AC200" s="33"/>
      <c r="AD200" s="33"/>
      <c r="AE200" s="33"/>
      <c r="AR200" s="161" t="s">
        <v>275</v>
      </c>
      <c r="AT200" s="161" t="s">
        <v>187</v>
      </c>
      <c r="AU200" s="161" t="s">
        <v>86</v>
      </c>
      <c r="AY200" s="18" t="s">
        <v>185</v>
      </c>
      <c r="BE200" s="162">
        <f>IF(N200="základní",J200,0)</f>
        <v>0</v>
      </c>
      <c r="BF200" s="162">
        <f>IF(N200="snížená",J200,0)</f>
        <v>0</v>
      </c>
      <c r="BG200" s="162">
        <f>IF(N200="zákl. přenesená",J200,0)</f>
        <v>0</v>
      </c>
      <c r="BH200" s="162">
        <f>IF(N200="sníž. přenesená",J200,0)</f>
        <v>0</v>
      </c>
      <c r="BI200" s="162">
        <f>IF(N200="nulová",J200,0)</f>
        <v>0</v>
      </c>
      <c r="BJ200" s="18" t="s">
        <v>84</v>
      </c>
      <c r="BK200" s="162">
        <f>ROUND(I200*H200,2)</f>
        <v>0</v>
      </c>
      <c r="BL200" s="18" t="s">
        <v>275</v>
      </c>
      <c r="BM200" s="161" t="s">
        <v>601</v>
      </c>
    </row>
    <row r="201" spans="1:65" s="2" customFormat="1" ht="16.5" customHeight="1">
      <c r="A201" s="33"/>
      <c r="B201" s="149"/>
      <c r="C201" s="150" t="s">
        <v>394</v>
      </c>
      <c r="D201" s="150" t="s">
        <v>187</v>
      </c>
      <c r="E201" s="151" t="s">
        <v>1362</v>
      </c>
      <c r="F201" s="152" t="s">
        <v>1363</v>
      </c>
      <c r="G201" s="153" t="s">
        <v>385</v>
      </c>
      <c r="H201" s="154">
        <v>100</v>
      </c>
      <c r="I201" s="155"/>
      <c r="J201" s="156">
        <f>ROUND(I201*H201,2)</f>
        <v>0</v>
      </c>
      <c r="K201" s="152" t="s">
        <v>481</v>
      </c>
      <c r="L201" s="34"/>
      <c r="M201" s="157" t="s">
        <v>1</v>
      </c>
      <c r="N201" s="158" t="s">
        <v>41</v>
      </c>
      <c r="O201" s="59"/>
      <c r="P201" s="159">
        <f>O201*H201</f>
        <v>0</v>
      </c>
      <c r="Q201" s="159">
        <v>0</v>
      </c>
      <c r="R201" s="159">
        <f>Q201*H201</f>
        <v>0</v>
      </c>
      <c r="S201" s="159">
        <v>0</v>
      </c>
      <c r="T201" s="160">
        <f>S201*H201</f>
        <v>0</v>
      </c>
      <c r="U201" s="33"/>
      <c r="V201" s="33"/>
      <c r="W201" s="33"/>
      <c r="X201" s="33"/>
      <c r="Y201" s="33"/>
      <c r="Z201" s="33"/>
      <c r="AA201" s="33"/>
      <c r="AB201" s="33"/>
      <c r="AC201" s="33"/>
      <c r="AD201" s="33"/>
      <c r="AE201" s="33"/>
      <c r="AR201" s="161" t="s">
        <v>275</v>
      </c>
      <c r="AT201" s="161" t="s">
        <v>187</v>
      </c>
      <c r="AU201" s="161" t="s">
        <v>86</v>
      </c>
      <c r="AY201" s="18" t="s">
        <v>185</v>
      </c>
      <c r="BE201" s="162">
        <f>IF(N201="základní",J201,0)</f>
        <v>0</v>
      </c>
      <c r="BF201" s="162">
        <f>IF(N201="snížená",J201,0)</f>
        <v>0</v>
      </c>
      <c r="BG201" s="162">
        <f>IF(N201="zákl. přenesená",J201,0)</f>
        <v>0</v>
      </c>
      <c r="BH201" s="162">
        <f>IF(N201="sníž. přenesená",J201,0)</f>
        <v>0</v>
      </c>
      <c r="BI201" s="162">
        <f>IF(N201="nulová",J201,0)</f>
        <v>0</v>
      </c>
      <c r="BJ201" s="18" t="s">
        <v>84</v>
      </c>
      <c r="BK201" s="162">
        <f>ROUND(I201*H201,2)</f>
        <v>0</v>
      </c>
      <c r="BL201" s="18" t="s">
        <v>275</v>
      </c>
      <c r="BM201" s="161" t="s">
        <v>614</v>
      </c>
    </row>
    <row r="202" spans="1:65" s="12" customFormat="1" ht="22.9" customHeight="1">
      <c r="B202" s="136"/>
      <c r="D202" s="137" t="s">
        <v>75</v>
      </c>
      <c r="E202" s="147" t="s">
        <v>1364</v>
      </c>
      <c r="F202" s="147" t="s">
        <v>1365</v>
      </c>
      <c r="I202" s="139"/>
      <c r="J202" s="148">
        <f>BK202</f>
        <v>0</v>
      </c>
      <c r="L202" s="136"/>
      <c r="M202" s="141"/>
      <c r="N202" s="142"/>
      <c r="O202" s="142"/>
      <c r="P202" s="143">
        <f>SUM(P203:P206)</f>
        <v>0</v>
      </c>
      <c r="Q202" s="142"/>
      <c r="R202" s="143">
        <f>SUM(R203:R206)</f>
        <v>1.47E-3</v>
      </c>
      <c r="S202" s="142"/>
      <c r="T202" s="144">
        <f>SUM(T203:T206)</f>
        <v>0</v>
      </c>
      <c r="AR202" s="137" t="s">
        <v>86</v>
      </c>
      <c r="AT202" s="145" t="s">
        <v>75</v>
      </c>
      <c r="AU202" s="145" t="s">
        <v>84</v>
      </c>
      <c r="AY202" s="137" t="s">
        <v>185</v>
      </c>
      <c r="BK202" s="146">
        <f>SUM(BK203:BK206)</f>
        <v>0</v>
      </c>
    </row>
    <row r="203" spans="1:65" s="2" customFormat="1" ht="16.5" customHeight="1">
      <c r="A203" s="33"/>
      <c r="B203" s="149"/>
      <c r="C203" s="150" t="s">
        <v>399</v>
      </c>
      <c r="D203" s="150" t="s">
        <v>187</v>
      </c>
      <c r="E203" s="151" t="s">
        <v>1366</v>
      </c>
      <c r="F203" s="152" t="s">
        <v>1367</v>
      </c>
      <c r="G203" s="153" t="s">
        <v>257</v>
      </c>
      <c r="H203" s="154">
        <v>1</v>
      </c>
      <c r="I203" s="155"/>
      <c r="J203" s="156">
        <f>ROUND(I203*H203,2)</f>
        <v>0</v>
      </c>
      <c r="K203" s="152" t="s">
        <v>1254</v>
      </c>
      <c r="L203" s="34"/>
      <c r="M203" s="157" t="s">
        <v>1</v>
      </c>
      <c r="N203" s="158" t="s">
        <v>41</v>
      </c>
      <c r="O203" s="59"/>
      <c r="P203" s="159">
        <f>O203*H203</f>
        <v>0</v>
      </c>
      <c r="Q203" s="159">
        <v>1.47E-3</v>
      </c>
      <c r="R203" s="159">
        <f>Q203*H203</f>
        <v>1.47E-3</v>
      </c>
      <c r="S203" s="159">
        <v>0</v>
      </c>
      <c r="T203" s="160">
        <f>S203*H203</f>
        <v>0</v>
      </c>
      <c r="U203" s="33"/>
      <c r="V203" s="33"/>
      <c r="W203" s="33"/>
      <c r="X203" s="33"/>
      <c r="Y203" s="33"/>
      <c r="Z203" s="33"/>
      <c r="AA203" s="33"/>
      <c r="AB203" s="33"/>
      <c r="AC203" s="33"/>
      <c r="AD203" s="33"/>
      <c r="AE203" s="33"/>
      <c r="AR203" s="161" t="s">
        <v>275</v>
      </c>
      <c r="AT203" s="161" t="s">
        <v>187</v>
      </c>
      <c r="AU203" s="161" t="s">
        <v>86</v>
      </c>
      <c r="AY203" s="18" t="s">
        <v>185</v>
      </c>
      <c r="BE203" s="162">
        <f>IF(N203="základní",J203,0)</f>
        <v>0</v>
      </c>
      <c r="BF203" s="162">
        <f>IF(N203="snížená",J203,0)</f>
        <v>0</v>
      </c>
      <c r="BG203" s="162">
        <f>IF(N203="zákl. přenesená",J203,0)</f>
        <v>0</v>
      </c>
      <c r="BH203" s="162">
        <f>IF(N203="sníž. přenesená",J203,0)</f>
        <v>0</v>
      </c>
      <c r="BI203" s="162">
        <f>IF(N203="nulová",J203,0)</f>
        <v>0</v>
      </c>
      <c r="BJ203" s="18" t="s">
        <v>84</v>
      </c>
      <c r="BK203" s="162">
        <f>ROUND(I203*H203,2)</f>
        <v>0</v>
      </c>
      <c r="BL203" s="18" t="s">
        <v>275</v>
      </c>
      <c r="BM203" s="161" t="s">
        <v>626</v>
      </c>
    </row>
    <row r="204" spans="1:65" s="2" customFormat="1">
      <c r="A204" s="33"/>
      <c r="B204" s="34"/>
      <c r="C204" s="33"/>
      <c r="D204" s="163" t="s">
        <v>193</v>
      </c>
      <c r="E204" s="33"/>
      <c r="F204" s="164" t="s">
        <v>1368</v>
      </c>
      <c r="G204" s="33"/>
      <c r="H204" s="33"/>
      <c r="I204" s="165"/>
      <c r="J204" s="33"/>
      <c r="K204" s="33"/>
      <c r="L204" s="34"/>
      <c r="M204" s="166"/>
      <c r="N204" s="167"/>
      <c r="O204" s="59"/>
      <c r="P204" s="59"/>
      <c r="Q204" s="59"/>
      <c r="R204" s="59"/>
      <c r="S204" s="59"/>
      <c r="T204" s="60"/>
      <c r="U204" s="33"/>
      <c r="V204" s="33"/>
      <c r="W204" s="33"/>
      <c r="X204" s="33"/>
      <c r="Y204" s="33"/>
      <c r="Z204" s="33"/>
      <c r="AA204" s="33"/>
      <c r="AB204" s="33"/>
      <c r="AC204" s="33"/>
      <c r="AD204" s="33"/>
      <c r="AE204" s="33"/>
      <c r="AT204" s="18" t="s">
        <v>193</v>
      </c>
      <c r="AU204" s="18" t="s">
        <v>86</v>
      </c>
    </row>
    <row r="205" spans="1:65" s="2" customFormat="1" ht="16.5" customHeight="1">
      <c r="A205" s="33"/>
      <c r="B205" s="149"/>
      <c r="C205" s="150" t="s">
        <v>404</v>
      </c>
      <c r="D205" s="150" t="s">
        <v>187</v>
      </c>
      <c r="E205" s="151" t="s">
        <v>1369</v>
      </c>
      <c r="F205" s="152" t="s">
        <v>1370</v>
      </c>
      <c r="G205" s="153" t="s">
        <v>217</v>
      </c>
      <c r="H205" s="154">
        <v>1E-3</v>
      </c>
      <c r="I205" s="155"/>
      <c r="J205" s="156">
        <f>ROUND(I205*H205,2)</f>
        <v>0</v>
      </c>
      <c r="K205" s="152" t="s">
        <v>1254</v>
      </c>
      <c r="L205" s="34"/>
      <c r="M205" s="157" t="s">
        <v>1</v>
      </c>
      <c r="N205" s="158" t="s">
        <v>41</v>
      </c>
      <c r="O205" s="59"/>
      <c r="P205" s="159">
        <f>O205*H205</f>
        <v>0</v>
      </c>
      <c r="Q205" s="159">
        <v>0</v>
      </c>
      <c r="R205" s="159">
        <f>Q205*H205</f>
        <v>0</v>
      </c>
      <c r="S205" s="159">
        <v>0</v>
      </c>
      <c r="T205" s="160">
        <f>S205*H205</f>
        <v>0</v>
      </c>
      <c r="U205" s="33"/>
      <c r="V205" s="33"/>
      <c r="W205" s="33"/>
      <c r="X205" s="33"/>
      <c r="Y205" s="33"/>
      <c r="Z205" s="33"/>
      <c r="AA205" s="33"/>
      <c r="AB205" s="33"/>
      <c r="AC205" s="33"/>
      <c r="AD205" s="33"/>
      <c r="AE205" s="33"/>
      <c r="AR205" s="161" t="s">
        <v>275</v>
      </c>
      <c r="AT205" s="161" t="s">
        <v>187</v>
      </c>
      <c r="AU205" s="161" t="s">
        <v>86</v>
      </c>
      <c r="AY205" s="18" t="s">
        <v>185</v>
      </c>
      <c r="BE205" s="162">
        <f>IF(N205="základní",J205,0)</f>
        <v>0</v>
      </c>
      <c r="BF205" s="162">
        <f>IF(N205="snížená",J205,0)</f>
        <v>0</v>
      </c>
      <c r="BG205" s="162">
        <f>IF(N205="zákl. přenesená",J205,0)</f>
        <v>0</v>
      </c>
      <c r="BH205" s="162">
        <f>IF(N205="sníž. přenesená",J205,0)</f>
        <v>0</v>
      </c>
      <c r="BI205" s="162">
        <f>IF(N205="nulová",J205,0)</f>
        <v>0</v>
      </c>
      <c r="BJ205" s="18" t="s">
        <v>84</v>
      </c>
      <c r="BK205" s="162">
        <f>ROUND(I205*H205,2)</f>
        <v>0</v>
      </c>
      <c r="BL205" s="18" t="s">
        <v>275</v>
      </c>
      <c r="BM205" s="161" t="s">
        <v>638</v>
      </c>
    </row>
    <row r="206" spans="1:65" s="2" customFormat="1">
      <c r="A206" s="33"/>
      <c r="B206" s="34"/>
      <c r="C206" s="33"/>
      <c r="D206" s="163" t="s">
        <v>193</v>
      </c>
      <c r="E206" s="33"/>
      <c r="F206" s="164" t="s">
        <v>1371</v>
      </c>
      <c r="G206" s="33"/>
      <c r="H206" s="33"/>
      <c r="I206" s="165"/>
      <c r="J206" s="33"/>
      <c r="K206" s="33"/>
      <c r="L206" s="34"/>
      <c r="M206" s="166"/>
      <c r="N206" s="167"/>
      <c r="O206" s="59"/>
      <c r="P206" s="59"/>
      <c r="Q206" s="59"/>
      <c r="R206" s="59"/>
      <c r="S206" s="59"/>
      <c r="T206" s="60"/>
      <c r="U206" s="33"/>
      <c r="V206" s="33"/>
      <c r="W206" s="33"/>
      <c r="X206" s="33"/>
      <c r="Y206" s="33"/>
      <c r="Z206" s="33"/>
      <c r="AA206" s="33"/>
      <c r="AB206" s="33"/>
      <c r="AC206" s="33"/>
      <c r="AD206" s="33"/>
      <c r="AE206" s="33"/>
      <c r="AT206" s="18" t="s">
        <v>193</v>
      </c>
      <c r="AU206" s="18" t="s">
        <v>86</v>
      </c>
    </row>
    <row r="207" spans="1:65" s="12" customFormat="1" ht="25.9" customHeight="1">
      <c r="B207" s="136"/>
      <c r="D207" s="137" t="s">
        <v>75</v>
      </c>
      <c r="E207" s="138" t="s">
        <v>1372</v>
      </c>
      <c r="F207" s="138" t="s">
        <v>1373</v>
      </c>
      <c r="I207" s="139"/>
      <c r="J207" s="140">
        <f>BK207</f>
        <v>0</v>
      </c>
      <c r="L207" s="136"/>
      <c r="M207" s="141"/>
      <c r="N207" s="142"/>
      <c r="O207" s="142"/>
      <c r="P207" s="143">
        <f>SUM(P208:P211)</f>
        <v>0</v>
      </c>
      <c r="Q207" s="142"/>
      <c r="R207" s="143">
        <f>SUM(R208:R211)</f>
        <v>0</v>
      </c>
      <c r="S207" s="142"/>
      <c r="T207" s="144">
        <f>SUM(T208:T211)</f>
        <v>0</v>
      </c>
      <c r="AR207" s="137" t="s">
        <v>113</v>
      </c>
      <c r="AT207" s="145" t="s">
        <v>75</v>
      </c>
      <c r="AU207" s="145" t="s">
        <v>76</v>
      </c>
      <c r="AY207" s="137" t="s">
        <v>185</v>
      </c>
      <c r="BK207" s="146">
        <f>SUM(BK208:BK211)</f>
        <v>0</v>
      </c>
    </row>
    <row r="208" spans="1:65" s="2" customFormat="1" ht="21.75" customHeight="1">
      <c r="A208" s="33"/>
      <c r="B208" s="149"/>
      <c r="C208" s="150" t="s">
        <v>409</v>
      </c>
      <c r="D208" s="150" t="s">
        <v>187</v>
      </c>
      <c r="E208" s="151" t="s">
        <v>1374</v>
      </c>
      <c r="F208" s="152" t="s">
        <v>1375</v>
      </c>
      <c r="G208" s="153" t="s">
        <v>1376</v>
      </c>
      <c r="H208" s="154">
        <v>15</v>
      </c>
      <c r="I208" s="155"/>
      <c r="J208" s="156">
        <f>ROUND(I208*H208,2)</f>
        <v>0</v>
      </c>
      <c r="K208" s="152" t="s">
        <v>481</v>
      </c>
      <c r="L208" s="34"/>
      <c r="M208" s="157" t="s">
        <v>1</v>
      </c>
      <c r="N208" s="158" t="s">
        <v>41</v>
      </c>
      <c r="O208" s="59"/>
      <c r="P208" s="159">
        <f>O208*H208</f>
        <v>0</v>
      </c>
      <c r="Q208" s="159">
        <v>0</v>
      </c>
      <c r="R208" s="159">
        <f>Q208*H208</f>
        <v>0</v>
      </c>
      <c r="S208" s="159">
        <v>0</v>
      </c>
      <c r="T208" s="160">
        <f>S208*H208</f>
        <v>0</v>
      </c>
      <c r="U208" s="33"/>
      <c r="V208" s="33"/>
      <c r="W208" s="33"/>
      <c r="X208" s="33"/>
      <c r="Y208" s="33"/>
      <c r="Z208" s="33"/>
      <c r="AA208" s="33"/>
      <c r="AB208" s="33"/>
      <c r="AC208" s="33"/>
      <c r="AD208" s="33"/>
      <c r="AE208" s="33"/>
      <c r="AR208" s="161" t="s">
        <v>1377</v>
      </c>
      <c r="AT208" s="161" t="s">
        <v>187</v>
      </c>
      <c r="AU208" s="161" t="s">
        <v>84</v>
      </c>
      <c r="AY208" s="18" t="s">
        <v>185</v>
      </c>
      <c r="BE208" s="162">
        <f>IF(N208="základní",J208,0)</f>
        <v>0</v>
      </c>
      <c r="BF208" s="162">
        <f>IF(N208="snížená",J208,0)</f>
        <v>0</v>
      </c>
      <c r="BG208" s="162">
        <f>IF(N208="zákl. přenesená",J208,0)</f>
        <v>0</v>
      </c>
      <c r="BH208" s="162">
        <f>IF(N208="sníž. přenesená",J208,0)</f>
        <v>0</v>
      </c>
      <c r="BI208" s="162">
        <f>IF(N208="nulová",J208,0)</f>
        <v>0</v>
      </c>
      <c r="BJ208" s="18" t="s">
        <v>84</v>
      </c>
      <c r="BK208" s="162">
        <f>ROUND(I208*H208,2)</f>
        <v>0</v>
      </c>
      <c r="BL208" s="18" t="s">
        <v>1377</v>
      </c>
      <c r="BM208" s="161" t="s">
        <v>650</v>
      </c>
    </row>
    <row r="209" spans="1:65" s="2" customFormat="1" ht="21.75" customHeight="1">
      <c r="A209" s="33"/>
      <c r="B209" s="149"/>
      <c r="C209" s="150" t="s">
        <v>414</v>
      </c>
      <c r="D209" s="150" t="s">
        <v>187</v>
      </c>
      <c r="E209" s="151" t="s">
        <v>1378</v>
      </c>
      <c r="F209" s="152" t="s">
        <v>1379</v>
      </c>
      <c r="G209" s="153" t="s">
        <v>1376</v>
      </c>
      <c r="H209" s="154">
        <v>16</v>
      </c>
      <c r="I209" s="155"/>
      <c r="J209" s="156">
        <f>ROUND(I209*H209,2)</f>
        <v>0</v>
      </c>
      <c r="K209" s="152" t="s">
        <v>481</v>
      </c>
      <c r="L209" s="34"/>
      <c r="M209" s="157" t="s">
        <v>1</v>
      </c>
      <c r="N209" s="158" t="s">
        <v>41</v>
      </c>
      <c r="O209" s="59"/>
      <c r="P209" s="159">
        <f>O209*H209</f>
        <v>0</v>
      </c>
      <c r="Q209" s="159">
        <v>0</v>
      </c>
      <c r="R209" s="159">
        <f>Q209*H209</f>
        <v>0</v>
      </c>
      <c r="S209" s="159">
        <v>0</v>
      </c>
      <c r="T209" s="160">
        <f>S209*H209</f>
        <v>0</v>
      </c>
      <c r="U209" s="33"/>
      <c r="V209" s="33"/>
      <c r="W209" s="33"/>
      <c r="X209" s="33"/>
      <c r="Y209" s="33"/>
      <c r="Z209" s="33"/>
      <c r="AA209" s="33"/>
      <c r="AB209" s="33"/>
      <c r="AC209" s="33"/>
      <c r="AD209" s="33"/>
      <c r="AE209" s="33"/>
      <c r="AR209" s="161" t="s">
        <v>1377</v>
      </c>
      <c r="AT209" s="161" t="s">
        <v>187</v>
      </c>
      <c r="AU209" s="161" t="s">
        <v>84</v>
      </c>
      <c r="AY209" s="18" t="s">
        <v>185</v>
      </c>
      <c r="BE209" s="162">
        <f>IF(N209="základní",J209,0)</f>
        <v>0</v>
      </c>
      <c r="BF209" s="162">
        <f>IF(N209="snížená",J209,0)</f>
        <v>0</v>
      </c>
      <c r="BG209" s="162">
        <f>IF(N209="zákl. přenesená",J209,0)</f>
        <v>0</v>
      </c>
      <c r="BH209" s="162">
        <f>IF(N209="sníž. přenesená",J209,0)</f>
        <v>0</v>
      </c>
      <c r="BI209" s="162">
        <f>IF(N209="nulová",J209,0)</f>
        <v>0</v>
      </c>
      <c r="BJ209" s="18" t="s">
        <v>84</v>
      </c>
      <c r="BK209" s="162">
        <f>ROUND(I209*H209,2)</f>
        <v>0</v>
      </c>
      <c r="BL209" s="18" t="s">
        <v>1377</v>
      </c>
      <c r="BM209" s="161" t="s">
        <v>667</v>
      </c>
    </row>
    <row r="210" spans="1:65" s="2" customFormat="1" ht="21.75" customHeight="1">
      <c r="A210" s="33"/>
      <c r="B210" s="149"/>
      <c r="C210" s="150" t="s">
        <v>419</v>
      </c>
      <c r="D210" s="150" t="s">
        <v>187</v>
      </c>
      <c r="E210" s="151" t="s">
        <v>1380</v>
      </c>
      <c r="F210" s="152" t="s">
        <v>1381</v>
      </c>
      <c r="G210" s="153" t="s">
        <v>1376</v>
      </c>
      <c r="H210" s="154">
        <v>120</v>
      </c>
      <c r="I210" s="155"/>
      <c r="J210" s="156">
        <f>ROUND(I210*H210,2)</f>
        <v>0</v>
      </c>
      <c r="K210" s="152" t="s">
        <v>481</v>
      </c>
      <c r="L210" s="34"/>
      <c r="M210" s="157" t="s">
        <v>1</v>
      </c>
      <c r="N210" s="158" t="s">
        <v>41</v>
      </c>
      <c r="O210" s="59"/>
      <c r="P210" s="159">
        <f>O210*H210</f>
        <v>0</v>
      </c>
      <c r="Q210" s="159">
        <v>0</v>
      </c>
      <c r="R210" s="159">
        <f>Q210*H210</f>
        <v>0</v>
      </c>
      <c r="S210" s="159">
        <v>0</v>
      </c>
      <c r="T210" s="160">
        <f>S210*H210</f>
        <v>0</v>
      </c>
      <c r="U210" s="33"/>
      <c r="V210" s="33"/>
      <c r="W210" s="33"/>
      <c r="X210" s="33"/>
      <c r="Y210" s="33"/>
      <c r="Z210" s="33"/>
      <c r="AA210" s="33"/>
      <c r="AB210" s="33"/>
      <c r="AC210" s="33"/>
      <c r="AD210" s="33"/>
      <c r="AE210" s="33"/>
      <c r="AR210" s="161" t="s">
        <v>1377</v>
      </c>
      <c r="AT210" s="161" t="s">
        <v>187</v>
      </c>
      <c r="AU210" s="161" t="s">
        <v>84</v>
      </c>
      <c r="AY210" s="18" t="s">
        <v>185</v>
      </c>
      <c r="BE210" s="162">
        <f>IF(N210="základní",J210,0)</f>
        <v>0</v>
      </c>
      <c r="BF210" s="162">
        <f>IF(N210="snížená",J210,0)</f>
        <v>0</v>
      </c>
      <c r="BG210" s="162">
        <f>IF(N210="zákl. přenesená",J210,0)</f>
        <v>0</v>
      </c>
      <c r="BH210" s="162">
        <f>IF(N210="sníž. přenesená",J210,0)</f>
        <v>0</v>
      </c>
      <c r="BI210" s="162">
        <f>IF(N210="nulová",J210,0)</f>
        <v>0</v>
      </c>
      <c r="BJ210" s="18" t="s">
        <v>84</v>
      </c>
      <c r="BK210" s="162">
        <f>ROUND(I210*H210,2)</f>
        <v>0</v>
      </c>
      <c r="BL210" s="18" t="s">
        <v>1377</v>
      </c>
      <c r="BM210" s="161" t="s">
        <v>681</v>
      </c>
    </row>
    <row r="211" spans="1:65" s="2" customFormat="1" ht="39">
      <c r="A211" s="33"/>
      <c r="B211" s="34"/>
      <c r="C211" s="33"/>
      <c r="D211" s="169" t="s">
        <v>239</v>
      </c>
      <c r="E211" s="33"/>
      <c r="F211" s="185" t="s">
        <v>1382</v>
      </c>
      <c r="G211" s="33"/>
      <c r="H211" s="33"/>
      <c r="I211" s="165"/>
      <c r="J211" s="33"/>
      <c r="K211" s="33"/>
      <c r="L211" s="34"/>
      <c r="M211" s="166"/>
      <c r="N211" s="167"/>
      <c r="O211" s="59"/>
      <c r="P211" s="59"/>
      <c r="Q211" s="59"/>
      <c r="R211" s="59"/>
      <c r="S211" s="59"/>
      <c r="T211" s="60"/>
      <c r="U211" s="33"/>
      <c r="V211" s="33"/>
      <c r="W211" s="33"/>
      <c r="X211" s="33"/>
      <c r="Y211" s="33"/>
      <c r="Z211" s="33"/>
      <c r="AA211" s="33"/>
      <c r="AB211" s="33"/>
      <c r="AC211" s="33"/>
      <c r="AD211" s="33"/>
      <c r="AE211" s="33"/>
      <c r="AT211" s="18" t="s">
        <v>239</v>
      </c>
      <c r="AU211" s="18" t="s">
        <v>84</v>
      </c>
    </row>
    <row r="212" spans="1:65" s="12" customFormat="1" ht="25.9" customHeight="1">
      <c r="B212" s="136"/>
      <c r="D212" s="137" t="s">
        <v>75</v>
      </c>
      <c r="E212" s="138" t="s">
        <v>1383</v>
      </c>
      <c r="F212" s="138" t="s">
        <v>1384</v>
      </c>
      <c r="I212" s="139"/>
      <c r="J212" s="140">
        <f>J213</f>
        <v>0</v>
      </c>
      <c r="L212" s="136"/>
      <c r="M212" s="141"/>
      <c r="N212" s="142"/>
      <c r="O212" s="142"/>
      <c r="P212" s="143" t="e">
        <f>#REF!+P213</f>
        <v>#REF!</v>
      </c>
      <c r="Q212" s="142"/>
      <c r="R212" s="143" t="e">
        <f>#REF!+R213</f>
        <v>#REF!</v>
      </c>
      <c r="S212" s="142"/>
      <c r="T212" s="144" t="e">
        <f>#REF!+T213</f>
        <v>#REF!</v>
      </c>
      <c r="AR212" s="137" t="s">
        <v>116</v>
      </c>
      <c r="AT212" s="145" t="s">
        <v>75</v>
      </c>
      <c r="AU212" s="145" t="s">
        <v>76</v>
      </c>
      <c r="AY212" s="137" t="s">
        <v>185</v>
      </c>
      <c r="BK212" s="146" t="e">
        <f>#REF!+BK213</f>
        <v>#REF!</v>
      </c>
    </row>
    <row r="213" spans="1:65" s="12" customFormat="1" ht="22.9" customHeight="1">
      <c r="B213" s="136"/>
      <c r="D213" s="137" t="s">
        <v>75</v>
      </c>
      <c r="E213" s="147" t="s">
        <v>1389</v>
      </c>
      <c r="F213" s="147" t="s">
        <v>1390</v>
      </c>
      <c r="I213" s="139"/>
      <c r="J213" s="148">
        <f>BK213</f>
        <v>0</v>
      </c>
      <c r="L213" s="136"/>
      <c r="M213" s="141"/>
      <c r="N213" s="142"/>
      <c r="O213" s="142"/>
      <c r="P213" s="143">
        <f>SUM(P214:P214)</f>
        <v>0</v>
      </c>
      <c r="Q213" s="142"/>
      <c r="R213" s="143">
        <f>SUM(R214:R214)</f>
        <v>0</v>
      </c>
      <c r="S213" s="142"/>
      <c r="T213" s="144">
        <f>SUM(T214:T214)</f>
        <v>0</v>
      </c>
      <c r="AR213" s="137" t="s">
        <v>116</v>
      </c>
      <c r="AT213" s="145" t="s">
        <v>75</v>
      </c>
      <c r="AU213" s="145" t="s">
        <v>84</v>
      </c>
      <c r="AY213" s="137" t="s">
        <v>185</v>
      </c>
      <c r="BK213" s="146">
        <f>SUM(BK214:BK214)</f>
        <v>0</v>
      </c>
    </row>
    <row r="214" spans="1:65" s="2" customFormat="1" ht="16.5" customHeight="1">
      <c r="A214" s="33"/>
      <c r="B214" s="149"/>
      <c r="C214" s="150" t="s">
        <v>434</v>
      </c>
      <c r="D214" s="150" t="s">
        <v>187</v>
      </c>
      <c r="E214" s="151" t="s">
        <v>1391</v>
      </c>
      <c r="F214" s="152" t="s">
        <v>1392</v>
      </c>
      <c r="G214" s="153" t="s">
        <v>1341</v>
      </c>
      <c r="H214" s="154">
        <v>1</v>
      </c>
      <c r="I214" s="155"/>
      <c r="J214" s="156">
        <f>ROUND(I214*H214,2)</f>
        <v>0</v>
      </c>
      <c r="K214" s="152" t="s">
        <v>481</v>
      </c>
      <c r="L214" s="34"/>
      <c r="M214" s="220" t="s">
        <v>1</v>
      </c>
      <c r="N214" s="221" t="s">
        <v>41</v>
      </c>
      <c r="O214" s="214"/>
      <c r="P214" s="218">
        <f>O214*H214</f>
        <v>0</v>
      </c>
      <c r="Q214" s="218">
        <v>0</v>
      </c>
      <c r="R214" s="218">
        <f>Q214*H214</f>
        <v>0</v>
      </c>
      <c r="S214" s="218">
        <v>0</v>
      </c>
      <c r="T214" s="219">
        <f>S214*H214</f>
        <v>0</v>
      </c>
      <c r="U214" s="33"/>
      <c r="V214" s="33"/>
      <c r="W214" s="33"/>
      <c r="X214" s="33"/>
      <c r="Y214" s="33"/>
      <c r="Z214" s="33"/>
      <c r="AA214" s="33"/>
      <c r="AB214" s="33"/>
      <c r="AC214" s="33"/>
      <c r="AD214" s="33"/>
      <c r="AE214" s="33"/>
      <c r="AR214" s="161" t="s">
        <v>113</v>
      </c>
      <c r="AT214" s="161" t="s">
        <v>187</v>
      </c>
      <c r="AU214" s="161" t="s">
        <v>86</v>
      </c>
      <c r="AY214" s="18" t="s">
        <v>185</v>
      </c>
      <c r="BE214" s="162">
        <f>IF(N214="základní",J214,0)</f>
        <v>0</v>
      </c>
      <c r="BF214" s="162">
        <f>IF(N214="snížená",J214,0)</f>
        <v>0</v>
      </c>
      <c r="BG214" s="162">
        <f>IF(N214="zákl. přenesená",J214,0)</f>
        <v>0</v>
      </c>
      <c r="BH214" s="162">
        <f>IF(N214="sníž. přenesená",J214,0)</f>
        <v>0</v>
      </c>
      <c r="BI214" s="162">
        <f>IF(N214="nulová",J214,0)</f>
        <v>0</v>
      </c>
      <c r="BJ214" s="18" t="s">
        <v>84</v>
      </c>
      <c r="BK214" s="162">
        <f>ROUND(I214*H214,2)</f>
        <v>0</v>
      </c>
      <c r="BL214" s="18" t="s">
        <v>113</v>
      </c>
      <c r="BM214" s="161" t="s">
        <v>715</v>
      </c>
    </row>
    <row r="215" spans="1:65" s="2" customFormat="1" ht="6.95" customHeight="1">
      <c r="A215" s="33"/>
      <c r="B215" s="48"/>
      <c r="C215" s="49"/>
      <c r="D215" s="49"/>
      <c r="E215" s="49"/>
      <c r="F215" s="49"/>
      <c r="G215" s="49"/>
      <c r="H215" s="49"/>
      <c r="I215" s="49"/>
      <c r="J215" s="49"/>
      <c r="K215" s="49"/>
      <c r="L215" s="34"/>
      <c r="M215" s="33"/>
      <c r="O215" s="33"/>
      <c r="P215" s="33"/>
      <c r="Q215" s="33"/>
      <c r="R215" s="33"/>
      <c r="S215" s="33"/>
      <c r="T215" s="33"/>
      <c r="U215" s="33"/>
      <c r="V215" s="33"/>
      <c r="W215" s="33"/>
      <c r="X215" s="33"/>
      <c r="Y215" s="33"/>
      <c r="Z215" s="33"/>
      <c r="AA215" s="33"/>
      <c r="AB215" s="33"/>
      <c r="AC215" s="33"/>
      <c r="AD215" s="33"/>
      <c r="AE215" s="33"/>
    </row>
  </sheetData>
  <autoFilter ref="C129:K214"/>
  <mergeCells count="12">
    <mergeCell ref="E122:H122"/>
    <mergeCell ref="L2:V2"/>
    <mergeCell ref="E85:H85"/>
    <mergeCell ref="E87:H87"/>
    <mergeCell ref="E89:H89"/>
    <mergeCell ref="E118:H118"/>
    <mergeCell ref="E120:H120"/>
    <mergeCell ref="E7:H7"/>
    <mergeCell ref="E9:H9"/>
    <mergeCell ref="E11:H11"/>
    <mergeCell ref="E20:H20"/>
    <mergeCell ref="E29:H29"/>
  </mergeCells>
  <hyperlinks>
    <hyperlink ref="F134" r:id="rId1"/>
    <hyperlink ref="F136" r:id="rId2"/>
    <hyperlink ref="F138" r:id="rId3"/>
    <hyperlink ref="F140" r:id="rId4"/>
    <hyperlink ref="F142" r:id="rId5"/>
    <hyperlink ref="F144" r:id="rId6"/>
    <hyperlink ref="F146" r:id="rId7"/>
    <hyperlink ref="F148" r:id="rId8"/>
    <hyperlink ref="F150" r:id="rId9"/>
    <hyperlink ref="F152" r:id="rId10"/>
    <hyperlink ref="F155" r:id="rId11"/>
    <hyperlink ref="F157" r:id="rId12"/>
    <hyperlink ref="F159" r:id="rId13"/>
    <hyperlink ref="F161" r:id="rId14"/>
    <hyperlink ref="F163" r:id="rId15"/>
    <hyperlink ref="F165" r:id="rId16"/>
    <hyperlink ref="F167" r:id="rId17"/>
    <hyperlink ref="F169" r:id="rId18"/>
    <hyperlink ref="F171" r:id="rId19"/>
    <hyperlink ref="F173" r:id="rId20"/>
    <hyperlink ref="F175" r:id="rId21"/>
    <hyperlink ref="F177" r:id="rId22"/>
    <hyperlink ref="F179" r:id="rId23"/>
    <hyperlink ref="F181" r:id="rId24"/>
    <hyperlink ref="F183" r:id="rId25"/>
    <hyperlink ref="F185" r:id="rId26"/>
    <hyperlink ref="F187" r:id="rId27"/>
    <hyperlink ref="F191" r:id="rId28"/>
    <hyperlink ref="F198" r:id="rId29"/>
    <hyperlink ref="F204" r:id="rId30"/>
    <hyperlink ref="F206" r:id="rId31"/>
  </hyperlinks>
  <pageMargins left="0.39374999999999999" right="0.39374999999999999" top="0.39374999999999999" bottom="0.39374999999999999" header="0" footer="0"/>
  <pageSetup paperSize="9" fitToHeight="100" orientation="landscape" blackAndWhite="1"/>
  <headerFooter>
    <oddFooter>&amp;CStrana &amp;P z &amp;N</oddFooter>
  </headerFooter>
  <drawing r:id="rId3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235"/>
  <sheetViews>
    <sheetView showGridLines="0" topLeftCell="A203" workbookViewId="0">
      <selection activeCell="K216" sqref="K216"/>
    </sheetView>
  </sheetViews>
  <sheetFormatPr defaultRowHeight="11.2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236" t="s">
        <v>5</v>
      </c>
      <c r="M2" s="237"/>
      <c r="N2" s="237"/>
      <c r="O2" s="237"/>
      <c r="P2" s="237"/>
      <c r="Q2" s="237"/>
      <c r="R2" s="237"/>
      <c r="S2" s="237"/>
      <c r="T2" s="237"/>
      <c r="U2" s="237"/>
      <c r="V2" s="237"/>
      <c r="AT2" s="18" t="s">
        <v>99</v>
      </c>
    </row>
    <row r="3" spans="1:46" s="1" customFormat="1" ht="6.95" customHeight="1">
      <c r="B3" s="19"/>
      <c r="C3" s="20"/>
      <c r="D3" s="20"/>
      <c r="E3" s="20"/>
      <c r="F3" s="20"/>
      <c r="G3" s="20"/>
      <c r="H3" s="20"/>
      <c r="I3" s="20"/>
      <c r="J3" s="20"/>
      <c r="K3" s="20"/>
      <c r="L3" s="21"/>
      <c r="AT3" s="18" t="s">
        <v>86</v>
      </c>
    </row>
    <row r="4" spans="1:46" s="1" customFormat="1" ht="24.95" customHeight="1">
      <c r="B4" s="21"/>
      <c r="D4" s="22" t="s">
        <v>140</v>
      </c>
      <c r="L4" s="21"/>
      <c r="M4" s="99" t="s">
        <v>10</v>
      </c>
      <c r="AT4" s="18" t="s">
        <v>3</v>
      </c>
    </row>
    <row r="5" spans="1:46" s="1" customFormat="1" ht="6.95" customHeight="1">
      <c r="B5" s="21"/>
      <c r="L5" s="21"/>
    </row>
    <row r="6" spans="1:46" s="1" customFormat="1" ht="12" customHeight="1">
      <c r="B6" s="21"/>
      <c r="D6" s="28" t="s">
        <v>16</v>
      </c>
      <c r="L6" s="21"/>
    </row>
    <row r="7" spans="1:46" s="1" customFormat="1" ht="16.5" customHeight="1">
      <c r="B7" s="21"/>
      <c r="E7" s="268" t="str">
        <f>'Rekapitulace stavby'!K6</f>
        <v>REKONSTRUKCE KUCHYNĚ PRACOVIŠTĚ JUBILEJNÍ 3</v>
      </c>
      <c r="F7" s="269"/>
      <c r="G7" s="269"/>
      <c r="H7" s="269"/>
      <c r="L7" s="21"/>
    </row>
    <row r="8" spans="1:46" s="1" customFormat="1" ht="12" customHeight="1">
      <c r="B8" s="21"/>
      <c r="D8" s="28" t="s">
        <v>141</v>
      </c>
      <c r="L8" s="21"/>
    </row>
    <row r="9" spans="1:46" s="2" customFormat="1" ht="16.5" customHeight="1">
      <c r="A9" s="33"/>
      <c r="B9" s="34"/>
      <c r="C9" s="33"/>
      <c r="D9" s="33"/>
      <c r="E9" s="268" t="s">
        <v>1238</v>
      </c>
      <c r="F9" s="267"/>
      <c r="G9" s="267"/>
      <c r="H9" s="267"/>
      <c r="I9" s="33"/>
      <c r="J9" s="33"/>
      <c r="K9" s="33"/>
      <c r="L9" s="43"/>
      <c r="S9" s="33"/>
      <c r="T9" s="33"/>
      <c r="U9" s="33"/>
      <c r="V9" s="33"/>
      <c r="W9" s="33"/>
      <c r="X9" s="33"/>
      <c r="Y9" s="33"/>
      <c r="Z9" s="33"/>
      <c r="AA9" s="33"/>
      <c r="AB9" s="33"/>
      <c r="AC9" s="33"/>
      <c r="AD9" s="33"/>
      <c r="AE9" s="33"/>
    </row>
    <row r="10" spans="1:46" s="2" customFormat="1" ht="12" customHeight="1">
      <c r="A10" s="33"/>
      <c r="B10" s="34"/>
      <c r="C10" s="33"/>
      <c r="D10" s="28" t="s">
        <v>1239</v>
      </c>
      <c r="E10" s="33"/>
      <c r="F10" s="33"/>
      <c r="G10" s="33"/>
      <c r="H10" s="33"/>
      <c r="I10" s="33"/>
      <c r="J10" s="33"/>
      <c r="K10" s="33"/>
      <c r="L10" s="43"/>
      <c r="S10" s="33"/>
      <c r="T10" s="33"/>
      <c r="U10" s="33"/>
      <c r="V10" s="33"/>
      <c r="W10" s="33"/>
      <c r="X10" s="33"/>
      <c r="Y10" s="33"/>
      <c r="Z10" s="33"/>
      <c r="AA10" s="33"/>
      <c r="AB10" s="33"/>
      <c r="AC10" s="33"/>
      <c r="AD10" s="33"/>
      <c r="AE10" s="33"/>
    </row>
    <row r="11" spans="1:46" s="2" customFormat="1" ht="16.5" customHeight="1">
      <c r="A11" s="33"/>
      <c r="B11" s="34"/>
      <c r="C11" s="33"/>
      <c r="D11" s="33"/>
      <c r="E11" s="263" t="s">
        <v>1393</v>
      </c>
      <c r="F11" s="267"/>
      <c r="G11" s="267"/>
      <c r="H11" s="267"/>
      <c r="I11" s="33"/>
      <c r="J11" s="33"/>
      <c r="K11" s="33"/>
      <c r="L11" s="43"/>
      <c r="S11" s="33"/>
      <c r="T11" s="33"/>
      <c r="U11" s="33"/>
      <c r="V11" s="33"/>
      <c r="W11" s="33"/>
      <c r="X11" s="33"/>
      <c r="Y11" s="33"/>
      <c r="Z11" s="33"/>
      <c r="AA11" s="33"/>
      <c r="AB11" s="33"/>
      <c r="AC11" s="33"/>
      <c r="AD11" s="33"/>
      <c r="AE11" s="33"/>
    </row>
    <row r="12" spans="1:46" s="2" customFormat="1">
      <c r="A12" s="33"/>
      <c r="B12" s="34"/>
      <c r="C12" s="33"/>
      <c r="D12" s="33"/>
      <c r="E12" s="33"/>
      <c r="F12" s="33"/>
      <c r="G12" s="33"/>
      <c r="H12" s="33"/>
      <c r="I12" s="33"/>
      <c r="J12" s="33"/>
      <c r="K12" s="33"/>
      <c r="L12" s="43"/>
      <c r="S12" s="33"/>
      <c r="T12" s="33"/>
      <c r="U12" s="33"/>
      <c r="V12" s="33"/>
      <c r="W12" s="33"/>
      <c r="X12" s="33"/>
      <c r="Y12" s="33"/>
      <c r="Z12" s="33"/>
      <c r="AA12" s="33"/>
      <c r="AB12" s="33"/>
      <c r="AC12" s="33"/>
      <c r="AD12" s="33"/>
      <c r="AE12" s="33"/>
    </row>
    <row r="13" spans="1:46" s="2" customFormat="1" ht="12" customHeight="1">
      <c r="A13" s="33"/>
      <c r="B13" s="34"/>
      <c r="C13" s="33"/>
      <c r="D13" s="28" t="s">
        <v>18</v>
      </c>
      <c r="E13" s="33"/>
      <c r="F13" s="26" t="s">
        <v>1</v>
      </c>
      <c r="G13" s="33"/>
      <c r="H13" s="33"/>
      <c r="I13" s="28" t="s">
        <v>19</v>
      </c>
      <c r="J13" s="26" t="s">
        <v>1</v>
      </c>
      <c r="K13" s="33"/>
      <c r="L13" s="43"/>
      <c r="S13" s="33"/>
      <c r="T13" s="33"/>
      <c r="U13" s="33"/>
      <c r="V13" s="33"/>
      <c r="W13" s="33"/>
      <c r="X13" s="33"/>
      <c r="Y13" s="33"/>
      <c r="Z13" s="33"/>
      <c r="AA13" s="33"/>
      <c r="AB13" s="33"/>
      <c r="AC13" s="33"/>
      <c r="AD13" s="33"/>
      <c r="AE13" s="33"/>
    </row>
    <row r="14" spans="1:46" s="2" customFormat="1" ht="12" customHeight="1">
      <c r="A14" s="33"/>
      <c r="B14" s="34"/>
      <c r="C14" s="33"/>
      <c r="D14" s="28" t="s">
        <v>20</v>
      </c>
      <c r="E14" s="33"/>
      <c r="F14" s="26" t="s">
        <v>21</v>
      </c>
      <c r="G14" s="33"/>
      <c r="H14" s="33"/>
      <c r="I14" s="28" t="s">
        <v>22</v>
      </c>
      <c r="J14" s="56" t="str">
        <f>'Rekapitulace stavby'!AN8</f>
        <v>1. 1. 2025</v>
      </c>
      <c r="K14" s="33"/>
      <c r="L14" s="43"/>
      <c r="S14" s="33"/>
      <c r="T14" s="33"/>
      <c r="U14" s="33"/>
      <c r="V14" s="33"/>
      <c r="W14" s="33"/>
      <c r="X14" s="33"/>
      <c r="Y14" s="33"/>
      <c r="Z14" s="33"/>
      <c r="AA14" s="33"/>
      <c r="AB14" s="33"/>
      <c r="AC14" s="33"/>
      <c r="AD14" s="33"/>
      <c r="AE14" s="33"/>
    </row>
    <row r="15" spans="1:46" s="2" customFormat="1" ht="10.9" customHeight="1">
      <c r="A15" s="33"/>
      <c r="B15" s="34"/>
      <c r="C15" s="33"/>
      <c r="D15" s="33"/>
      <c r="E15" s="33"/>
      <c r="F15" s="33"/>
      <c r="G15" s="33"/>
      <c r="H15" s="33"/>
      <c r="I15" s="33"/>
      <c r="J15" s="33"/>
      <c r="K15" s="33"/>
      <c r="L15" s="43"/>
      <c r="S15" s="33"/>
      <c r="T15" s="33"/>
      <c r="U15" s="33"/>
      <c r="V15" s="33"/>
      <c r="W15" s="33"/>
      <c r="X15" s="33"/>
      <c r="Y15" s="33"/>
      <c r="Z15" s="33"/>
      <c r="AA15" s="33"/>
      <c r="AB15" s="33"/>
      <c r="AC15" s="33"/>
      <c r="AD15" s="33"/>
      <c r="AE15" s="33"/>
    </row>
    <row r="16" spans="1:46" s="2" customFormat="1" ht="12" customHeight="1">
      <c r="A16" s="33"/>
      <c r="B16" s="34"/>
      <c r="C16" s="33"/>
      <c r="D16" s="28" t="s">
        <v>24</v>
      </c>
      <c r="E16" s="33"/>
      <c r="F16" s="33"/>
      <c r="G16" s="33"/>
      <c r="H16" s="33"/>
      <c r="I16" s="28" t="s">
        <v>25</v>
      </c>
      <c r="J16" s="26" t="str">
        <f>IF('Rekapitulace stavby'!AN10="","",'Rekapitulace stavby'!AN10)</f>
        <v/>
      </c>
      <c r="K16" s="33"/>
      <c r="L16" s="43"/>
      <c r="S16" s="33"/>
      <c r="T16" s="33"/>
      <c r="U16" s="33"/>
      <c r="V16" s="33"/>
      <c r="W16" s="33"/>
      <c r="X16" s="33"/>
      <c r="Y16" s="33"/>
      <c r="Z16" s="33"/>
      <c r="AA16" s="33"/>
      <c r="AB16" s="33"/>
      <c r="AC16" s="33"/>
      <c r="AD16" s="33"/>
      <c r="AE16" s="33"/>
    </row>
    <row r="17" spans="1:31" s="2" customFormat="1" ht="18" customHeight="1">
      <c r="A17" s="33"/>
      <c r="B17" s="34"/>
      <c r="C17" s="33"/>
      <c r="D17" s="33"/>
      <c r="E17" s="26" t="str">
        <f>IF('Rekapitulace stavby'!E11="","",'Rekapitulace stavby'!E11)</f>
        <v>Město Nový Jičín</v>
      </c>
      <c r="F17" s="33"/>
      <c r="G17" s="33"/>
      <c r="H17" s="33"/>
      <c r="I17" s="28" t="s">
        <v>27</v>
      </c>
      <c r="J17" s="26" t="str">
        <f>IF('Rekapitulace stavby'!AN11="","",'Rekapitulace stavby'!AN11)</f>
        <v/>
      </c>
      <c r="K17" s="33"/>
      <c r="L17" s="43"/>
      <c r="S17" s="33"/>
      <c r="T17" s="33"/>
      <c r="U17" s="33"/>
      <c r="V17" s="33"/>
      <c r="W17" s="33"/>
      <c r="X17" s="33"/>
      <c r="Y17" s="33"/>
      <c r="Z17" s="33"/>
      <c r="AA17" s="33"/>
      <c r="AB17" s="33"/>
      <c r="AC17" s="33"/>
      <c r="AD17" s="33"/>
      <c r="AE17" s="33"/>
    </row>
    <row r="18" spans="1:31" s="2" customFormat="1" ht="6.95" customHeight="1">
      <c r="A18" s="33"/>
      <c r="B18" s="34"/>
      <c r="C18" s="33"/>
      <c r="D18" s="33"/>
      <c r="E18" s="33"/>
      <c r="F18" s="33"/>
      <c r="G18" s="33"/>
      <c r="H18" s="33"/>
      <c r="I18" s="33"/>
      <c r="J18" s="33"/>
      <c r="K18" s="33"/>
      <c r="L18" s="43"/>
      <c r="S18" s="33"/>
      <c r="T18" s="33"/>
      <c r="U18" s="33"/>
      <c r="V18" s="33"/>
      <c r="W18" s="33"/>
      <c r="X18" s="33"/>
      <c r="Y18" s="33"/>
      <c r="Z18" s="33"/>
      <c r="AA18" s="33"/>
      <c r="AB18" s="33"/>
      <c r="AC18" s="33"/>
      <c r="AD18" s="33"/>
      <c r="AE18" s="33"/>
    </row>
    <row r="19" spans="1:31" s="2" customFormat="1" ht="12" customHeight="1">
      <c r="A19" s="33"/>
      <c r="B19" s="34"/>
      <c r="C19" s="33"/>
      <c r="D19" s="28" t="s">
        <v>28</v>
      </c>
      <c r="E19" s="33"/>
      <c r="F19" s="33"/>
      <c r="G19" s="33"/>
      <c r="H19" s="33"/>
      <c r="I19" s="28" t="s">
        <v>25</v>
      </c>
      <c r="J19" s="29" t="str">
        <f>'Rekapitulace stavby'!AN13</f>
        <v>Vyplň údaj</v>
      </c>
      <c r="K19" s="33"/>
      <c r="L19" s="43"/>
      <c r="S19" s="33"/>
      <c r="T19" s="33"/>
      <c r="U19" s="33"/>
      <c r="V19" s="33"/>
      <c r="W19" s="33"/>
      <c r="X19" s="33"/>
      <c r="Y19" s="33"/>
      <c r="Z19" s="33"/>
      <c r="AA19" s="33"/>
      <c r="AB19" s="33"/>
      <c r="AC19" s="33"/>
      <c r="AD19" s="33"/>
      <c r="AE19" s="33"/>
    </row>
    <row r="20" spans="1:31" s="2" customFormat="1" ht="18" customHeight="1">
      <c r="A20" s="33"/>
      <c r="B20" s="34"/>
      <c r="C20" s="33"/>
      <c r="D20" s="33"/>
      <c r="E20" s="270" t="str">
        <f>'Rekapitulace stavby'!E14</f>
        <v>Vyplň údaj</v>
      </c>
      <c r="F20" s="250"/>
      <c r="G20" s="250"/>
      <c r="H20" s="250"/>
      <c r="I20" s="28" t="s">
        <v>27</v>
      </c>
      <c r="J20" s="29" t="str">
        <f>'Rekapitulace stavby'!AN14</f>
        <v>Vyplň údaj</v>
      </c>
      <c r="K20" s="33"/>
      <c r="L20" s="43"/>
      <c r="S20" s="33"/>
      <c r="T20" s="33"/>
      <c r="U20" s="33"/>
      <c r="V20" s="33"/>
      <c r="W20" s="33"/>
      <c r="X20" s="33"/>
      <c r="Y20" s="33"/>
      <c r="Z20" s="33"/>
      <c r="AA20" s="33"/>
      <c r="AB20" s="33"/>
      <c r="AC20" s="33"/>
      <c r="AD20" s="33"/>
      <c r="AE20" s="33"/>
    </row>
    <row r="21" spans="1:31" s="2" customFormat="1" ht="6.95" customHeight="1">
      <c r="A21" s="33"/>
      <c r="B21" s="34"/>
      <c r="C21" s="33"/>
      <c r="D21" s="33"/>
      <c r="E21" s="33"/>
      <c r="F21" s="33"/>
      <c r="G21" s="33"/>
      <c r="H21" s="33"/>
      <c r="I21" s="33"/>
      <c r="J21" s="33"/>
      <c r="K21" s="33"/>
      <c r="L21" s="43"/>
      <c r="S21" s="33"/>
      <c r="T21" s="33"/>
      <c r="U21" s="33"/>
      <c r="V21" s="33"/>
      <c r="W21" s="33"/>
      <c r="X21" s="33"/>
      <c r="Y21" s="33"/>
      <c r="Z21" s="33"/>
      <c r="AA21" s="33"/>
      <c r="AB21" s="33"/>
      <c r="AC21" s="33"/>
      <c r="AD21" s="33"/>
      <c r="AE21" s="33"/>
    </row>
    <row r="22" spans="1:31" s="2" customFormat="1" ht="12" customHeight="1">
      <c r="A22" s="33"/>
      <c r="B22" s="34"/>
      <c r="C22" s="33"/>
      <c r="D22" s="28" t="s">
        <v>30</v>
      </c>
      <c r="E22" s="33"/>
      <c r="F22" s="33"/>
      <c r="G22" s="33"/>
      <c r="H22" s="33"/>
      <c r="I22" s="28" t="s">
        <v>25</v>
      </c>
      <c r="J22" s="26" t="str">
        <f>IF('Rekapitulace stavby'!AN16="","",'Rekapitulace stavby'!AN16)</f>
        <v/>
      </c>
      <c r="K22" s="33"/>
      <c r="L22" s="43"/>
      <c r="S22" s="33"/>
      <c r="T22" s="33"/>
      <c r="U22" s="33"/>
      <c r="V22" s="33"/>
      <c r="W22" s="33"/>
      <c r="X22" s="33"/>
      <c r="Y22" s="33"/>
      <c r="Z22" s="33"/>
      <c r="AA22" s="33"/>
      <c r="AB22" s="33"/>
      <c r="AC22" s="33"/>
      <c r="AD22" s="33"/>
      <c r="AE22" s="33"/>
    </row>
    <row r="23" spans="1:31" s="2" customFormat="1" ht="18" customHeight="1">
      <c r="A23" s="33"/>
      <c r="B23" s="34"/>
      <c r="C23" s="33"/>
      <c r="D23" s="33"/>
      <c r="E23" s="26" t="str">
        <f>IF('Rekapitulace stavby'!E17="","",'Rekapitulace stavby'!E17)</f>
        <v>KANIA a.s.</v>
      </c>
      <c r="F23" s="33"/>
      <c r="G23" s="33"/>
      <c r="H23" s="33"/>
      <c r="I23" s="28" t="s">
        <v>27</v>
      </c>
      <c r="J23" s="26" t="str">
        <f>IF('Rekapitulace stavby'!AN17="","",'Rekapitulace stavby'!AN17)</f>
        <v/>
      </c>
      <c r="K23" s="33"/>
      <c r="L23" s="43"/>
      <c r="S23" s="33"/>
      <c r="T23" s="33"/>
      <c r="U23" s="33"/>
      <c r="V23" s="33"/>
      <c r="W23" s="33"/>
      <c r="X23" s="33"/>
      <c r="Y23" s="33"/>
      <c r="Z23" s="33"/>
      <c r="AA23" s="33"/>
      <c r="AB23" s="33"/>
      <c r="AC23" s="33"/>
      <c r="AD23" s="33"/>
      <c r="AE23" s="33"/>
    </row>
    <row r="24" spans="1:31" s="2" customFormat="1" ht="6.95" customHeight="1">
      <c r="A24" s="33"/>
      <c r="B24" s="34"/>
      <c r="C24" s="33"/>
      <c r="D24" s="33"/>
      <c r="E24" s="33"/>
      <c r="F24" s="33"/>
      <c r="G24" s="33"/>
      <c r="H24" s="33"/>
      <c r="I24" s="33"/>
      <c r="J24" s="33"/>
      <c r="K24" s="33"/>
      <c r="L24" s="43"/>
      <c r="S24" s="33"/>
      <c r="T24" s="33"/>
      <c r="U24" s="33"/>
      <c r="V24" s="33"/>
      <c r="W24" s="33"/>
      <c r="X24" s="33"/>
      <c r="Y24" s="33"/>
      <c r="Z24" s="33"/>
      <c r="AA24" s="33"/>
      <c r="AB24" s="33"/>
      <c r="AC24" s="33"/>
      <c r="AD24" s="33"/>
      <c r="AE24" s="33"/>
    </row>
    <row r="25" spans="1:31" s="2" customFormat="1" ht="12" customHeight="1">
      <c r="A25" s="33"/>
      <c r="B25" s="34"/>
      <c r="C25" s="33"/>
      <c r="D25" s="28" t="s">
        <v>33</v>
      </c>
      <c r="E25" s="33"/>
      <c r="F25" s="33"/>
      <c r="G25" s="33"/>
      <c r="H25" s="33"/>
      <c r="I25" s="28" t="s">
        <v>25</v>
      </c>
      <c r="J25" s="26" t="str">
        <f>IF('Rekapitulace stavby'!AN19="","",'Rekapitulace stavby'!AN19)</f>
        <v/>
      </c>
      <c r="K25" s="33"/>
      <c r="L25" s="43"/>
      <c r="S25" s="33"/>
      <c r="T25" s="33"/>
      <c r="U25" s="33"/>
      <c r="V25" s="33"/>
      <c r="W25" s="33"/>
      <c r="X25" s="33"/>
      <c r="Y25" s="33"/>
      <c r="Z25" s="33"/>
      <c r="AA25" s="33"/>
      <c r="AB25" s="33"/>
      <c r="AC25" s="33"/>
      <c r="AD25" s="33"/>
      <c r="AE25" s="33"/>
    </row>
    <row r="26" spans="1:31" s="2" customFormat="1" ht="18" customHeight="1">
      <c r="A26" s="33"/>
      <c r="B26" s="34"/>
      <c r="C26" s="33"/>
      <c r="D26" s="33"/>
      <c r="E26" s="26" t="str">
        <f>IF('Rekapitulace stavby'!E20="","",'Rekapitulace stavby'!E20)</f>
        <v xml:space="preserve"> </v>
      </c>
      <c r="F26" s="33"/>
      <c r="G26" s="33"/>
      <c r="H26" s="33"/>
      <c r="I26" s="28" t="s">
        <v>27</v>
      </c>
      <c r="J26" s="26" t="str">
        <f>IF('Rekapitulace stavby'!AN20="","",'Rekapitulace stavby'!AN20)</f>
        <v/>
      </c>
      <c r="K26" s="33"/>
      <c r="L26" s="43"/>
      <c r="S26" s="33"/>
      <c r="T26" s="33"/>
      <c r="U26" s="33"/>
      <c r="V26" s="33"/>
      <c r="W26" s="33"/>
      <c r="X26" s="33"/>
      <c r="Y26" s="33"/>
      <c r="Z26" s="33"/>
      <c r="AA26" s="33"/>
      <c r="AB26" s="33"/>
      <c r="AC26" s="33"/>
      <c r="AD26" s="33"/>
      <c r="AE26" s="33"/>
    </row>
    <row r="27" spans="1:31" s="2" customFormat="1" ht="6.95" customHeight="1">
      <c r="A27" s="33"/>
      <c r="B27" s="34"/>
      <c r="C27" s="33"/>
      <c r="D27" s="33"/>
      <c r="E27" s="33"/>
      <c r="F27" s="33"/>
      <c r="G27" s="33"/>
      <c r="H27" s="33"/>
      <c r="I27" s="33"/>
      <c r="J27" s="33"/>
      <c r="K27" s="33"/>
      <c r="L27" s="43"/>
      <c r="S27" s="33"/>
      <c r="T27" s="33"/>
      <c r="U27" s="33"/>
      <c r="V27" s="33"/>
      <c r="W27" s="33"/>
      <c r="X27" s="33"/>
      <c r="Y27" s="33"/>
      <c r="Z27" s="33"/>
      <c r="AA27" s="33"/>
      <c r="AB27" s="33"/>
      <c r="AC27" s="33"/>
      <c r="AD27" s="33"/>
      <c r="AE27" s="33"/>
    </row>
    <row r="28" spans="1:31" s="2" customFormat="1" ht="12" customHeight="1">
      <c r="A28" s="33"/>
      <c r="B28" s="34"/>
      <c r="C28" s="33"/>
      <c r="D28" s="28" t="s">
        <v>34</v>
      </c>
      <c r="E28" s="33"/>
      <c r="F28" s="33"/>
      <c r="G28" s="33"/>
      <c r="H28" s="33"/>
      <c r="I28" s="33"/>
      <c r="J28" s="33"/>
      <c r="K28" s="33"/>
      <c r="L28" s="43"/>
      <c r="S28" s="33"/>
      <c r="T28" s="33"/>
      <c r="U28" s="33"/>
      <c r="V28" s="33"/>
      <c r="W28" s="33"/>
      <c r="X28" s="33"/>
      <c r="Y28" s="33"/>
      <c r="Z28" s="33"/>
      <c r="AA28" s="33"/>
      <c r="AB28" s="33"/>
      <c r="AC28" s="33"/>
      <c r="AD28" s="33"/>
      <c r="AE28" s="33"/>
    </row>
    <row r="29" spans="1:31" s="8" customFormat="1" ht="16.5" customHeight="1">
      <c r="A29" s="100"/>
      <c r="B29" s="101"/>
      <c r="C29" s="100"/>
      <c r="D29" s="100"/>
      <c r="E29" s="254" t="s">
        <v>1</v>
      </c>
      <c r="F29" s="254"/>
      <c r="G29" s="254"/>
      <c r="H29" s="254"/>
      <c r="I29" s="100"/>
      <c r="J29" s="100"/>
      <c r="K29" s="100"/>
      <c r="L29" s="102"/>
      <c r="S29" s="100"/>
      <c r="T29" s="100"/>
      <c r="U29" s="100"/>
      <c r="V29" s="100"/>
      <c r="W29" s="100"/>
      <c r="X29" s="100"/>
      <c r="Y29" s="100"/>
      <c r="Z29" s="100"/>
      <c r="AA29" s="100"/>
      <c r="AB29" s="100"/>
      <c r="AC29" s="100"/>
      <c r="AD29" s="100"/>
      <c r="AE29" s="100"/>
    </row>
    <row r="30" spans="1:31" s="2" customFormat="1" ht="6.95" customHeight="1">
      <c r="A30" s="33"/>
      <c r="B30" s="34"/>
      <c r="C30" s="33"/>
      <c r="D30" s="33"/>
      <c r="E30" s="33"/>
      <c r="F30" s="33"/>
      <c r="G30" s="33"/>
      <c r="H30" s="33"/>
      <c r="I30" s="33"/>
      <c r="J30" s="33"/>
      <c r="K30" s="33"/>
      <c r="L30" s="43"/>
      <c r="S30" s="33"/>
      <c r="T30" s="33"/>
      <c r="U30" s="33"/>
      <c r="V30" s="33"/>
      <c r="W30" s="33"/>
      <c r="X30" s="33"/>
      <c r="Y30" s="33"/>
      <c r="Z30" s="33"/>
      <c r="AA30" s="33"/>
      <c r="AB30" s="33"/>
      <c r="AC30" s="33"/>
      <c r="AD30" s="33"/>
      <c r="AE30" s="33"/>
    </row>
    <row r="31" spans="1:31" s="2" customFormat="1" ht="6.95" customHeight="1">
      <c r="A31" s="33"/>
      <c r="B31" s="34"/>
      <c r="C31" s="33"/>
      <c r="D31" s="67"/>
      <c r="E31" s="67"/>
      <c r="F31" s="67"/>
      <c r="G31" s="67"/>
      <c r="H31" s="67"/>
      <c r="I31" s="67"/>
      <c r="J31" s="67"/>
      <c r="K31" s="67"/>
      <c r="L31" s="43"/>
      <c r="S31" s="33"/>
      <c r="T31" s="33"/>
      <c r="U31" s="33"/>
      <c r="V31" s="33"/>
      <c r="W31" s="33"/>
      <c r="X31" s="33"/>
      <c r="Y31" s="33"/>
      <c r="Z31" s="33"/>
      <c r="AA31" s="33"/>
      <c r="AB31" s="33"/>
      <c r="AC31" s="33"/>
      <c r="AD31" s="33"/>
      <c r="AE31" s="33"/>
    </row>
    <row r="32" spans="1:31" s="2" customFormat="1" ht="25.35" customHeight="1">
      <c r="A32" s="33"/>
      <c r="B32" s="34"/>
      <c r="C32" s="33"/>
      <c r="D32" s="103" t="s">
        <v>36</v>
      </c>
      <c r="E32" s="33"/>
      <c r="F32" s="33"/>
      <c r="G32" s="33"/>
      <c r="H32" s="33"/>
      <c r="I32" s="33"/>
      <c r="J32" s="72">
        <f>ROUND(J130, 2)</f>
        <v>0</v>
      </c>
      <c r="K32" s="33"/>
      <c r="L32" s="43"/>
      <c r="S32" s="33"/>
      <c r="T32" s="33"/>
      <c r="U32" s="33"/>
      <c r="V32" s="33"/>
      <c r="W32" s="33"/>
      <c r="X32" s="33"/>
      <c r="Y32" s="33"/>
      <c r="Z32" s="33"/>
      <c r="AA32" s="33"/>
      <c r="AB32" s="33"/>
      <c r="AC32" s="33"/>
      <c r="AD32" s="33"/>
      <c r="AE32" s="33"/>
    </row>
    <row r="33" spans="1:31" s="2" customFormat="1" ht="6.95" customHeight="1">
      <c r="A33" s="33"/>
      <c r="B33" s="34"/>
      <c r="C33" s="33"/>
      <c r="D33" s="67"/>
      <c r="E33" s="67"/>
      <c r="F33" s="67"/>
      <c r="G33" s="67"/>
      <c r="H33" s="67"/>
      <c r="I33" s="67"/>
      <c r="J33" s="67"/>
      <c r="K33" s="67"/>
      <c r="L33" s="43"/>
      <c r="S33" s="33"/>
      <c r="T33" s="33"/>
      <c r="U33" s="33"/>
      <c r="V33" s="33"/>
      <c r="W33" s="33"/>
      <c r="X33" s="33"/>
      <c r="Y33" s="33"/>
      <c r="Z33" s="33"/>
      <c r="AA33" s="33"/>
      <c r="AB33" s="33"/>
      <c r="AC33" s="33"/>
      <c r="AD33" s="33"/>
      <c r="AE33" s="33"/>
    </row>
    <row r="34" spans="1:31" s="2" customFormat="1" ht="14.45" customHeight="1">
      <c r="A34" s="33"/>
      <c r="B34" s="34"/>
      <c r="C34" s="33"/>
      <c r="D34" s="33"/>
      <c r="E34" s="33"/>
      <c r="F34" s="37" t="s">
        <v>38</v>
      </c>
      <c r="G34" s="33"/>
      <c r="H34" s="33"/>
      <c r="I34" s="37" t="s">
        <v>37</v>
      </c>
      <c r="J34" s="37" t="s">
        <v>39</v>
      </c>
      <c r="K34" s="33"/>
      <c r="L34" s="43"/>
      <c r="S34" s="33"/>
      <c r="T34" s="33"/>
      <c r="U34" s="33"/>
      <c r="V34" s="33"/>
      <c r="W34" s="33"/>
      <c r="X34" s="33"/>
      <c r="Y34" s="33"/>
      <c r="Z34" s="33"/>
      <c r="AA34" s="33"/>
      <c r="AB34" s="33"/>
      <c r="AC34" s="33"/>
      <c r="AD34" s="33"/>
      <c r="AE34" s="33"/>
    </row>
    <row r="35" spans="1:31" s="2" customFormat="1" ht="14.45" customHeight="1">
      <c r="A35" s="33"/>
      <c r="B35" s="34"/>
      <c r="C35" s="33"/>
      <c r="D35" s="104" t="s">
        <v>40</v>
      </c>
      <c r="E35" s="28" t="s">
        <v>41</v>
      </c>
      <c r="F35" s="105">
        <f>ROUND((SUM(BE130:BE234)),  2)</f>
        <v>0</v>
      </c>
      <c r="G35" s="33"/>
      <c r="H35" s="33"/>
      <c r="I35" s="106">
        <v>0.21</v>
      </c>
      <c r="J35" s="105">
        <f>ROUND(((SUM(BE130:BE234))*I35),  2)</f>
        <v>0</v>
      </c>
      <c r="K35" s="33"/>
      <c r="L35" s="43"/>
      <c r="S35" s="33"/>
      <c r="T35" s="33"/>
      <c r="U35" s="33"/>
      <c r="V35" s="33"/>
      <c r="W35" s="33"/>
      <c r="X35" s="33"/>
      <c r="Y35" s="33"/>
      <c r="Z35" s="33"/>
      <c r="AA35" s="33"/>
      <c r="AB35" s="33"/>
      <c r="AC35" s="33"/>
      <c r="AD35" s="33"/>
      <c r="AE35" s="33"/>
    </row>
    <row r="36" spans="1:31" s="2" customFormat="1" ht="14.45" customHeight="1">
      <c r="A36" s="33"/>
      <c r="B36" s="34"/>
      <c r="C36" s="33"/>
      <c r="D36" s="33"/>
      <c r="E36" s="28" t="s">
        <v>42</v>
      </c>
      <c r="F36" s="105">
        <f>ROUND((SUM(BF130:BF234)),  2)</f>
        <v>0</v>
      </c>
      <c r="G36" s="33"/>
      <c r="H36" s="33"/>
      <c r="I36" s="106">
        <v>0.12</v>
      </c>
      <c r="J36" s="105">
        <f>ROUND(((SUM(BF130:BF234))*I36),  2)</f>
        <v>0</v>
      </c>
      <c r="K36" s="33"/>
      <c r="L36" s="43"/>
      <c r="S36" s="33"/>
      <c r="T36" s="33"/>
      <c r="U36" s="33"/>
      <c r="V36" s="33"/>
      <c r="W36" s="33"/>
      <c r="X36" s="33"/>
      <c r="Y36" s="33"/>
      <c r="Z36" s="33"/>
      <c r="AA36" s="33"/>
      <c r="AB36" s="33"/>
      <c r="AC36" s="33"/>
      <c r="AD36" s="33"/>
      <c r="AE36" s="33"/>
    </row>
    <row r="37" spans="1:31" s="2" customFormat="1" ht="14.45" hidden="1" customHeight="1">
      <c r="A37" s="33"/>
      <c r="B37" s="34"/>
      <c r="C37" s="33"/>
      <c r="D37" s="33"/>
      <c r="E37" s="28" t="s">
        <v>43</v>
      </c>
      <c r="F37" s="105">
        <f>ROUND((SUM(BG130:BG234)),  2)</f>
        <v>0</v>
      </c>
      <c r="G37" s="33"/>
      <c r="H37" s="33"/>
      <c r="I37" s="106">
        <v>0.21</v>
      </c>
      <c r="J37" s="105">
        <f>0</f>
        <v>0</v>
      </c>
      <c r="K37" s="33"/>
      <c r="L37" s="43"/>
      <c r="S37" s="33"/>
      <c r="T37" s="33"/>
      <c r="U37" s="33"/>
      <c r="V37" s="33"/>
      <c r="W37" s="33"/>
      <c r="X37" s="33"/>
      <c r="Y37" s="33"/>
      <c r="Z37" s="33"/>
      <c r="AA37" s="33"/>
      <c r="AB37" s="33"/>
      <c r="AC37" s="33"/>
      <c r="AD37" s="33"/>
      <c r="AE37" s="33"/>
    </row>
    <row r="38" spans="1:31" s="2" customFormat="1" ht="14.45" hidden="1" customHeight="1">
      <c r="A38" s="33"/>
      <c r="B38" s="34"/>
      <c r="C38" s="33"/>
      <c r="D38" s="33"/>
      <c r="E38" s="28" t="s">
        <v>44</v>
      </c>
      <c r="F38" s="105">
        <f>ROUND((SUM(BH130:BH234)),  2)</f>
        <v>0</v>
      </c>
      <c r="G38" s="33"/>
      <c r="H38" s="33"/>
      <c r="I38" s="106">
        <v>0.12</v>
      </c>
      <c r="J38" s="105">
        <f>0</f>
        <v>0</v>
      </c>
      <c r="K38" s="33"/>
      <c r="L38" s="43"/>
      <c r="S38" s="33"/>
      <c r="T38" s="33"/>
      <c r="U38" s="33"/>
      <c r="V38" s="33"/>
      <c r="W38" s="33"/>
      <c r="X38" s="33"/>
      <c r="Y38" s="33"/>
      <c r="Z38" s="33"/>
      <c r="AA38" s="33"/>
      <c r="AB38" s="33"/>
      <c r="AC38" s="33"/>
      <c r="AD38" s="33"/>
      <c r="AE38" s="33"/>
    </row>
    <row r="39" spans="1:31" s="2" customFormat="1" ht="14.45" hidden="1" customHeight="1">
      <c r="A39" s="33"/>
      <c r="B39" s="34"/>
      <c r="C39" s="33"/>
      <c r="D39" s="33"/>
      <c r="E39" s="28" t="s">
        <v>45</v>
      </c>
      <c r="F39" s="105">
        <f>ROUND((SUM(BI130:BI234)),  2)</f>
        <v>0</v>
      </c>
      <c r="G39" s="33"/>
      <c r="H39" s="33"/>
      <c r="I39" s="106">
        <v>0</v>
      </c>
      <c r="J39" s="105">
        <f>0</f>
        <v>0</v>
      </c>
      <c r="K39" s="33"/>
      <c r="L39" s="43"/>
      <c r="S39" s="33"/>
      <c r="T39" s="33"/>
      <c r="U39" s="33"/>
      <c r="V39" s="33"/>
      <c r="W39" s="33"/>
      <c r="X39" s="33"/>
      <c r="Y39" s="33"/>
      <c r="Z39" s="33"/>
      <c r="AA39" s="33"/>
      <c r="AB39" s="33"/>
      <c r="AC39" s="33"/>
      <c r="AD39" s="33"/>
      <c r="AE39" s="33"/>
    </row>
    <row r="40" spans="1:31" s="2" customFormat="1" ht="6.95" customHeight="1">
      <c r="A40" s="33"/>
      <c r="B40" s="34"/>
      <c r="C40" s="33"/>
      <c r="D40" s="33"/>
      <c r="E40" s="33"/>
      <c r="F40" s="33"/>
      <c r="G40" s="33"/>
      <c r="H40" s="33"/>
      <c r="I40" s="33"/>
      <c r="J40" s="33"/>
      <c r="K40" s="33"/>
      <c r="L40" s="43"/>
      <c r="S40" s="33"/>
      <c r="T40" s="33"/>
      <c r="U40" s="33"/>
      <c r="V40" s="33"/>
      <c r="W40" s="33"/>
      <c r="X40" s="33"/>
      <c r="Y40" s="33"/>
      <c r="Z40" s="33"/>
      <c r="AA40" s="33"/>
      <c r="AB40" s="33"/>
      <c r="AC40" s="33"/>
      <c r="AD40" s="33"/>
      <c r="AE40" s="33"/>
    </row>
    <row r="41" spans="1:31" s="2" customFormat="1" ht="25.35" customHeight="1">
      <c r="A41" s="33"/>
      <c r="B41" s="34"/>
      <c r="C41" s="107"/>
      <c r="D41" s="108" t="s">
        <v>46</v>
      </c>
      <c r="E41" s="61"/>
      <c r="F41" s="61"/>
      <c r="G41" s="109" t="s">
        <v>47</v>
      </c>
      <c r="H41" s="110" t="s">
        <v>48</v>
      </c>
      <c r="I41" s="61"/>
      <c r="J41" s="111">
        <f>SUM(J32:J39)</f>
        <v>0</v>
      </c>
      <c r="K41" s="112"/>
      <c r="L41" s="43"/>
      <c r="S41" s="33"/>
      <c r="T41" s="33"/>
      <c r="U41" s="33"/>
      <c r="V41" s="33"/>
      <c r="W41" s="33"/>
      <c r="X41" s="33"/>
      <c r="Y41" s="33"/>
      <c r="Z41" s="33"/>
      <c r="AA41" s="33"/>
      <c r="AB41" s="33"/>
      <c r="AC41" s="33"/>
      <c r="AD41" s="33"/>
      <c r="AE41" s="33"/>
    </row>
    <row r="42" spans="1:31" s="2" customFormat="1" ht="14.45" customHeight="1">
      <c r="A42" s="33"/>
      <c r="B42" s="34"/>
      <c r="C42" s="33"/>
      <c r="D42" s="33"/>
      <c r="E42" s="33"/>
      <c r="F42" s="33"/>
      <c r="G42" s="33"/>
      <c r="H42" s="33"/>
      <c r="I42" s="33"/>
      <c r="J42" s="33"/>
      <c r="K42" s="33"/>
      <c r="L42" s="43"/>
      <c r="S42" s="33"/>
      <c r="T42" s="33"/>
      <c r="U42" s="33"/>
      <c r="V42" s="33"/>
      <c r="W42" s="33"/>
      <c r="X42" s="33"/>
      <c r="Y42" s="33"/>
      <c r="Z42" s="33"/>
      <c r="AA42" s="33"/>
      <c r="AB42" s="33"/>
      <c r="AC42" s="33"/>
      <c r="AD42" s="33"/>
      <c r="AE42" s="33"/>
    </row>
    <row r="43" spans="1:31" s="1" customFormat="1" ht="14.45" customHeight="1">
      <c r="B43" s="21"/>
      <c r="L43" s="21"/>
    </row>
    <row r="44" spans="1:31" s="1" customFormat="1" ht="14.45" customHeight="1">
      <c r="B44" s="21"/>
      <c r="L44" s="21"/>
    </row>
    <row r="45" spans="1:31" s="1" customFormat="1" ht="14.45" customHeight="1">
      <c r="B45" s="21"/>
      <c r="L45" s="21"/>
    </row>
    <row r="46" spans="1:31" s="1" customFormat="1" ht="14.45" customHeight="1">
      <c r="B46" s="21"/>
      <c r="L46" s="21"/>
    </row>
    <row r="47" spans="1:31" s="1" customFormat="1" ht="14.45" customHeight="1">
      <c r="B47" s="21"/>
      <c r="L47" s="21"/>
    </row>
    <row r="48" spans="1:31" s="1" customFormat="1" ht="14.45" customHeight="1">
      <c r="B48" s="21"/>
      <c r="L48" s="21"/>
    </row>
    <row r="49" spans="1:31" s="1" customFormat="1" ht="14.45" customHeight="1">
      <c r="B49" s="21"/>
      <c r="L49" s="21"/>
    </row>
    <row r="50" spans="1:31" s="2" customFormat="1" ht="14.45" customHeight="1">
      <c r="B50" s="43"/>
      <c r="D50" s="44" t="s">
        <v>49</v>
      </c>
      <c r="E50" s="45"/>
      <c r="F50" s="45"/>
      <c r="G50" s="44" t="s">
        <v>50</v>
      </c>
      <c r="H50" s="45"/>
      <c r="I50" s="45"/>
      <c r="J50" s="45"/>
      <c r="K50" s="45"/>
      <c r="L50" s="4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3"/>
      <c r="B61" s="34"/>
      <c r="C61" s="33"/>
      <c r="D61" s="46" t="s">
        <v>51</v>
      </c>
      <c r="E61" s="36"/>
      <c r="F61" s="113" t="s">
        <v>52</v>
      </c>
      <c r="G61" s="46" t="s">
        <v>51</v>
      </c>
      <c r="H61" s="36"/>
      <c r="I61" s="36"/>
      <c r="J61" s="114" t="s">
        <v>52</v>
      </c>
      <c r="K61" s="36"/>
      <c r="L61" s="43"/>
      <c r="S61" s="33"/>
      <c r="T61" s="33"/>
      <c r="U61" s="33"/>
      <c r="V61" s="33"/>
      <c r="W61" s="33"/>
      <c r="X61" s="33"/>
      <c r="Y61" s="33"/>
      <c r="Z61" s="33"/>
      <c r="AA61" s="33"/>
      <c r="AB61" s="33"/>
      <c r="AC61" s="33"/>
      <c r="AD61" s="33"/>
      <c r="AE61" s="33"/>
    </row>
    <row r="62" spans="1:31">
      <c r="B62" s="21"/>
      <c r="L62" s="21"/>
    </row>
    <row r="63" spans="1:31">
      <c r="B63" s="21"/>
      <c r="L63" s="21"/>
    </row>
    <row r="64" spans="1:31">
      <c r="B64" s="21"/>
      <c r="L64" s="21"/>
    </row>
    <row r="65" spans="1:31" s="2" customFormat="1" ht="12.75">
      <c r="A65" s="33"/>
      <c r="B65" s="34"/>
      <c r="C65" s="33"/>
      <c r="D65" s="44" t="s">
        <v>53</v>
      </c>
      <c r="E65" s="47"/>
      <c r="F65" s="47"/>
      <c r="G65" s="44" t="s">
        <v>54</v>
      </c>
      <c r="H65" s="47"/>
      <c r="I65" s="47"/>
      <c r="J65" s="47"/>
      <c r="K65" s="47"/>
      <c r="L65" s="43"/>
      <c r="S65" s="33"/>
      <c r="T65" s="33"/>
      <c r="U65" s="33"/>
      <c r="V65" s="33"/>
      <c r="W65" s="33"/>
      <c r="X65" s="33"/>
      <c r="Y65" s="33"/>
      <c r="Z65" s="33"/>
      <c r="AA65" s="33"/>
      <c r="AB65" s="33"/>
      <c r="AC65" s="33"/>
      <c r="AD65" s="33"/>
      <c r="AE65" s="33"/>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3"/>
      <c r="B76" s="34"/>
      <c r="C76" s="33"/>
      <c r="D76" s="46" t="s">
        <v>51</v>
      </c>
      <c r="E76" s="36"/>
      <c r="F76" s="113" t="s">
        <v>52</v>
      </c>
      <c r="G76" s="46" t="s">
        <v>51</v>
      </c>
      <c r="H76" s="36"/>
      <c r="I76" s="36"/>
      <c r="J76" s="114" t="s">
        <v>52</v>
      </c>
      <c r="K76" s="36"/>
      <c r="L76" s="43"/>
      <c r="S76" s="33"/>
      <c r="T76" s="33"/>
      <c r="U76" s="33"/>
      <c r="V76" s="33"/>
      <c r="W76" s="33"/>
      <c r="X76" s="33"/>
      <c r="Y76" s="33"/>
      <c r="Z76" s="33"/>
      <c r="AA76" s="33"/>
      <c r="AB76" s="33"/>
      <c r="AC76" s="33"/>
      <c r="AD76" s="33"/>
      <c r="AE76" s="33"/>
    </row>
    <row r="77" spans="1:31" s="2" customFormat="1" ht="14.45" customHeight="1">
      <c r="A77" s="33"/>
      <c r="B77" s="48"/>
      <c r="C77" s="49"/>
      <c r="D77" s="49"/>
      <c r="E77" s="49"/>
      <c r="F77" s="49"/>
      <c r="G77" s="49"/>
      <c r="H77" s="49"/>
      <c r="I77" s="49"/>
      <c r="J77" s="49"/>
      <c r="K77" s="49"/>
      <c r="L77" s="43"/>
      <c r="S77" s="33"/>
      <c r="T77" s="33"/>
      <c r="U77" s="33"/>
      <c r="V77" s="33"/>
      <c r="W77" s="33"/>
      <c r="X77" s="33"/>
      <c r="Y77" s="33"/>
      <c r="Z77" s="33"/>
      <c r="AA77" s="33"/>
      <c r="AB77" s="33"/>
      <c r="AC77" s="33"/>
      <c r="AD77" s="33"/>
      <c r="AE77" s="33"/>
    </row>
    <row r="81" spans="1:31" s="2" customFormat="1" ht="6.95" customHeight="1">
      <c r="A81" s="33"/>
      <c r="B81" s="50"/>
      <c r="C81" s="51"/>
      <c r="D81" s="51"/>
      <c r="E81" s="51"/>
      <c r="F81" s="51"/>
      <c r="G81" s="51"/>
      <c r="H81" s="51"/>
      <c r="I81" s="51"/>
      <c r="J81" s="51"/>
      <c r="K81" s="51"/>
      <c r="L81" s="43"/>
      <c r="S81" s="33"/>
      <c r="T81" s="33"/>
      <c r="U81" s="33"/>
      <c r="V81" s="33"/>
      <c r="W81" s="33"/>
      <c r="X81" s="33"/>
      <c r="Y81" s="33"/>
      <c r="Z81" s="33"/>
      <c r="AA81" s="33"/>
      <c r="AB81" s="33"/>
      <c r="AC81" s="33"/>
      <c r="AD81" s="33"/>
      <c r="AE81" s="33"/>
    </row>
    <row r="82" spans="1:31" s="2" customFormat="1" ht="24.95" customHeight="1">
      <c r="A82" s="33"/>
      <c r="B82" s="34"/>
      <c r="C82" s="22" t="s">
        <v>143</v>
      </c>
      <c r="D82" s="33"/>
      <c r="E82" s="33"/>
      <c r="F82" s="33"/>
      <c r="G82" s="33"/>
      <c r="H82" s="33"/>
      <c r="I82" s="33"/>
      <c r="J82" s="33"/>
      <c r="K82" s="33"/>
      <c r="L82" s="43"/>
      <c r="S82" s="33"/>
      <c r="T82" s="33"/>
      <c r="U82" s="33"/>
      <c r="V82" s="33"/>
      <c r="W82" s="33"/>
      <c r="X82" s="33"/>
      <c r="Y82" s="33"/>
      <c r="Z82" s="33"/>
      <c r="AA82" s="33"/>
      <c r="AB82" s="33"/>
      <c r="AC82" s="33"/>
      <c r="AD82" s="33"/>
      <c r="AE82" s="33"/>
    </row>
    <row r="83" spans="1:31" s="2" customFormat="1" ht="6.95" customHeight="1">
      <c r="A83" s="33"/>
      <c r="B83" s="34"/>
      <c r="C83" s="33"/>
      <c r="D83" s="33"/>
      <c r="E83" s="33"/>
      <c r="F83" s="33"/>
      <c r="G83" s="33"/>
      <c r="H83" s="33"/>
      <c r="I83" s="33"/>
      <c r="J83" s="33"/>
      <c r="K83" s="33"/>
      <c r="L83" s="43"/>
      <c r="S83" s="33"/>
      <c r="T83" s="33"/>
      <c r="U83" s="33"/>
      <c r="V83" s="33"/>
      <c r="W83" s="33"/>
      <c r="X83" s="33"/>
      <c r="Y83" s="33"/>
      <c r="Z83" s="33"/>
      <c r="AA83" s="33"/>
      <c r="AB83" s="33"/>
      <c r="AC83" s="33"/>
      <c r="AD83" s="33"/>
      <c r="AE83" s="33"/>
    </row>
    <row r="84" spans="1:31" s="2" customFormat="1" ht="12" customHeight="1">
      <c r="A84" s="33"/>
      <c r="B84" s="34"/>
      <c r="C84" s="28" t="s">
        <v>16</v>
      </c>
      <c r="D84" s="33"/>
      <c r="E84" s="33"/>
      <c r="F84" s="33"/>
      <c r="G84" s="33"/>
      <c r="H84" s="33"/>
      <c r="I84" s="33"/>
      <c r="J84" s="33"/>
      <c r="K84" s="33"/>
      <c r="L84" s="43"/>
      <c r="S84" s="33"/>
      <c r="T84" s="33"/>
      <c r="U84" s="33"/>
      <c r="V84" s="33"/>
      <c r="W84" s="33"/>
      <c r="X84" s="33"/>
      <c r="Y84" s="33"/>
      <c r="Z84" s="33"/>
      <c r="AA84" s="33"/>
      <c r="AB84" s="33"/>
      <c r="AC84" s="33"/>
      <c r="AD84" s="33"/>
      <c r="AE84" s="33"/>
    </row>
    <row r="85" spans="1:31" s="2" customFormat="1" ht="16.5" customHeight="1">
      <c r="A85" s="33"/>
      <c r="B85" s="34"/>
      <c r="C85" s="33"/>
      <c r="D85" s="33"/>
      <c r="E85" s="268" t="str">
        <f>E7</f>
        <v>REKONSTRUKCE KUCHYNĚ PRACOVIŠTĚ JUBILEJNÍ 3</v>
      </c>
      <c r="F85" s="269"/>
      <c r="G85" s="269"/>
      <c r="H85" s="269"/>
      <c r="I85" s="33"/>
      <c r="J85" s="33"/>
      <c r="K85" s="33"/>
      <c r="L85" s="43"/>
      <c r="S85" s="33"/>
      <c r="T85" s="33"/>
      <c r="U85" s="33"/>
      <c r="V85" s="33"/>
      <c r="W85" s="33"/>
      <c r="X85" s="33"/>
      <c r="Y85" s="33"/>
      <c r="Z85" s="33"/>
      <c r="AA85" s="33"/>
      <c r="AB85" s="33"/>
      <c r="AC85" s="33"/>
      <c r="AD85" s="33"/>
      <c r="AE85" s="33"/>
    </row>
    <row r="86" spans="1:31" s="1" customFormat="1" ht="12" customHeight="1">
      <c r="B86" s="21"/>
      <c r="C86" s="28" t="s">
        <v>141</v>
      </c>
      <c r="L86" s="21"/>
    </row>
    <row r="87" spans="1:31" s="2" customFormat="1" ht="16.5" customHeight="1">
      <c r="A87" s="33"/>
      <c r="B87" s="34"/>
      <c r="C87" s="33"/>
      <c r="D87" s="33"/>
      <c r="E87" s="268" t="s">
        <v>1238</v>
      </c>
      <c r="F87" s="267"/>
      <c r="G87" s="267"/>
      <c r="H87" s="267"/>
      <c r="I87" s="33"/>
      <c r="J87" s="33"/>
      <c r="K87" s="33"/>
      <c r="L87" s="43"/>
      <c r="S87" s="33"/>
      <c r="T87" s="33"/>
      <c r="U87" s="33"/>
      <c r="V87" s="33"/>
      <c r="W87" s="33"/>
      <c r="X87" s="33"/>
      <c r="Y87" s="33"/>
      <c r="Z87" s="33"/>
      <c r="AA87" s="33"/>
      <c r="AB87" s="33"/>
      <c r="AC87" s="33"/>
      <c r="AD87" s="33"/>
      <c r="AE87" s="33"/>
    </row>
    <row r="88" spans="1:31" s="2" customFormat="1" ht="12" customHeight="1">
      <c r="A88" s="33"/>
      <c r="B88" s="34"/>
      <c r="C88" s="28" t="s">
        <v>1239</v>
      </c>
      <c r="D88" s="33"/>
      <c r="E88" s="33"/>
      <c r="F88" s="33"/>
      <c r="G88" s="33"/>
      <c r="H88" s="33"/>
      <c r="I88" s="33"/>
      <c r="J88" s="33"/>
      <c r="K88" s="33"/>
      <c r="L88" s="43"/>
      <c r="S88" s="33"/>
      <c r="T88" s="33"/>
      <c r="U88" s="33"/>
      <c r="V88" s="33"/>
      <c r="W88" s="33"/>
      <c r="X88" s="33"/>
      <c r="Y88" s="33"/>
      <c r="Z88" s="33"/>
      <c r="AA88" s="33"/>
      <c r="AB88" s="33"/>
      <c r="AC88" s="33"/>
      <c r="AD88" s="33"/>
      <c r="AE88" s="33"/>
    </row>
    <row r="89" spans="1:31" s="2" customFormat="1" ht="16.5" customHeight="1">
      <c r="A89" s="33"/>
      <c r="B89" s="34"/>
      <c r="C89" s="33"/>
      <c r="D89" s="33"/>
      <c r="E89" s="263" t="str">
        <f>E11</f>
        <v>D.1.4.2 - Zdravotně technické instalace - Kanalizace</v>
      </c>
      <c r="F89" s="267"/>
      <c r="G89" s="267"/>
      <c r="H89" s="267"/>
      <c r="I89" s="33"/>
      <c r="J89" s="33"/>
      <c r="K89" s="33"/>
      <c r="L89" s="43"/>
      <c r="S89" s="33"/>
      <c r="T89" s="33"/>
      <c r="U89" s="33"/>
      <c r="V89" s="33"/>
      <c r="W89" s="33"/>
      <c r="X89" s="33"/>
      <c r="Y89" s="33"/>
      <c r="Z89" s="33"/>
      <c r="AA89" s="33"/>
      <c r="AB89" s="33"/>
      <c r="AC89" s="33"/>
      <c r="AD89" s="33"/>
      <c r="AE89" s="33"/>
    </row>
    <row r="90" spans="1:31" s="2" customFormat="1" ht="6.95" customHeight="1">
      <c r="A90" s="33"/>
      <c r="B90" s="34"/>
      <c r="C90" s="33"/>
      <c r="D90" s="33"/>
      <c r="E90" s="33"/>
      <c r="F90" s="33"/>
      <c r="G90" s="33"/>
      <c r="H90" s="33"/>
      <c r="I90" s="33"/>
      <c r="J90" s="33"/>
      <c r="K90" s="33"/>
      <c r="L90" s="43"/>
      <c r="S90" s="33"/>
      <c r="T90" s="33"/>
      <c r="U90" s="33"/>
      <c r="V90" s="33"/>
      <c r="W90" s="33"/>
      <c r="X90" s="33"/>
      <c r="Y90" s="33"/>
      <c r="Z90" s="33"/>
      <c r="AA90" s="33"/>
      <c r="AB90" s="33"/>
      <c r="AC90" s="33"/>
      <c r="AD90" s="33"/>
      <c r="AE90" s="33"/>
    </row>
    <row r="91" spans="1:31" s="2" customFormat="1" ht="12" customHeight="1">
      <c r="A91" s="33"/>
      <c r="B91" s="34"/>
      <c r="C91" s="28" t="s">
        <v>20</v>
      </c>
      <c r="D91" s="33"/>
      <c r="E91" s="33"/>
      <c r="F91" s="26" t="str">
        <f>F14</f>
        <v xml:space="preserve"> </v>
      </c>
      <c r="G91" s="33"/>
      <c r="H91" s="33"/>
      <c r="I91" s="28" t="s">
        <v>22</v>
      </c>
      <c r="J91" s="56" t="str">
        <f>IF(J14="","",J14)</f>
        <v>1. 1. 2025</v>
      </c>
      <c r="K91" s="33"/>
      <c r="L91" s="43"/>
      <c r="S91" s="33"/>
      <c r="T91" s="33"/>
      <c r="U91" s="33"/>
      <c r="V91" s="33"/>
      <c r="W91" s="33"/>
      <c r="X91" s="33"/>
      <c r="Y91" s="33"/>
      <c r="Z91" s="33"/>
      <c r="AA91" s="33"/>
      <c r="AB91" s="33"/>
      <c r="AC91" s="33"/>
      <c r="AD91" s="33"/>
      <c r="AE91" s="33"/>
    </row>
    <row r="92" spans="1:31" s="2" customFormat="1" ht="6.95" customHeight="1">
      <c r="A92" s="33"/>
      <c r="B92" s="34"/>
      <c r="C92" s="33"/>
      <c r="D92" s="33"/>
      <c r="E92" s="33"/>
      <c r="F92" s="33"/>
      <c r="G92" s="33"/>
      <c r="H92" s="33"/>
      <c r="I92" s="33"/>
      <c r="J92" s="33"/>
      <c r="K92" s="33"/>
      <c r="L92" s="43"/>
      <c r="S92" s="33"/>
      <c r="T92" s="33"/>
      <c r="U92" s="33"/>
      <c r="V92" s="33"/>
      <c r="W92" s="33"/>
      <c r="X92" s="33"/>
      <c r="Y92" s="33"/>
      <c r="Z92" s="33"/>
      <c r="AA92" s="33"/>
      <c r="AB92" s="33"/>
      <c r="AC92" s="33"/>
      <c r="AD92" s="33"/>
      <c r="AE92" s="33"/>
    </row>
    <row r="93" spans="1:31" s="2" customFormat="1" ht="15.2" customHeight="1">
      <c r="A93" s="33"/>
      <c r="B93" s="34"/>
      <c r="C93" s="28" t="s">
        <v>24</v>
      </c>
      <c r="D93" s="33"/>
      <c r="E93" s="33"/>
      <c r="F93" s="26" t="str">
        <f>E17</f>
        <v>Město Nový Jičín</v>
      </c>
      <c r="G93" s="33"/>
      <c r="H93" s="33"/>
      <c r="I93" s="28" t="s">
        <v>30</v>
      </c>
      <c r="J93" s="31" t="str">
        <f>E23</f>
        <v>KANIA a.s.</v>
      </c>
      <c r="K93" s="33"/>
      <c r="L93" s="43"/>
      <c r="S93" s="33"/>
      <c r="T93" s="33"/>
      <c r="U93" s="33"/>
      <c r="V93" s="33"/>
      <c r="W93" s="33"/>
      <c r="X93" s="33"/>
      <c r="Y93" s="33"/>
      <c r="Z93" s="33"/>
      <c r="AA93" s="33"/>
      <c r="AB93" s="33"/>
      <c r="AC93" s="33"/>
      <c r="AD93" s="33"/>
      <c r="AE93" s="33"/>
    </row>
    <row r="94" spans="1:31" s="2" customFormat="1" ht="15.2" customHeight="1">
      <c r="A94" s="33"/>
      <c r="B94" s="34"/>
      <c r="C94" s="28" t="s">
        <v>28</v>
      </c>
      <c r="D94" s="33"/>
      <c r="E94" s="33"/>
      <c r="F94" s="26" t="str">
        <f>IF(E20="","",E20)</f>
        <v>Vyplň údaj</v>
      </c>
      <c r="G94" s="33"/>
      <c r="H94" s="33"/>
      <c r="I94" s="28" t="s">
        <v>33</v>
      </c>
      <c r="J94" s="31" t="str">
        <f>E26</f>
        <v xml:space="preserve"> </v>
      </c>
      <c r="K94" s="33"/>
      <c r="L94" s="43"/>
      <c r="S94" s="33"/>
      <c r="T94" s="33"/>
      <c r="U94" s="33"/>
      <c r="V94" s="33"/>
      <c r="W94" s="33"/>
      <c r="X94" s="33"/>
      <c r="Y94" s="33"/>
      <c r="Z94" s="33"/>
      <c r="AA94" s="33"/>
      <c r="AB94" s="33"/>
      <c r="AC94" s="33"/>
      <c r="AD94" s="33"/>
      <c r="AE94" s="33"/>
    </row>
    <row r="95" spans="1:31" s="2" customFormat="1" ht="10.35" customHeight="1">
      <c r="A95" s="33"/>
      <c r="B95" s="34"/>
      <c r="C95" s="33"/>
      <c r="D95" s="33"/>
      <c r="E95" s="33"/>
      <c r="F95" s="33"/>
      <c r="G95" s="33"/>
      <c r="H95" s="33"/>
      <c r="I95" s="33"/>
      <c r="J95" s="33"/>
      <c r="K95" s="33"/>
      <c r="L95" s="43"/>
      <c r="S95" s="33"/>
      <c r="T95" s="33"/>
      <c r="U95" s="33"/>
      <c r="V95" s="33"/>
      <c r="W95" s="33"/>
      <c r="X95" s="33"/>
      <c r="Y95" s="33"/>
      <c r="Z95" s="33"/>
      <c r="AA95" s="33"/>
      <c r="AB95" s="33"/>
      <c r="AC95" s="33"/>
      <c r="AD95" s="33"/>
      <c r="AE95" s="33"/>
    </row>
    <row r="96" spans="1:31" s="2" customFormat="1" ht="29.25" customHeight="1">
      <c r="A96" s="33"/>
      <c r="B96" s="34"/>
      <c r="C96" s="115" t="s">
        <v>144</v>
      </c>
      <c r="D96" s="107"/>
      <c r="E96" s="107"/>
      <c r="F96" s="107"/>
      <c r="G96" s="107"/>
      <c r="H96" s="107"/>
      <c r="I96" s="107"/>
      <c r="J96" s="116" t="s">
        <v>145</v>
      </c>
      <c r="K96" s="107"/>
      <c r="L96" s="43"/>
      <c r="S96" s="33"/>
      <c r="T96" s="33"/>
      <c r="U96" s="33"/>
      <c r="V96" s="33"/>
      <c r="W96" s="33"/>
      <c r="X96" s="33"/>
      <c r="Y96" s="33"/>
      <c r="Z96" s="33"/>
      <c r="AA96" s="33"/>
      <c r="AB96" s="33"/>
      <c r="AC96" s="33"/>
      <c r="AD96" s="33"/>
      <c r="AE96" s="33"/>
    </row>
    <row r="97" spans="1:47" s="2" customFormat="1" ht="10.35" customHeight="1">
      <c r="A97" s="33"/>
      <c r="B97" s="34"/>
      <c r="C97" s="33"/>
      <c r="D97" s="33"/>
      <c r="E97" s="33"/>
      <c r="F97" s="33"/>
      <c r="G97" s="33"/>
      <c r="H97" s="33"/>
      <c r="I97" s="33"/>
      <c r="J97" s="33"/>
      <c r="K97" s="33"/>
      <c r="L97" s="43"/>
      <c r="S97" s="33"/>
      <c r="T97" s="33"/>
      <c r="U97" s="33"/>
      <c r="V97" s="33"/>
      <c r="W97" s="33"/>
      <c r="X97" s="33"/>
      <c r="Y97" s="33"/>
      <c r="Z97" s="33"/>
      <c r="AA97" s="33"/>
      <c r="AB97" s="33"/>
      <c r="AC97" s="33"/>
      <c r="AD97" s="33"/>
      <c r="AE97" s="33"/>
    </row>
    <row r="98" spans="1:47" s="2" customFormat="1" ht="22.9" customHeight="1">
      <c r="A98" s="33"/>
      <c r="B98" s="34"/>
      <c r="C98" s="117" t="s">
        <v>146</v>
      </c>
      <c r="D98" s="33"/>
      <c r="E98" s="33"/>
      <c r="F98" s="33"/>
      <c r="G98" s="33"/>
      <c r="H98" s="33"/>
      <c r="I98" s="33"/>
      <c r="J98" s="72">
        <f>J130</f>
        <v>0</v>
      </c>
      <c r="K98" s="33"/>
      <c r="L98" s="43"/>
      <c r="S98" s="33"/>
      <c r="T98" s="33"/>
      <c r="U98" s="33"/>
      <c r="V98" s="33"/>
      <c r="W98" s="33"/>
      <c r="X98" s="33"/>
      <c r="Y98" s="33"/>
      <c r="Z98" s="33"/>
      <c r="AA98" s="33"/>
      <c r="AB98" s="33"/>
      <c r="AC98" s="33"/>
      <c r="AD98" s="33"/>
      <c r="AE98" s="33"/>
      <c r="AU98" s="18" t="s">
        <v>147</v>
      </c>
    </row>
    <row r="99" spans="1:47" s="9" customFormat="1" ht="24.95" customHeight="1">
      <c r="B99" s="118"/>
      <c r="D99" s="119" t="s">
        <v>157</v>
      </c>
      <c r="E99" s="120"/>
      <c r="F99" s="120"/>
      <c r="G99" s="120"/>
      <c r="H99" s="120"/>
      <c r="I99" s="120"/>
      <c r="J99" s="121">
        <f>J131</f>
        <v>0</v>
      </c>
      <c r="L99" s="118"/>
    </row>
    <row r="100" spans="1:47" s="10" customFormat="1" ht="19.899999999999999" customHeight="1">
      <c r="B100" s="122"/>
      <c r="D100" s="123" t="s">
        <v>149</v>
      </c>
      <c r="E100" s="124"/>
      <c r="F100" s="124"/>
      <c r="G100" s="124"/>
      <c r="H100" s="124"/>
      <c r="I100" s="124"/>
      <c r="J100" s="125">
        <f>J132</f>
        <v>0</v>
      </c>
      <c r="L100" s="122"/>
    </row>
    <row r="101" spans="1:47" s="10" customFormat="1" ht="19.899999999999999" customHeight="1">
      <c r="B101" s="122"/>
      <c r="D101" s="123" t="s">
        <v>1394</v>
      </c>
      <c r="E101" s="124"/>
      <c r="F101" s="124"/>
      <c r="G101" s="124"/>
      <c r="H101" s="124"/>
      <c r="I101" s="124"/>
      <c r="J101" s="125">
        <f>J141</f>
        <v>0</v>
      </c>
      <c r="L101" s="122"/>
    </row>
    <row r="102" spans="1:47" s="10" customFormat="1" ht="19.899999999999999" customHeight="1">
      <c r="B102" s="122"/>
      <c r="D102" s="123" t="s">
        <v>1242</v>
      </c>
      <c r="E102" s="124"/>
      <c r="F102" s="124"/>
      <c r="G102" s="124"/>
      <c r="H102" s="124"/>
      <c r="I102" s="124"/>
      <c r="J102" s="125">
        <f>J177</f>
        <v>0</v>
      </c>
      <c r="L102" s="122"/>
    </row>
    <row r="103" spans="1:47" s="10" customFormat="1" ht="19.899999999999999" customHeight="1">
      <c r="B103" s="122"/>
      <c r="D103" s="123" t="s">
        <v>1395</v>
      </c>
      <c r="E103" s="124"/>
      <c r="F103" s="124"/>
      <c r="G103" s="124"/>
      <c r="H103" s="124"/>
      <c r="I103" s="124"/>
      <c r="J103" s="125">
        <f>J221</f>
        <v>0</v>
      </c>
      <c r="L103" s="122"/>
    </row>
    <row r="104" spans="1:47" s="9" customFormat="1" ht="24.95" customHeight="1">
      <c r="B104" s="118"/>
      <c r="D104" s="119" t="s">
        <v>1396</v>
      </c>
      <c r="E104" s="120"/>
      <c r="F104" s="120"/>
      <c r="G104" s="120"/>
      <c r="H104" s="120"/>
      <c r="I104" s="120"/>
      <c r="J104" s="121">
        <f>J226</f>
        <v>0</v>
      </c>
      <c r="L104" s="118"/>
    </row>
    <row r="105" spans="1:47" s="9" customFormat="1" ht="24.95" customHeight="1">
      <c r="B105" s="118"/>
      <c r="D105" s="119" t="s">
        <v>1246</v>
      </c>
      <c r="E105" s="120"/>
      <c r="F105" s="120"/>
      <c r="G105" s="120"/>
      <c r="H105" s="120"/>
      <c r="I105" s="120"/>
      <c r="J105" s="121">
        <f>J228</f>
        <v>0</v>
      </c>
      <c r="L105" s="118"/>
    </row>
    <row r="106" spans="1:47" s="9" customFormat="1" ht="24.95" customHeight="1">
      <c r="B106" s="118"/>
      <c r="D106" s="119" t="s">
        <v>1247</v>
      </c>
      <c r="E106" s="120"/>
      <c r="F106" s="120"/>
      <c r="G106" s="120"/>
      <c r="H106" s="120"/>
      <c r="I106" s="120"/>
      <c r="J106" s="121">
        <f>J232</f>
        <v>0</v>
      </c>
      <c r="L106" s="118"/>
    </row>
    <row r="107" spans="1:47" s="10" customFormat="1" ht="19.899999999999999" customHeight="1">
      <c r="B107" s="122"/>
      <c r="D107" s="123" t="s">
        <v>1248</v>
      </c>
      <c r="E107" s="124"/>
      <c r="F107" s="124"/>
      <c r="G107" s="124"/>
      <c r="H107" s="124"/>
      <c r="I107" s="124"/>
      <c r="J107" s="125" t="e">
        <f>#REF!</f>
        <v>#REF!</v>
      </c>
      <c r="L107" s="122"/>
    </row>
    <row r="108" spans="1:47" s="10" customFormat="1" ht="19.899999999999999" customHeight="1">
      <c r="B108" s="122"/>
      <c r="D108" s="123" t="s">
        <v>1249</v>
      </c>
      <c r="E108" s="124"/>
      <c r="F108" s="124"/>
      <c r="G108" s="124"/>
      <c r="H108" s="124"/>
      <c r="I108" s="124"/>
      <c r="J108" s="125">
        <f>J233</f>
        <v>0</v>
      </c>
      <c r="L108" s="122"/>
    </row>
    <row r="109" spans="1:47" s="2" customFormat="1" ht="21.75" customHeight="1">
      <c r="A109" s="33"/>
      <c r="B109" s="34"/>
      <c r="C109" s="33"/>
      <c r="D109" s="33"/>
      <c r="E109" s="33"/>
      <c r="F109" s="33"/>
      <c r="G109" s="33"/>
      <c r="H109" s="33"/>
      <c r="I109" s="33"/>
      <c r="J109" s="33"/>
      <c r="K109" s="33"/>
      <c r="L109" s="43"/>
      <c r="S109" s="33"/>
      <c r="T109" s="33"/>
      <c r="U109" s="33"/>
      <c r="V109" s="33"/>
      <c r="W109" s="33"/>
      <c r="X109" s="33"/>
      <c r="Y109" s="33"/>
      <c r="Z109" s="33"/>
      <c r="AA109" s="33"/>
      <c r="AB109" s="33"/>
      <c r="AC109" s="33"/>
      <c r="AD109" s="33"/>
      <c r="AE109" s="33"/>
    </row>
    <row r="110" spans="1:47" s="2" customFormat="1" ht="6.95" customHeight="1">
      <c r="A110" s="33"/>
      <c r="B110" s="48"/>
      <c r="C110" s="49"/>
      <c r="D110" s="49"/>
      <c r="E110" s="49"/>
      <c r="F110" s="49"/>
      <c r="G110" s="49"/>
      <c r="H110" s="49"/>
      <c r="I110" s="49"/>
      <c r="J110" s="49"/>
      <c r="K110" s="49"/>
      <c r="L110" s="43"/>
      <c r="S110" s="33"/>
      <c r="T110" s="33"/>
      <c r="U110" s="33"/>
      <c r="V110" s="33"/>
      <c r="W110" s="33"/>
      <c r="X110" s="33"/>
      <c r="Y110" s="33"/>
      <c r="Z110" s="33"/>
      <c r="AA110" s="33"/>
      <c r="AB110" s="33"/>
      <c r="AC110" s="33"/>
      <c r="AD110" s="33"/>
      <c r="AE110" s="33"/>
    </row>
    <row r="114" spans="1:31" s="2" customFormat="1" ht="6.95" customHeight="1">
      <c r="A114" s="33"/>
      <c r="B114" s="50"/>
      <c r="C114" s="51"/>
      <c r="D114" s="51"/>
      <c r="E114" s="51"/>
      <c r="F114" s="51"/>
      <c r="G114" s="51"/>
      <c r="H114" s="51"/>
      <c r="I114" s="51"/>
      <c r="J114" s="51"/>
      <c r="K114" s="51"/>
      <c r="L114" s="43"/>
      <c r="S114" s="33"/>
      <c r="T114" s="33"/>
      <c r="U114" s="33"/>
      <c r="V114" s="33"/>
      <c r="W114" s="33"/>
      <c r="X114" s="33"/>
      <c r="Y114" s="33"/>
      <c r="Z114" s="33"/>
      <c r="AA114" s="33"/>
      <c r="AB114" s="33"/>
      <c r="AC114" s="33"/>
      <c r="AD114" s="33"/>
      <c r="AE114" s="33"/>
    </row>
    <row r="115" spans="1:31" s="2" customFormat="1" ht="24.95" customHeight="1">
      <c r="A115" s="33"/>
      <c r="B115" s="34"/>
      <c r="C115" s="22" t="s">
        <v>170</v>
      </c>
      <c r="D115" s="33"/>
      <c r="E115" s="33"/>
      <c r="F115" s="33"/>
      <c r="G115" s="33"/>
      <c r="H115" s="33"/>
      <c r="I115" s="33"/>
      <c r="J115" s="33"/>
      <c r="K115" s="33"/>
      <c r="L115" s="43"/>
      <c r="S115" s="33"/>
      <c r="T115" s="33"/>
      <c r="U115" s="33"/>
      <c r="V115" s="33"/>
      <c r="W115" s="33"/>
      <c r="X115" s="33"/>
      <c r="Y115" s="33"/>
      <c r="Z115" s="33"/>
      <c r="AA115" s="33"/>
      <c r="AB115" s="33"/>
      <c r="AC115" s="33"/>
      <c r="AD115" s="33"/>
      <c r="AE115" s="33"/>
    </row>
    <row r="116" spans="1:31" s="2" customFormat="1" ht="6.95" customHeight="1">
      <c r="A116" s="33"/>
      <c r="B116" s="34"/>
      <c r="C116" s="33"/>
      <c r="D116" s="33"/>
      <c r="E116" s="33"/>
      <c r="F116" s="33"/>
      <c r="G116" s="33"/>
      <c r="H116" s="33"/>
      <c r="I116" s="33"/>
      <c r="J116" s="33"/>
      <c r="K116" s="33"/>
      <c r="L116" s="43"/>
      <c r="S116" s="33"/>
      <c r="T116" s="33"/>
      <c r="U116" s="33"/>
      <c r="V116" s="33"/>
      <c r="W116" s="33"/>
      <c r="X116" s="33"/>
      <c r="Y116" s="33"/>
      <c r="Z116" s="33"/>
      <c r="AA116" s="33"/>
      <c r="AB116" s="33"/>
      <c r="AC116" s="33"/>
      <c r="AD116" s="33"/>
      <c r="AE116" s="33"/>
    </row>
    <row r="117" spans="1:31" s="2" customFormat="1" ht="12" customHeight="1">
      <c r="A117" s="33"/>
      <c r="B117" s="34"/>
      <c r="C117" s="28" t="s">
        <v>16</v>
      </c>
      <c r="D117" s="33"/>
      <c r="E117" s="33"/>
      <c r="F117" s="33"/>
      <c r="G117" s="33"/>
      <c r="H117" s="33"/>
      <c r="I117" s="33"/>
      <c r="J117" s="33"/>
      <c r="K117" s="33"/>
      <c r="L117" s="43"/>
      <c r="S117" s="33"/>
      <c r="T117" s="33"/>
      <c r="U117" s="33"/>
      <c r="V117" s="33"/>
      <c r="W117" s="33"/>
      <c r="X117" s="33"/>
      <c r="Y117" s="33"/>
      <c r="Z117" s="33"/>
      <c r="AA117" s="33"/>
      <c r="AB117" s="33"/>
      <c r="AC117" s="33"/>
      <c r="AD117" s="33"/>
      <c r="AE117" s="33"/>
    </row>
    <row r="118" spans="1:31" s="2" customFormat="1" ht="16.5" customHeight="1">
      <c r="A118" s="33"/>
      <c r="B118" s="34"/>
      <c r="C118" s="33"/>
      <c r="D118" s="33"/>
      <c r="E118" s="268" t="str">
        <f>E7</f>
        <v>REKONSTRUKCE KUCHYNĚ PRACOVIŠTĚ JUBILEJNÍ 3</v>
      </c>
      <c r="F118" s="269"/>
      <c r="G118" s="269"/>
      <c r="H118" s="269"/>
      <c r="I118" s="33"/>
      <c r="J118" s="33"/>
      <c r="K118" s="33"/>
      <c r="L118" s="43"/>
      <c r="S118" s="33"/>
      <c r="T118" s="33"/>
      <c r="U118" s="33"/>
      <c r="V118" s="33"/>
      <c r="W118" s="33"/>
      <c r="X118" s="33"/>
      <c r="Y118" s="33"/>
      <c r="Z118" s="33"/>
      <c r="AA118" s="33"/>
      <c r="AB118" s="33"/>
      <c r="AC118" s="33"/>
      <c r="AD118" s="33"/>
      <c r="AE118" s="33"/>
    </row>
    <row r="119" spans="1:31" s="1" customFormat="1" ht="12" customHeight="1">
      <c r="B119" s="21"/>
      <c r="C119" s="28" t="s">
        <v>141</v>
      </c>
      <c r="L119" s="21"/>
    </row>
    <row r="120" spans="1:31" s="2" customFormat="1" ht="16.5" customHeight="1">
      <c r="A120" s="33"/>
      <c r="B120" s="34"/>
      <c r="C120" s="33"/>
      <c r="D120" s="33"/>
      <c r="E120" s="268" t="s">
        <v>1238</v>
      </c>
      <c r="F120" s="267"/>
      <c r="G120" s="267"/>
      <c r="H120" s="267"/>
      <c r="I120" s="33"/>
      <c r="J120" s="33"/>
      <c r="K120" s="33"/>
      <c r="L120" s="43"/>
      <c r="S120" s="33"/>
      <c r="T120" s="33"/>
      <c r="U120" s="33"/>
      <c r="V120" s="33"/>
      <c r="W120" s="33"/>
      <c r="X120" s="33"/>
      <c r="Y120" s="33"/>
      <c r="Z120" s="33"/>
      <c r="AA120" s="33"/>
      <c r="AB120" s="33"/>
      <c r="AC120" s="33"/>
      <c r="AD120" s="33"/>
      <c r="AE120" s="33"/>
    </row>
    <row r="121" spans="1:31" s="2" customFormat="1" ht="12" customHeight="1">
      <c r="A121" s="33"/>
      <c r="B121" s="34"/>
      <c r="C121" s="28" t="s">
        <v>1239</v>
      </c>
      <c r="D121" s="33"/>
      <c r="E121" s="33"/>
      <c r="F121" s="33"/>
      <c r="G121" s="33"/>
      <c r="H121" s="33"/>
      <c r="I121" s="33"/>
      <c r="J121" s="33"/>
      <c r="K121" s="33"/>
      <c r="L121" s="43"/>
      <c r="S121" s="33"/>
      <c r="T121" s="33"/>
      <c r="U121" s="33"/>
      <c r="V121" s="33"/>
      <c r="W121" s="33"/>
      <c r="X121" s="33"/>
      <c r="Y121" s="33"/>
      <c r="Z121" s="33"/>
      <c r="AA121" s="33"/>
      <c r="AB121" s="33"/>
      <c r="AC121" s="33"/>
      <c r="AD121" s="33"/>
      <c r="AE121" s="33"/>
    </row>
    <row r="122" spans="1:31" s="2" customFormat="1" ht="16.5" customHeight="1">
      <c r="A122" s="33"/>
      <c r="B122" s="34"/>
      <c r="C122" s="33"/>
      <c r="D122" s="33"/>
      <c r="E122" s="263" t="str">
        <f>E11</f>
        <v>D.1.4.2 - Zdravotně technické instalace - Kanalizace</v>
      </c>
      <c r="F122" s="267"/>
      <c r="G122" s="267"/>
      <c r="H122" s="267"/>
      <c r="I122" s="33"/>
      <c r="J122" s="33"/>
      <c r="K122" s="33"/>
      <c r="L122" s="43"/>
      <c r="S122" s="33"/>
      <c r="T122" s="33"/>
      <c r="U122" s="33"/>
      <c r="V122" s="33"/>
      <c r="W122" s="33"/>
      <c r="X122" s="33"/>
      <c r="Y122" s="33"/>
      <c r="Z122" s="33"/>
      <c r="AA122" s="33"/>
      <c r="AB122" s="33"/>
      <c r="AC122" s="33"/>
      <c r="AD122" s="33"/>
      <c r="AE122" s="33"/>
    </row>
    <row r="123" spans="1:31" s="2" customFormat="1" ht="6.95" customHeight="1">
      <c r="A123" s="33"/>
      <c r="B123" s="34"/>
      <c r="C123" s="33"/>
      <c r="D123" s="33"/>
      <c r="E123" s="33"/>
      <c r="F123" s="33"/>
      <c r="G123" s="33"/>
      <c r="H123" s="33"/>
      <c r="I123" s="33"/>
      <c r="J123" s="33"/>
      <c r="K123" s="33"/>
      <c r="L123" s="43"/>
      <c r="S123" s="33"/>
      <c r="T123" s="33"/>
      <c r="U123" s="33"/>
      <c r="V123" s="33"/>
      <c r="W123" s="33"/>
      <c r="X123" s="33"/>
      <c r="Y123" s="33"/>
      <c r="Z123" s="33"/>
      <c r="AA123" s="33"/>
      <c r="AB123" s="33"/>
      <c r="AC123" s="33"/>
      <c r="AD123" s="33"/>
      <c r="AE123" s="33"/>
    </row>
    <row r="124" spans="1:31" s="2" customFormat="1" ht="12" customHeight="1">
      <c r="A124" s="33"/>
      <c r="B124" s="34"/>
      <c r="C124" s="28" t="s">
        <v>20</v>
      </c>
      <c r="D124" s="33"/>
      <c r="E124" s="33"/>
      <c r="F124" s="26" t="str">
        <f>F14</f>
        <v xml:space="preserve"> </v>
      </c>
      <c r="G124" s="33"/>
      <c r="H124" s="33"/>
      <c r="I124" s="28" t="s">
        <v>22</v>
      </c>
      <c r="J124" s="56" t="str">
        <f>IF(J14="","",J14)</f>
        <v>1. 1. 2025</v>
      </c>
      <c r="K124" s="33"/>
      <c r="L124" s="43"/>
      <c r="S124" s="33"/>
      <c r="T124" s="33"/>
      <c r="U124" s="33"/>
      <c r="V124" s="33"/>
      <c r="W124" s="33"/>
      <c r="X124" s="33"/>
      <c r="Y124" s="33"/>
      <c r="Z124" s="33"/>
      <c r="AA124" s="33"/>
      <c r="AB124" s="33"/>
      <c r="AC124" s="33"/>
      <c r="AD124" s="33"/>
      <c r="AE124" s="33"/>
    </row>
    <row r="125" spans="1:31" s="2" customFormat="1" ht="6.95" customHeight="1">
      <c r="A125" s="33"/>
      <c r="B125" s="34"/>
      <c r="C125" s="33"/>
      <c r="D125" s="33"/>
      <c r="E125" s="33"/>
      <c r="F125" s="33"/>
      <c r="G125" s="33"/>
      <c r="H125" s="33"/>
      <c r="I125" s="33"/>
      <c r="J125" s="33"/>
      <c r="K125" s="33"/>
      <c r="L125" s="43"/>
      <c r="S125" s="33"/>
      <c r="T125" s="33"/>
      <c r="U125" s="33"/>
      <c r="V125" s="33"/>
      <c r="W125" s="33"/>
      <c r="X125" s="33"/>
      <c r="Y125" s="33"/>
      <c r="Z125" s="33"/>
      <c r="AA125" s="33"/>
      <c r="AB125" s="33"/>
      <c r="AC125" s="33"/>
      <c r="AD125" s="33"/>
      <c r="AE125" s="33"/>
    </row>
    <row r="126" spans="1:31" s="2" customFormat="1" ht="15.2" customHeight="1">
      <c r="A126" s="33"/>
      <c r="B126" s="34"/>
      <c r="C126" s="28" t="s">
        <v>24</v>
      </c>
      <c r="D126" s="33"/>
      <c r="E126" s="33"/>
      <c r="F126" s="26" t="str">
        <f>E17</f>
        <v>Město Nový Jičín</v>
      </c>
      <c r="G126" s="33"/>
      <c r="H126" s="33"/>
      <c r="I126" s="28" t="s">
        <v>30</v>
      </c>
      <c r="J126" s="31" t="str">
        <f>E23</f>
        <v>KANIA a.s.</v>
      </c>
      <c r="K126" s="33"/>
      <c r="L126" s="43"/>
      <c r="S126" s="33"/>
      <c r="T126" s="33"/>
      <c r="U126" s="33"/>
      <c r="V126" s="33"/>
      <c r="W126" s="33"/>
      <c r="X126" s="33"/>
      <c r="Y126" s="33"/>
      <c r="Z126" s="33"/>
      <c r="AA126" s="33"/>
      <c r="AB126" s="33"/>
      <c r="AC126" s="33"/>
      <c r="AD126" s="33"/>
      <c r="AE126" s="33"/>
    </row>
    <row r="127" spans="1:31" s="2" customFormat="1" ht="15.2" customHeight="1">
      <c r="A127" s="33"/>
      <c r="B127" s="34"/>
      <c r="C127" s="28" t="s">
        <v>28</v>
      </c>
      <c r="D127" s="33"/>
      <c r="E127" s="33"/>
      <c r="F127" s="26" t="str">
        <f>IF(E20="","",E20)</f>
        <v>Vyplň údaj</v>
      </c>
      <c r="G127" s="33"/>
      <c r="H127" s="33"/>
      <c r="I127" s="28" t="s">
        <v>33</v>
      </c>
      <c r="J127" s="31" t="str">
        <f>E26</f>
        <v xml:space="preserve"> </v>
      </c>
      <c r="K127" s="33"/>
      <c r="L127" s="43"/>
      <c r="S127" s="33"/>
      <c r="T127" s="33"/>
      <c r="U127" s="33"/>
      <c r="V127" s="33"/>
      <c r="W127" s="33"/>
      <c r="X127" s="33"/>
      <c r="Y127" s="33"/>
      <c r="Z127" s="33"/>
      <c r="AA127" s="33"/>
      <c r="AB127" s="33"/>
      <c r="AC127" s="33"/>
      <c r="AD127" s="33"/>
      <c r="AE127" s="33"/>
    </row>
    <row r="128" spans="1:31" s="2" customFormat="1" ht="10.35" customHeight="1">
      <c r="A128" s="33"/>
      <c r="B128" s="34"/>
      <c r="C128" s="33"/>
      <c r="D128" s="33"/>
      <c r="E128" s="33"/>
      <c r="F128" s="33"/>
      <c r="G128" s="33"/>
      <c r="H128" s="33"/>
      <c r="I128" s="33"/>
      <c r="J128" s="33"/>
      <c r="K128" s="33"/>
      <c r="L128" s="43"/>
      <c r="S128" s="33"/>
      <c r="T128" s="33"/>
      <c r="U128" s="33"/>
      <c r="V128" s="33"/>
      <c r="W128" s="33"/>
      <c r="X128" s="33"/>
      <c r="Y128" s="33"/>
      <c r="Z128" s="33"/>
      <c r="AA128" s="33"/>
      <c r="AB128" s="33"/>
      <c r="AC128" s="33"/>
      <c r="AD128" s="33"/>
      <c r="AE128" s="33"/>
    </row>
    <row r="129" spans="1:65" s="11" customFormat="1" ht="29.25" customHeight="1">
      <c r="A129" s="126"/>
      <c r="B129" s="127"/>
      <c r="C129" s="128" t="s">
        <v>171</v>
      </c>
      <c r="D129" s="129" t="s">
        <v>61</v>
      </c>
      <c r="E129" s="129" t="s">
        <v>57</v>
      </c>
      <c r="F129" s="129" t="s">
        <v>58</v>
      </c>
      <c r="G129" s="129" t="s">
        <v>172</v>
      </c>
      <c r="H129" s="129" t="s">
        <v>173</v>
      </c>
      <c r="I129" s="129" t="s">
        <v>174</v>
      </c>
      <c r="J129" s="129" t="s">
        <v>145</v>
      </c>
      <c r="K129" s="130" t="s">
        <v>175</v>
      </c>
      <c r="L129" s="131"/>
      <c r="M129" s="63" t="s">
        <v>1</v>
      </c>
      <c r="N129" s="64" t="s">
        <v>40</v>
      </c>
      <c r="O129" s="64" t="s">
        <v>176</v>
      </c>
      <c r="P129" s="64" t="s">
        <v>177</v>
      </c>
      <c r="Q129" s="64" t="s">
        <v>178</v>
      </c>
      <c r="R129" s="64" t="s">
        <v>179</v>
      </c>
      <c r="S129" s="64" t="s">
        <v>180</v>
      </c>
      <c r="T129" s="65" t="s">
        <v>181</v>
      </c>
      <c r="U129" s="126"/>
      <c r="V129" s="126"/>
      <c r="W129" s="126"/>
      <c r="X129" s="126"/>
      <c r="Y129" s="126"/>
      <c r="Z129" s="126"/>
      <c r="AA129" s="126"/>
      <c r="AB129" s="126"/>
      <c r="AC129" s="126"/>
      <c r="AD129" s="126"/>
      <c r="AE129" s="126"/>
    </row>
    <row r="130" spans="1:65" s="2" customFormat="1" ht="22.9" customHeight="1">
      <c r="A130" s="33"/>
      <c r="B130" s="34"/>
      <c r="C130" s="70" t="s">
        <v>182</v>
      </c>
      <c r="D130" s="33"/>
      <c r="E130" s="33"/>
      <c r="F130" s="33"/>
      <c r="G130" s="33"/>
      <c r="H130" s="33"/>
      <c r="I130" s="33"/>
      <c r="J130" s="132">
        <f>J131+J226+J228+J232</f>
        <v>0</v>
      </c>
      <c r="K130" s="33"/>
      <c r="L130" s="34"/>
      <c r="M130" s="66"/>
      <c r="N130" s="57"/>
      <c r="O130" s="67"/>
      <c r="P130" s="133" t="e">
        <f>P131+P226+P228+P232</f>
        <v>#REF!</v>
      </c>
      <c r="Q130" s="67"/>
      <c r="R130" s="133" t="e">
        <f>R131+R226+R228+R232</f>
        <v>#REF!</v>
      </c>
      <c r="S130" s="67"/>
      <c r="T130" s="134" t="e">
        <f>T131+T226+T228+T232</f>
        <v>#REF!</v>
      </c>
      <c r="U130" s="33"/>
      <c r="V130" s="33"/>
      <c r="W130" s="33"/>
      <c r="X130" s="33"/>
      <c r="Y130" s="33"/>
      <c r="Z130" s="33"/>
      <c r="AA130" s="33"/>
      <c r="AB130" s="33"/>
      <c r="AC130" s="33"/>
      <c r="AD130" s="33"/>
      <c r="AE130" s="33"/>
      <c r="AT130" s="18" t="s">
        <v>75</v>
      </c>
      <c r="AU130" s="18" t="s">
        <v>147</v>
      </c>
      <c r="BK130" s="135" t="e">
        <f>BK131+BK226+BK228+BK232</f>
        <v>#REF!</v>
      </c>
    </row>
    <row r="131" spans="1:65" s="12" customFormat="1" ht="25.9" customHeight="1">
      <c r="B131" s="136"/>
      <c r="D131" s="137" t="s">
        <v>75</v>
      </c>
      <c r="E131" s="138" t="s">
        <v>756</v>
      </c>
      <c r="F131" s="138" t="s">
        <v>757</v>
      </c>
      <c r="I131" s="139"/>
      <c r="J131" s="140">
        <f>BK131</f>
        <v>0</v>
      </c>
      <c r="L131" s="136"/>
      <c r="M131" s="141"/>
      <c r="N131" s="142"/>
      <c r="O131" s="142"/>
      <c r="P131" s="143">
        <f>P132+P141+P177+P221</f>
        <v>0</v>
      </c>
      <c r="Q131" s="142"/>
      <c r="R131" s="143">
        <f>R132+R141+R177+R221</f>
        <v>0.5805800000000001</v>
      </c>
      <c r="S131" s="142"/>
      <c r="T131" s="144">
        <f>T132+T141+T177+T221</f>
        <v>1.7319</v>
      </c>
      <c r="AR131" s="137" t="s">
        <v>86</v>
      </c>
      <c r="AT131" s="145" t="s">
        <v>75</v>
      </c>
      <c r="AU131" s="145" t="s">
        <v>76</v>
      </c>
      <c r="AY131" s="137" t="s">
        <v>185</v>
      </c>
      <c r="BK131" s="146">
        <f>BK132+BK141+BK177+BK221</f>
        <v>0</v>
      </c>
    </row>
    <row r="132" spans="1:65" s="12" customFormat="1" ht="22.9" customHeight="1">
      <c r="B132" s="136"/>
      <c r="D132" s="137" t="s">
        <v>75</v>
      </c>
      <c r="E132" s="147" t="s">
        <v>84</v>
      </c>
      <c r="F132" s="147" t="s">
        <v>186</v>
      </c>
      <c r="I132" s="139"/>
      <c r="J132" s="148">
        <f>BK132</f>
        <v>0</v>
      </c>
      <c r="L132" s="136"/>
      <c r="M132" s="141"/>
      <c r="N132" s="142"/>
      <c r="O132" s="142"/>
      <c r="P132" s="143">
        <f>SUM(P133:P140)</f>
        <v>0</v>
      </c>
      <c r="Q132" s="142"/>
      <c r="R132" s="143">
        <f>SUM(R133:R140)</f>
        <v>0</v>
      </c>
      <c r="S132" s="142"/>
      <c r="T132" s="144">
        <f>SUM(T133:T140)</f>
        <v>0</v>
      </c>
      <c r="AR132" s="137" t="s">
        <v>84</v>
      </c>
      <c r="AT132" s="145" t="s">
        <v>75</v>
      </c>
      <c r="AU132" s="145" t="s">
        <v>84</v>
      </c>
      <c r="AY132" s="137" t="s">
        <v>185</v>
      </c>
      <c r="BK132" s="146">
        <f>SUM(BK133:BK140)</f>
        <v>0</v>
      </c>
    </row>
    <row r="133" spans="1:65" s="2" customFormat="1" ht="16.5" customHeight="1">
      <c r="A133" s="33"/>
      <c r="B133" s="149"/>
      <c r="C133" s="150" t="s">
        <v>84</v>
      </c>
      <c r="D133" s="150" t="s">
        <v>187</v>
      </c>
      <c r="E133" s="151" t="s">
        <v>1397</v>
      </c>
      <c r="F133" s="152" t="s">
        <v>1398</v>
      </c>
      <c r="G133" s="153" t="s">
        <v>190</v>
      </c>
      <c r="H133" s="154">
        <v>48</v>
      </c>
      <c r="I133" s="155"/>
      <c r="J133" s="156">
        <f t="shared" ref="J133:J138" si="0">ROUND(I133*H133,2)</f>
        <v>0</v>
      </c>
      <c r="K133" s="152" t="s">
        <v>1254</v>
      </c>
      <c r="L133" s="34"/>
      <c r="M133" s="157" t="s">
        <v>1</v>
      </c>
      <c r="N133" s="158" t="s">
        <v>41</v>
      </c>
      <c r="O133" s="59"/>
      <c r="P133" s="159">
        <f t="shared" ref="P133:P138" si="1">O133*H133</f>
        <v>0</v>
      </c>
      <c r="Q133" s="159">
        <v>0</v>
      </c>
      <c r="R133" s="159">
        <f t="shared" ref="R133:R138" si="2">Q133*H133</f>
        <v>0</v>
      </c>
      <c r="S133" s="159">
        <v>0</v>
      </c>
      <c r="T133" s="160">
        <f t="shared" ref="T133:T138" si="3">S133*H133</f>
        <v>0</v>
      </c>
      <c r="U133" s="33"/>
      <c r="V133" s="33"/>
      <c r="W133" s="33"/>
      <c r="X133" s="33"/>
      <c r="Y133" s="33"/>
      <c r="Z133" s="33"/>
      <c r="AA133" s="33"/>
      <c r="AB133" s="33"/>
      <c r="AC133" s="33"/>
      <c r="AD133" s="33"/>
      <c r="AE133" s="33"/>
      <c r="AR133" s="161" t="s">
        <v>113</v>
      </c>
      <c r="AT133" s="161" t="s">
        <v>187</v>
      </c>
      <c r="AU133" s="161" t="s">
        <v>86</v>
      </c>
      <c r="AY133" s="18" t="s">
        <v>185</v>
      </c>
      <c r="BE133" s="162">
        <f t="shared" ref="BE133:BE138" si="4">IF(N133="základní",J133,0)</f>
        <v>0</v>
      </c>
      <c r="BF133" s="162">
        <f t="shared" ref="BF133:BF138" si="5">IF(N133="snížená",J133,0)</f>
        <v>0</v>
      </c>
      <c r="BG133" s="162">
        <f t="shared" ref="BG133:BG138" si="6">IF(N133="zákl. přenesená",J133,0)</f>
        <v>0</v>
      </c>
      <c r="BH133" s="162">
        <f t="shared" ref="BH133:BH138" si="7">IF(N133="sníž. přenesená",J133,0)</f>
        <v>0</v>
      </c>
      <c r="BI133" s="162">
        <f t="shared" ref="BI133:BI138" si="8">IF(N133="nulová",J133,0)</f>
        <v>0</v>
      </c>
      <c r="BJ133" s="18" t="s">
        <v>84</v>
      </c>
      <c r="BK133" s="162">
        <f t="shared" ref="BK133:BK138" si="9">ROUND(I133*H133,2)</f>
        <v>0</v>
      </c>
      <c r="BL133" s="18" t="s">
        <v>113</v>
      </c>
      <c r="BM133" s="161" t="s">
        <v>86</v>
      </c>
    </row>
    <row r="134" spans="1:65" s="2" customFormat="1" ht="16.5" customHeight="1">
      <c r="A134" s="33"/>
      <c r="B134" s="149"/>
      <c r="C134" s="150" t="s">
        <v>86</v>
      </c>
      <c r="D134" s="150" t="s">
        <v>187</v>
      </c>
      <c r="E134" s="151" t="s">
        <v>1399</v>
      </c>
      <c r="F134" s="152" t="s">
        <v>1400</v>
      </c>
      <c r="G134" s="153" t="s">
        <v>190</v>
      </c>
      <c r="H134" s="154">
        <v>48</v>
      </c>
      <c r="I134" s="155"/>
      <c r="J134" s="156">
        <f t="shared" si="0"/>
        <v>0</v>
      </c>
      <c r="K134" s="152" t="s">
        <v>1254</v>
      </c>
      <c r="L134" s="34"/>
      <c r="M134" s="157" t="s">
        <v>1</v>
      </c>
      <c r="N134" s="158" t="s">
        <v>41</v>
      </c>
      <c r="O134" s="59"/>
      <c r="P134" s="159">
        <f t="shared" si="1"/>
        <v>0</v>
      </c>
      <c r="Q134" s="159">
        <v>0</v>
      </c>
      <c r="R134" s="159">
        <f t="shared" si="2"/>
        <v>0</v>
      </c>
      <c r="S134" s="159">
        <v>0</v>
      </c>
      <c r="T134" s="160">
        <f t="shared" si="3"/>
        <v>0</v>
      </c>
      <c r="U134" s="33"/>
      <c r="V134" s="33"/>
      <c r="W134" s="33"/>
      <c r="X134" s="33"/>
      <c r="Y134" s="33"/>
      <c r="Z134" s="33"/>
      <c r="AA134" s="33"/>
      <c r="AB134" s="33"/>
      <c r="AC134" s="33"/>
      <c r="AD134" s="33"/>
      <c r="AE134" s="33"/>
      <c r="AR134" s="161" t="s">
        <v>113</v>
      </c>
      <c r="AT134" s="161" t="s">
        <v>187</v>
      </c>
      <c r="AU134" s="161" t="s">
        <v>86</v>
      </c>
      <c r="AY134" s="18" t="s">
        <v>185</v>
      </c>
      <c r="BE134" s="162">
        <f t="shared" si="4"/>
        <v>0</v>
      </c>
      <c r="BF134" s="162">
        <f t="shared" si="5"/>
        <v>0</v>
      </c>
      <c r="BG134" s="162">
        <f t="shared" si="6"/>
        <v>0</v>
      </c>
      <c r="BH134" s="162">
        <f t="shared" si="7"/>
        <v>0</v>
      </c>
      <c r="BI134" s="162">
        <f t="shared" si="8"/>
        <v>0</v>
      </c>
      <c r="BJ134" s="18" t="s">
        <v>84</v>
      </c>
      <c r="BK134" s="162">
        <f t="shared" si="9"/>
        <v>0</v>
      </c>
      <c r="BL134" s="18" t="s">
        <v>113</v>
      </c>
      <c r="BM134" s="161" t="s">
        <v>113</v>
      </c>
    </row>
    <row r="135" spans="1:65" s="2" customFormat="1" ht="16.5" customHeight="1">
      <c r="A135" s="33"/>
      <c r="B135" s="149"/>
      <c r="C135" s="150" t="s">
        <v>107</v>
      </c>
      <c r="D135" s="150" t="s">
        <v>187</v>
      </c>
      <c r="E135" s="151" t="s">
        <v>1401</v>
      </c>
      <c r="F135" s="152" t="s">
        <v>1402</v>
      </c>
      <c r="G135" s="153" t="s">
        <v>217</v>
      </c>
      <c r="H135" s="154">
        <v>45</v>
      </c>
      <c r="I135" s="155"/>
      <c r="J135" s="156">
        <f t="shared" si="0"/>
        <v>0</v>
      </c>
      <c r="K135" s="152" t="s">
        <v>1254</v>
      </c>
      <c r="L135" s="34"/>
      <c r="M135" s="157" t="s">
        <v>1</v>
      </c>
      <c r="N135" s="158" t="s">
        <v>41</v>
      </c>
      <c r="O135" s="59"/>
      <c r="P135" s="159">
        <f t="shared" si="1"/>
        <v>0</v>
      </c>
      <c r="Q135" s="159">
        <v>0</v>
      </c>
      <c r="R135" s="159">
        <f t="shared" si="2"/>
        <v>0</v>
      </c>
      <c r="S135" s="159">
        <v>0</v>
      </c>
      <c r="T135" s="160">
        <f t="shared" si="3"/>
        <v>0</v>
      </c>
      <c r="U135" s="33"/>
      <c r="V135" s="33"/>
      <c r="W135" s="33"/>
      <c r="X135" s="33"/>
      <c r="Y135" s="33"/>
      <c r="Z135" s="33"/>
      <c r="AA135" s="33"/>
      <c r="AB135" s="33"/>
      <c r="AC135" s="33"/>
      <c r="AD135" s="33"/>
      <c r="AE135" s="33"/>
      <c r="AR135" s="161" t="s">
        <v>113</v>
      </c>
      <c r="AT135" s="161" t="s">
        <v>187</v>
      </c>
      <c r="AU135" s="161" t="s">
        <v>86</v>
      </c>
      <c r="AY135" s="18" t="s">
        <v>185</v>
      </c>
      <c r="BE135" s="162">
        <f t="shared" si="4"/>
        <v>0</v>
      </c>
      <c r="BF135" s="162">
        <f t="shared" si="5"/>
        <v>0</v>
      </c>
      <c r="BG135" s="162">
        <f t="shared" si="6"/>
        <v>0</v>
      </c>
      <c r="BH135" s="162">
        <f t="shared" si="7"/>
        <v>0</v>
      </c>
      <c r="BI135" s="162">
        <f t="shared" si="8"/>
        <v>0</v>
      </c>
      <c r="BJ135" s="18" t="s">
        <v>84</v>
      </c>
      <c r="BK135" s="162">
        <f t="shared" si="9"/>
        <v>0</v>
      </c>
      <c r="BL135" s="18" t="s">
        <v>113</v>
      </c>
      <c r="BM135" s="161" t="s">
        <v>214</v>
      </c>
    </row>
    <row r="136" spans="1:65" s="2" customFormat="1" ht="16.5" customHeight="1">
      <c r="A136" s="33"/>
      <c r="B136" s="149"/>
      <c r="C136" s="150" t="s">
        <v>113</v>
      </c>
      <c r="D136" s="150" t="s">
        <v>187</v>
      </c>
      <c r="E136" s="151" t="s">
        <v>1403</v>
      </c>
      <c r="F136" s="152" t="s">
        <v>1404</v>
      </c>
      <c r="G136" s="153" t="s">
        <v>190</v>
      </c>
      <c r="H136" s="154">
        <v>17</v>
      </c>
      <c r="I136" s="155"/>
      <c r="J136" s="156">
        <f t="shared" si="0"/>
        <v>0</v>
      </c>
      <c r="K136" s="152" t="s">
        <v>1254</v>
      </c>
      <c r="L136" s="34"/>
      <c r="M136" s="157" t="s">
        <v>1</v>
      </c>
      <c r="N136" s="158" t="s">
        <v>41</v>
      </c>
      <c r="O136" s="59"/>
      <c r="P136" s="159">
        <f t="shared" si="1"/>
        <v>0</v>
      </c>
      <c r="Q136" s="159">
        <v>0</v>
      </c>
      <c r="R136" s="159">
        <f t="shared" si="2"/>
        <v>0</v>
      </c>
      <c r="S136" s="159">
        <v>0</v>
      </c>
      <c r="T136" s="160">
        <f t="shared" si="3"/>
        <v>0</v>
      </c>
      <c r="U136" s="33"/>
      <c r="V136" s="33"/>
      <c r="W136" s="33"/>
      <c r="X136" s="33"/>
      <c r="Y136" s="33"/>
      <c r="Z136" s="33"/>
      <c r="AA136" s="33"/>
      <c r="AB136" s="33"/>
      <c r="AC136" s="33"/>
      <c r="AD136" s="33"/>
      <c r="AE136" s="33"/>
      <c r="AR136" s="161" t="s">
        <v>113</v>
      </c>
      <c r="AT136" s="161" t="s">
        <v>187</v>
      </c>
      <c r="AU136" s="161" t="s">
        <v>86</v>
      </c>
      <c r="AY136" s="18" t="s">
        <v>185</v>
      </c>
      <c r="BE136" s="162">
        <f t="shared" si="4"/>
        <v>0</v>
      </c>
      <c r="BF136" s="162">
        <f t="shared" si="5"/>
        <v>0</v>
      </c>
      <c r="BG136" s="162">
        <f t="shared" si="6"/>
        <v>0</v>
      </c>
      <c r="BH136" s="162">
        <f t="shared" si="7"/>
        <v>0</v>
      </c>
      <c r="BI136" s="162">
        <f t="shared" si="8"/>
        <v>0</v>
      </c>
      <c r="BJ136" s="18" t="s">
        <v>84</v>
      </c>
      <c r="BK136" s="162">
        <f t="shared" si="9"/>
        <v>0</v>
      </c>
      <c r="BL136" s="18" t="s">
        <v>113</v>
      </c>
      <c r="BM136" s="161" t="s">
        <v>227</v>
      </c>
    </row>
    <row r="137" spans="1:65" s="2" customFormat="1" ht="16.5" customHeight="1">
      <c r="A137" s="33"/>
      <c r="B137" s="149"/>
      <c r="C137" s="150" t="s">
        <v>116</v>
      </c>
      <c r="D137" s="150" t="s">
        <v>187</v>
      </c>
      <c r="E137" s="151" t="s">
        <v>1405</v>
      </c>
      <c r="F137" s="152" t="s">
        <v>1406</v>
      </c>
      <c r="G137" s="153" t="s">
        <v>190</v>
      </c>
      <c r="H137" s="154">
        <v>12</v>
      </c>
      <c r="I137" s="155"/>
      <c r="J137" s="156">
        <f t="shared" si="0"/>
        <v>0</v>
      </c>
      <c r="K137" s="152" t="s">
        <v>1254</v>
      </c>
      <c r="L137" s="34"/>
      <c r="M137" s="157" t="s">
        <v>1</v>
      </c>
      <c r="N137" s="158" t="s">
        <v>41</v>
      </c>
      <c r="O137" s="59"/>
      <c r="P137" s="159">
        <f t="shared" si="1"/>
        <v>0</v>
      </c>
      <c r="Q137" s="159">
        <v>0</v>
      </c>
      <c r="R137" s="159">
        <f t="shared" si="2"/>
        <v>0</v>
      </c>
      <c r="S137" s="159">
        <v>0</v>
      </c>
      <c r="T137" s="160">
        <f t="shared" si="3"/>
        <v>0</v>
      </c>
      <c r="U137" s="33"/>
      <c r="V137" s="33"/>
      <c r="W137" s="33"/>
      <c r="X137" s="33"/>
      <c r="Y137" s="33"/>
      <c r="Z137" s="33"/>
      <c r="AA137" s="33"/>
      <c r="AB137" s="33"/>
      <c r="AC137" s="33"/>
      <c r="AD137" s="33"/>
      <c r="AE137" s="33"/>
      <c r="AR137" s="161" t="s">
        <v>113</v>
      </c>
      <c r="AT137" s="161" t="s">
        <v>187</v>
      </c>
      <c r="AU137" s="161" t="s">
        <v>86</v>
      </c>
      <c r="AY137" s="18" t="s">
        <v>185</v>
      </c>
      <c r="BE137" s="162">
        <f t="shared" si="4"/>
        <v>0</v>
      </c>
      <c r="BF137" s="162">
        <f t="shared" si="5"/>
        <v>0</v>
      </c>
      <c r="BG137" s="162">
        <f t="shared" si="6"/>
        <v>0</v>
      </c>
      <c r="BH137" s="162">
        <f t="shared" si="7"/>
        <v>0</v>
      </c>
      <c r="BI137" s="162">
        <f t="shared" si="8"/>
        <v>0</v>
      </c>
      <c r="BJ137" s="18" t="s">
        <v>84</v>
      </c>
      <c r="BK137" s="162">
        <f t="shared" si="9"/>
        <v>0</v>
      </c>
      <c r="BL137" s="18" t="s">
        <v>113</v>
      </c>
      <c r="BM137" s="161" t="s">
        <v>241</v>
      </c>
    </row>
    <row r="138" spans="1:65" s="2" customFormat="1" ht="16.5" customHeight="1">
      <c r="A138" s="33"/>
      <c r="B138" s="149"/>
      <c r="C138" s="150" t="s">
        <v>214</v>
      </c>
      <c r="D138" s="150" t="s">
        <v>187</v>
      </c>
      <c r="E138" s="151" t="s">
        <v>1407</v>
      </c>
      <c r="F138" s="152" t="s">
        <v>1408</v>
      </c>
      <c r="G138" s="153" t="s">
        <v>190</v>
      </c>
      <c r="H138" s="154">
        <v>5</v>
      </c>
      <c r="I138" s="155"/>
      <c r="J138" s="156">
        <f t="shared" si="0"/>
        <v>0</v>
      </c>
      <c r="K138" s="152" t="s">
        <v>1254</v>
      </c>
      <c r="L138" s="34"/>
      <c r="M138" s="157" t="s">
        <v>1</v>
      </c>
      <c r="N138" s="158" t="s">
        <v>41</v>
      </c>
      <c r="O138" s="59"/>
      <c r="P138" s="159">
        <f t="shared" si="1"/>
        <v>0</v>
      </c>
      <c r="Q138" s="159">
        <v>0</v>
      </c>
      <c r="R138" s="159">
        <f t="shared" si="2"/>
        <v>0</v>
      </c>
      <c r="S138" s="159">
        <v>0</v>
      </c>
      <c r="T138" s="160">
        <f t="shared" si="3"/>
        <v>0</v>
      </c>
      <c r="U138" s="33"/>
      <c r="V138" s="33"/>
      <c r="W138" s="33"/>
      <c r="X138" s="33"/>
      <c r="Y138" s="33"/>
      <c r="Z138" s="33"/>
      <c r="AA138" s="33"/>
      <c r="AB138" s="33"/>
      <c r="AC138" s="33"/>
      <c r="AD138" s="33"/>
      <c r="AE138" s="33"/>
      <c r="AR138" s="161" t="s">
        <v>113</v>
      </c>
      <c r="AT138" s="161" t="s">
        <v>187</v>
      </c>
      <c r="AU138" s="161" t="s">
        <v>86</v>
      </c>
      <c r="AY138" s="18" t="s">
        <v>185</v>
      </c>
      <c r="BE138" s="162">
        <f t="shared" si="4"/>
        <v>0</v>
      </c>
      <c r="BF138" s="162">
        <f t="shared" si="5"/>
        <v>0</v>
      </c>
      <c r="BG138" s="162">
        <f t="shared" si="6"/>
        <v>0</v>
      </c>
      <c r="BH138" s="162">
        <f t="shared" si="7"/>
        <v>0</v>
      </c>
      <c r="BI138" s="162">
        <f t="shared" si="8"/>
        <v>0</v>
      </c>
      <c r="BJ138" s="18" t="s">
        <v>84</v>
      </c>
      <c r="BK138" s="162">
        <f t="shared" si="9"/>
        <v>0</v>
      </c>
      <c r="BL138" s="18" t="s">
        <v>113</v>
      </c>
      <c r="BM138" s="161" t="s">
        <v>8</v>
      </c>
    </row>
    <row r="139" spans="1:65" s="2" customFormat="1">
      <c r="A139" s="33"/>
      <c r="B139" s="34"/>
      <c r="C139" s="33"/>
      <c r="D139" s="163" t="s">
        <v>193</v>
      </c>
      <c r="E139" s="33"/>
      <c r="F139" s="164" t="s">
        <v>1409</v>
      </c>
      <c r="G139" s="33"/>
      <c r="H139" s="33"/>
      <c r="I139" s="165"/>
      <c r="J139" s="33"/>
      <c r="K139" s="33"/>
      <c r="L139" s="34"/>
      <c r="M139" s="166"/>
      <c r="N139" s="167"/>
      <c r="O139" s="59"/>
      <c r="P139" s="59"/>
      <c r="Q139" s="59"/>
      <c r="R139" s="59"/>
      <c r="S139" s="59"/>
      <c r="T139" s="60"/>
      <c r="U139" s="33"/>
      <c r="V139" s="33"/>
      <c r="W139" s="33"/>
      <c r="X139" s="33"/>
      <c r="Y139" s="33"/>
      <c r="Z139" s="33"/>
      <c r="AA139" s="33"/>
      <c r="AB139" s="33"/>
      <c r="AC139" s="33"/>
      <c r="AD139" s="33"/>
      <c r="AE139" s="33"/>
      <c r="AT139" s="18" t="s">
        <v>193</v>
      </c>
      <c r="AU139" s="18" t="s">
        <v>86</v>
      </c>
    </row>
    <row r="140" spans="1:65" s="2" customFormat="1" ht="16.5" customHeight="1">
      <c r="A140" s="33"/>
      <c r="B140" s="149"/>
      <c r="C140" s="150" t="s">
        <v>221</v>
      </c>
      <c r="D140" s="150" t="s">
        <v>187</v>
      </c>
      <c r="E140" s="151" t="s">
        <v>1410</v>
      </c>
      <c r="F140" s="152" t="s">
        <v>1411</v>
      </c>
      <c r="G140" s="153" t="s">
        <v>190</v>
      </c>
      <c r="H140" s="154">
        <v>9</v>
      </c>
      <c r="I140" s="155"/>
      <c r="J140" s="156">
        <f>ROUND(I140*H140,2)</f>
        <v>0</v>
      </c>
      <c r="K140" s="152" t="s">
        <v>1254</v>
      </c>
      <c r="L140" s="34"/>
      <c r="M140" s="157" t="s">
        <v>1</v>
      </c>
      <c r="N140" s="158" t="s">
        <v>41</v>
      </c>
      <c r="O140" s="59"/>
      <c r="P140" s="159">
        <f>O140*H140</f>
        <v>0</v>
      </c>
      <c r="Q140" s="159">
        <v>0</v>
      </c>
      <c r="R140" s="159">
        <f>Q140*H140</f>
        <v>0</v>
      </c>
      <c r="S140" s="159">
        <v>0</v>
      </c>
      <c r="T140" s="160">
        <f>S140*H140</f>
        <v>0</v>
      </c>
      <c r="U140" s="33"/>
      <c r="V140" s="33"/>
      <c r="W140" s="33"/>
      <c r="X140" s="33"/>
      <c r="Y140" s="33"/>
      <c r="Z140" s="33"/>
      <c r="AA140" s="33"/>
      <c r="AB140" s="33"/>
      <c r="AC140" s="33"/>
      <c r="AD140" s="33"/>
      <c r="AE140" s="33"/>
      <c r="AR140" s="161" t="s">
        <v>113</v>
      </c>
      <c r="AT140" s="161" t="s">
        <v>187</v>
      </c>
      <c r="AU140" s="161" t="s">
        <v>86</v>
      </c>
      <c r="AY140" s="18" t="s">
        <v>185</v>
      </c>
      <c r="BE140" s="162">
        <f>IF(N140="základní",J140,0)</f>
        <v>0</v>
      </c>
      <c r="BF140" s="162">
        <f>IF(N140="snížená",J140,0)</f>
        <v>0</v>
      </c>
      <c r="BG140" s="162">
        <f>IF(N140="zákl. přenesená",J140,0)</f>
        <v>0</v>
      </c>
      <c r="BH140" s="162">
        <f>IF(N140="sníž. přenesená",J140,0)</f>
        <v>0</v>
      </c>
      <c r="BI140" s="162">
        <f>IF(N140="nulová",J140,0)</f>
        <v>0</v>
      </c>
      <c r="BJ140" s="18" t="s">
        <v>84</v>
      </c>
      <c r="BK140" s="162">
        <f>ROUND(I140*H140,2)</f>
        <v>0</v>
      </c>
      <c r="BL140" s="18" t="s">
        <v>113</v>
      </c>
      <c r="BM140" s="161" t="s">
        <v>265</v>
      </c>
    </row>
    <row r="141" spans="1:65" s="12" customFormat="1" ht="22.9" customHeight="1">
      <c r="B141" s="136"/>
      <c r="D141" s="137" t="s">
        <v>75</v>
      </c>
      <c r="E141" s="147" t="s">
        <v>1412</v>
      </c>
      <c r="F141" s="147" t="s">
        <v>1413</v>
      </c>
      <c r="I141" s="139"/>
      <c r="J141" s="148">
        <f>BK141</f>
        <v>0</v>
      </c>
      <c r="L141" s="136"/>
      <c r="M141" s="141"/>
      <c r="N141" s="142"/>
      <c r="O141" s="142"/>
      <c r="P141" s="143">
        <f>SUM(P142:P176)</f>
        <v>0</v>
      </c>
      <c r="Q141" s="142"/>
      <c r="R141" s="143">
        <f>SUM(R142:R176)</f>
        <v>0.33304</v>
      </c>
      <c r="S141" s="142"/>
      <c r="T141" s="144">
        <f>SUM(T142:T176)</f>
        <v>1.2027999999999999</v>
      </c>
      <c r="AR141" s="137" t="s">
        <v>86</v>
      </c>
      <c r="AT141" s="145" t="s">
        <v>75</v>
      </c>
      <c r="AU141" s="145" t="s">
        <v>84</v>
      </c>
      <c r="AY141" s="137" t="s">
        <v>185</v>
      </c>
      <c r="BK141" s="146">
        <f>SUM(BK142:BK176)</f>
        <v>0</v>
      </c>
    </row>
    <row r="142" spans="1:65" s="2" customFormat="1" ht="16.5" customHeight="1">
      <c r="A142" s="33"/>
      <c r="B142" s="149"/>
      <c r="C142" s="150" t="s">
        <v>227</v>
      </c>
      <c r="D142" s="150" t="s">
        <v>187</v>
      </c>
      <c r="E142" s="151" t="s">
        <v>1414</v>
      </c>
      <c r="F142" s="152" t="s">
        <v>1415</v>
      </c>
      <c r="G142" s="153" t="s">
        <v>385</v>
      </c>
      <c r="H142" s="154">
        <v>70</v>
      </c>
      <c r="I142" s="155"/>
      <c r="J142" s="156">
        <f>ROUND(I142*H142,2)</f>
        <v>0</v>
      </c>
      <c r="K142" s="152" t="s">
        <v>1254</v>
      </c>
      <c r="L142" s="34"/>
      <c r="M142" s="157" t="s">
        <v>1</v>
      </c>
      <c r="N142" s="158" t="s">
        <v>41</v>
      </c>
      <c r="O142" s="59"/>
      <c r="P142" s="159">
        <f>O142*H142</f>
        <v>0</v>
      </c>
      <c r="Q142" s="159">
        <v>0</v>
      </c>
      <c r="R142" s="159">
        <f>Q142*H142</f>
        <v>0</v>
      </c>
      <c r="S142" s="159">
        <v>1.4919999999999999E-2</v>
      </c>
      <c r="T142" s="160">
        <f>S142*H142</f>
        <v>1.0444</v>
      </c>
      <c r="U142" s="33"/>
      <c r="V142" s="33"/>
      <c r="W142" s="33"/>
      <c r="X142" s="33"/>
      <c r="Y142" s="33"/>
      <c r="Z142" s="33"/>
      <c r="AA142" s="33"/>
      <c r="AB142" s="33"/>
      <c r="AC142" s="33"/>
      <c r="AD142" s="33"/>
      <c r="AE142" s="33"/>
      <c r="AR142" s="161" t="s">
        <v>275</v>
      </c>
      <c r="AT142" s="161" t="s">
        <v>187</v>
      </c>
      <c r="AU142" s="161" t="s">
        <v>86</v>
      </c>
      <c r="AY142" s="18" t="s">
        <v>185</v>
      </c>
      <c r="BE142" s="162">
        <f>IF(N142="základní",J142,0)</f>
        <v>0</v>
      </c>
      <c r="BF142" s="162">
        <f>IF(N142="snížená",J142,0)</f>
        <v>0</v>
      </c>
      <c r="BG142" s="162">
        <f>IF(N142="zákl. přenesená",J142,0)</f>
        <v>0</v>
      </c>
      <c r="BH142" s="162">
        <f>IF(N142="sníž. přenesená",J142,0)</f>
        <v>0</v>
      </c>
      <c r="BI142" s="162">
        <f>IF(N142="nulová",J142,0)</f>
        <v>0</v>
      </c>
      <c r="BJ142" s="18" t="s">
        <v>84</v>
      </c>
      <c r="BK142" s="162">
        <f>ROUND(I142*H142,2)</f>
        <v>0</v>
      </c>
      <c r="BL142" s="18" t="s">
        <v>275</v>
      </c>
      <c r="BM142" s="161" t="s">
        <v>275</v>
      </c>
    </row>
    <row r="143" spans="1:65" s="2" customFormat="1">
      <c r="A143" s="33"/>
      <c r="B143" s="34"/>
      <c r="C143" s="33"/>
      <c r="D143" s="163" t="s">
        <v>193</v>
      </c>
      <c r="E143" s="33"/>
      <c r="F143" s="164" t="s">
        <v>1416</v>
      </c>
      <c r="G143" s="33"/>
      <c r="H143" s="33"/>
      <c r="I143" s="165"/>
      <c r="J143" s="33"/>
      <c r="K143" s="33"/>
      <c r="L143" s="34"/>
      <c r="M143" s="166"/>
      <c r="N143" s="167"/>
      <c r="O143" s="59"/>
      <c r="P143" s="59"/>
      <c r="Q143" s="59"/>
      <c r="R143" s="59"/>
      <c r="S143" s="59"/>
      <c r="T143" s="60"/>
      <c r="U143" s="33"/>
      <c r="V143" s="33"/>
      <c r="W143" s="33"/>
      <c r="X143" s="33"/>
      <c r="Y143" s="33"/>
      <c r="Z143" s="33"/>
      <c r="AA143" s="33"/>
      <c r="AB143" s="33"/>
      <c r="AC143" s="33"/>
      <c r="AD143" s="33"/>
      <c r="AE143" s="33"/>
      <c r="AT143" s="18" t="s">
        <v>193</v>
      </c>
      <c r="AU143" s="18" t="s">
        <v>86</v>
      </c>
    </row>
    <row r="144" spans="1:65" s="2" customFormat="1" ht="16.5" customHeight="1">
      <c r="A144" s="33"/>
      <c r="B144" s="149"/>
      <c r="C144" s="150" t="s">
        <v>234</v>
      </c>
      <c r="D144" s="150" t="s">
        <v>187</v>
      </c>
      <c r="E144" s="151" t="s">
        <v>1417</v>
      </c>
      <c r="F144" s="152" t="s">
        <v>1418</v>
      </c>
      <c r="G144" s="153" t="s">
        <v>385</v>
      </c>
      <c r="H144" s="154">
        <v>80</v>
      </c>
      <c r="I144" s="155"/>
      <c r="J144" s="156">
        <f>ROUND(I144*H144,2)</f>
        <v>0</v>
      </c>
      <c r="K144" s="152" t="s">
        <v>1254</v>
      </c>
      <c r="L144" s="34"/>
      <c r="M144" s="157" t="s">
        <v>1</v>
      </c>
      <c r="N144" s="158" t="s">
        <v>41</v>
      </c>
      <c r="O144" s="59"/>
      <c r="P144" s="159">
        <f>O144*H144</f>
        <v>0</v>
      </c>
      <c r="Q144" s="159">
        <v>0</v>
      </c>
      <c r="R144" s="159">
        <f>Q144*H144</f>
        <v>0</v>
      </c>
      <c r="S144" s="159">
        <v>1.98E-3</v>
      </c>
      <c r="T144" s="160">
        <f>S144*H144</f>
        <v>0.15839999999999999</v>
      </c>
      <c r="U144" s="33"/>
      <c r="V144" s="33"/>
      <c r="W144" s="33"/>
      <c r="X144" s="33"/>
      <c r="Y144" s="33"/>
      <c r="Z144" s="33"/>
      <c r="AA144" s="33"/>
      <c r="AB144" s="33"/>
      <c r="AC144" s="33"/>
      <c r="AD144" s="33"/>
      <c r="AE144" s="33"/>
      <c r="AR144" s="161" t="s">
        <v>275</v>
      </c>
      <c r="AT144" s="161" t="s">
        <v>187</v>
      </c>
      <c r="AU144" s="161" t="s">
        <v>86</v>
      </c>
      <c r="AY144" s="18" t="s">
        <v>185</v>
      </c>
      <c r="BE144" s="162">
        <f>IF(N144="základní",J144,0)</f>
        <v>0</v>
      </c>
      <c r="BF144" s="162">
        <f>IF(N144="snížená",J144,0)</f>
        <v>0</v>
      </c>
      <c r="BG144" s="162">
        <f>IF(N144="zákl. přenesená",J144,0)</f>
        <v>0</v>
      </c>
      <c r="BH144" s="162">
        <f>IF(N144="sníž. přenesená",J144,0)</f>
        <v>0</v>
      </c>
      <c r="BI144" s="162">
        <f>IF(N144="nulová",J144,0)</f>
        <v>0</v>
      </c>
      <c r="BJ144" s="18" t="s">
        <v>84</v>
      </c>
      <c r="BK144" s="162">
        <f>ROUND(I144*H144,2)</f>
        <v>0</v>
      </c>
      <c r="BL144" s="18" t="s">
        <v>275</v>
      </c>
      <c r="BM144" s="161" t="s">
        <v>285</v>
      </c>
    </row>
    <row r="145" spans="1:65" s="2" customFormat="1">
      <c r="A145" s="33"/>
      <c r="B145" s="34"/>
      <c r="C145" s="33"/>
      <c r="D145" s="163" t="s">
        <v>193</v>
      </c>
      <c r="E145" s="33"/>
      <c r="F145" s="164" t="s">
        <v>1419</v>
      </c>
      <c r="G145" s="33"/>
      <c r="H145" s="33"/>
      <c r="I145" s="165"/>
      <c r="J145" s="33"/>
      <c r="K145" s="33"/>
      <c r="L145" s="34"/>
      <c r="M145" s="166"/>
      <c r="N145" s="167"/>
      <c r="O145" s="59"/>
      <c r="P145" s="59"/>
      <c r="Q145" s="59"/>
      <c r="R145" s="59"/>
      <c r="S145" s="59"/>
      <c r="T145" s="60"/>
      <c r="U145" s="33"/>
      <c r="V145" s="33"/>
      <c r="W145" s="33"/>
      <c r="X145" s="33"/>
      <c r="Y145" s="33"/>
      <c r="Z145" s="33"/>
      <c r="AA145" s="33"/>
      <c r="AB145" s="33"/>
      <c r="AC145" s="33"/>
      <c r="AD145" s="33"/>
      <c r="AE145" s="33"/>
      <c r="AT145" s="18" t="s">
        <v>193</v>
      </c>
      <c r="AU145" s="18" t="s">
        <v>86</v>
      </c>
    </row>
    <row r="146" spans="1:65" s="2" customFormat="1" ht="16.5" customHeight="1">
      <c r="A146" s="33"/>
      <c r="B146" s="149"/>
      <c r="C146" s="150" t="s">
        <v>241</v>
      </c>
      <c r="D146" s="150" t="s">
        <v>187</v>
      </c>
      <c r="E146" s="151" t="s">
        <v>1420</v>
      </c>
      <c r="F146" s="152" t="s">
        <v>1421</v>
      </c>
      <c r="G146" s="153" t="s">
        <v>385</v>
      </c>
      <c r="H146" s="154">
        <v>78</v>
      </c>
      <c r="I146" s="155"/>
      <c r="J146" s="156">
        <f>ROUND(I146*H146,2)</f>
        <v>0</v>
      </c>
      <c r="K146" s="152" t="s">
        <v>1254</v>
      </c>
      <c r="L146" s="34"/>
      <c r="M146" s="157" t="s">
        <v>1</v>
      </c>
      <c r="N146" s="158" t="s">
        <v>41</v>
      </c>
      <c r="O146" s="59"/>
      <c r="P146" s="159">
        <f>O146*H146</f>
        <v>0</v>
      </c>
      <c r="Q146" s="159">
        <v>1.42E-3</v>
      </c>
      <c r="R146" s="159">
        <f>Q146*H146</f>
        <v>0.11076</v>
      </c>
      <c r="S146" s="159">
        <v>0</v>
      </c>
      <c r="T146" s="160">
        <f>S146*H146</f>
        <v>0</v>
      </c>
      <c r="U146" s="33"/>
      <c r="V146" s="33"/>
      <c r="W146" s="33"/>
      <c r="X146" s="33"/>
      <c r="Y146" s="33"/>
      <c r="Z146" s="33"/>
      <c r="AA146" s="33"/>
      <c r="AB146" s="33"/>
      <c r="AC146" s="33"/>
      <c r="AD146" s="33"/>
      <c r="AE146" s="33"/>
      <c r="AR146" s="161" t="s">
        <v>275</v>
      </c>
      <c r="AT146" s="161" t="s">
        <v>187</v>
      </c>
      <c r="AU146" s="161" t="s">
        <v>86</v>
      </c>
      <c r="AY146" s="18" t="s">
        <v>185</v>
      </c>
      <c r="BE146" s="162">
        <f>IF(N146="základní",J146,0)</f>
        <v>0</v>
      </c>
      <c r="BF146" s="162">
        <f>IF(N146="snížená",J146,0)</f>
        <v>0</v>
      </c>
      <c r="BG146" s="162">
        <f>IF(N146="zákl. přenesená",J146,0)</f>
        <v>0</v>
      </c>
      <c r="BH146" s="162">
        <f>IF(N146="sníž. přenesená",J146,0)</f>
        <v>0</v>
      </c>
      <c r="BI146" s="162">
        <f>IF(N146="nulová",J146,0)</f>
        <v>0</v>
      </c>
      <c r="BJ146" s="18" t="s">
        <v>84</v>
      </c>
      <c r="BK146" s="162">
        <f>ROUND(I146*H146,2)</f>
        <v>0</v>
      </c>
      <c r="BL146" s="18" t="s">
        <v>275</v>
      </c>
      <c r="BM146" s="161" t="s">
        <v>296</v>
      </c>
    </row>
    <row r="147" spans="1:65" s="2" customFormat="1">
      <c r="A147" s="33"/>
      <c r="B147" s="34"/>
      <c r="C147" s="33"/>
      <c r="D147" s="163" t="s">
        <v>193</v>
      </c>
      <c r="E147" s="33"/>
      <c r="F147" s="164" t="s">
        <v>1422</v>
      </c>
      <c r="G147" s="33"/>
      <c r="H147" s="33"/>
      <c r="I147" s="165"/>
      <c r="J147" s="33"/>
      <c r="K147" s="33"/>
      <c r="L147" s="34"/>
      <c r="M147" s="166"/>
      <c r="N147" s="167"/>
      <c r="O147" s="59"/>
      <c r="P147" s="59"/>
      <c r="Q147" s="59"/>
      <c r="R147" s="59"/>
      <c r="S147" s="59"/>
      <c r="T147" s="60"/>
      <c r="U147" s="33"/>
      <c r="V147" s="33"/>
      <c r="W147" s="33"/>
      <c r="X147" s="33"/>
      <c r="Y147" s="33"/>
      <c r="Z147" s="33"/>
      <c r="AA147" s="33"/>
      <c r="AB147" s="33"/>
      <c r="AC147" s="33"/>
      <c r="AD147" s="33"/>
      <c r="AE147" s="33"/>
      <c r="AT147" s="18" t="s">
        <v>193</v>
      </c>
      <c r="AU147" s="18" t="s">
        <v>86</v>
      </c>
    </row>
    <row r="148" spans="1:65" s="2" customFormat="1" ht="16.5" customHeight="1">
      <c r="A148" s="33"/>
      <c r="B148" s="149"/>
      <c r="C148" s="150" t="s">
        <v>248</v>
      </c>
      <c r="D148" s="150" t="s">
        <v>187</v>
      </c>
      <c r="E148" s="151" t="s">
        <v>1423</v>
      </c>
      <c r="F148" s="152" t="s">
        <v>1424</v>
      </c>
      <c r="G148" s="153" t="s">
        <v>385</v>
      </c>
      <c r="H148" s="154">
        <v>5</v>
      </c>
      <c r="I148" s="155"/>
      <c r="J148" s="156">
        <f>ROUND(I148*H148,2)</f>
        <v>0</v>
      </c>
      <c r="K148" s="152" t="s">
        <v>1254</v>
      </c>
      <c r="L148" s="34"/>
      <c r="M148" s="157" t="s">
        <v>1</v>
      </c>
      <c r="N148" s="158" t="s">
        <v>41</v>
      </c>
      <c r="O148" s="59"/>
      <c r="P148" s="159">
        <f>O148*H148</f>
        <v>0</v>
      </c>
      <c r="Q148" s="159">
        <v>4.2999999999999999E-4</v>
      </c>
      <c r="R148" s="159">
        <f>Q148*H148</f>
        <v>2.15E-3</v>
      </c>
      <c r="S148" s="159">
        <v>0</v>
      </c>
      <c r="T148" s="160">
        <f>S148*H148</f>
        <v>0</v>
      </c>
      <c r="U148" s="33"/>
      <c r="V148" s="33"/>
      <c r="W148" s="33"/>
      <c r="X148" s="33"/>
      <c r="Y148" s="33"/>
      <c r="Z148" s="33"/>
      <c r="AA148" s="33"/>
      <c r="AB148" s="33"/>
      <c r="AC148" s="33"/>
      <c r="AD148" s="33"/>
      <c r="AE148" s="33"/>
      <c r="AR148" s="161" t="s">
        <v>275</v>
      </c>
      <c r="AT148" s="161" t="s">
        <v>187</v>
      </c>
      <c r="AU148" s="161" t="s">
        <v>86</v>
      </c>
      <c r="AY148" s="18" t="s">
        <v>185</v>
      </c>
      <c r="BE148" s="162">
        <f>IF(N148="základní",J148,0)</f>
        <v>0</v>
      </c>
      <c r="BF148" s="162">
        <f>IF(N148="snížená",J148,0)</f>
        <v>0</v>
      </c>
      <c r="BG148" s="162">
        <f>IF(N148="zákl. přenesená",J148,0)</f>
        <v>0</v>
      </c>
      <c r="BH148" s="162">
        <f>IF(N148="sníž. přenesená",J148,0)</f>
        <v>0</v>
      </c>
      <c r="BI148" s="162">
        <f>IF(N148="nulová",J148,0)</f>
        <v>0</v>
      </c>
      <c r="BJ148" s="18" t="s">
        <v>84</v>
      </c>
      <c r="BK148" s="162">
        <f>ROUND(I148*H148,2)</f>
        <v>0</v>
      </c>
      <c r="BL148" s="18" t="s">
        <v>275</v>
      </c>
      <c r="BM148" s="161" t="s">
        <v>307</v>
      </c>
    </row>
    <row r="149" spans="1:65" s="2" customFormat="1">
      <c r="A149" s="33"/>
      <c r="B149" s="34"/>
      <c r="C149" s="33"/>
      <c r="D149" s="163" t="s">
        <v>193</v>
      </c>
      <c r="E149" s="33"/>
      <c r="F149" s="164" t="s">
        <v>1425</v>
      </c>
      <c r="G149" s="33"/>
      <c r="H149" s="33"/>
      <c r="I149" s="165"/>
      <c r="J149" s="33"/>
      <c r="K149" s="33"/>
      <c r="L149" s="34"/>
      <c r="M149" s="166"/>
      <c r="N149" s="167"/>
      <c r="O149" s="59"/>
      <c r="P149" s="59"/>
      <c r="Q149" s="59"/>
      <c r="R149" s="59"/>
      <c r="S149" s="59"/>
      <c r="T149" s="60"/>
      <c r="U149" s="33"/>
      <c r="V149" s="33"/>
      <c r="W149" s="33"/>
      <c r="X149" s="33"/>
      <c r="Y149" s="33"/>
      <c r="Z149" s="33"/>
      <c r="AA149" s="33"/>
      <c r="AB149" s="33"/>
      <c r="AC149" s="33"/>
      <c r="AD149" s="33"/>
      <c r="AE149" s="33"/>
      <c r="AT149" s="18" t="s">
        <v>193</v>
      </c>
      <c r="AU149" s="18" t="s">
        <v>86</v>
      </c>
    </row>
    <row r="150" spans="1:65" s="2" customFormat="1" ht="16.5" customHeight="1">
      <c r="A150" s="33"/>
      <c r="B150" s="149"/>
      <c r="C150" s="150" t="s">
        <v>8</v>
      </c>
      <c r="D150" s="150" t="s">
        <v>187</v>
      </c>
      <c r="E150" s="151" t="s">
        <v>1426</v>
      </c>
      <c r="F150" s="152" t="s">
        <v>1427</v>
      </c>
      <c r="G150" s="153" t="s">
        <v>385</v>
      </c>
      <c r="H150" s="154">
        <v>85</v>
      </c>
      <c r="I150" s="155"/>
      <c r="J150" s="156">
        <f>ROUND(I150*H150,2)</f>
        <v>0</v>
      </c>
      <c r="K150" s="152" t="s">
        <v>1254</v>
      </c>
      <c r="L150" s="34"/>
      <c r="M150" s="157" t="s">
        <v>1</v>
      </c>
      <c r="N150" s="158" t="s">
        <v>41</v>
      </c>
      <c r="O150" s="59"/>
      <c r="P150" s="159">
        <f>O150*H150</f>
        <v>0</v>
      </c>
      <c r="Q150" s="159">
        <v>5.0000000000000001E-4</v>
      </c>
      <c r="R150" s="159">
        <f>Q150*H150</f>
        <v>4.2500000000000003E-2</v>
      </c>
      <c r="S150" s="159">
        <v>0</v>
      </c>
      <c r="T150" s="160">
        <f>S150*H150</f>
        <v>0</v>
      </c>
      <c r="U150" s="33"/>
      <c r="V150" s="33"/>
      <c r="W150" s="33"/>
      <c r="X150" s="33"/>
      <c r="Y150" s="33"/>
      <c r="Z150" s="33"/>
      <c r="AA150" s="33"/>
      <c r="AB150" s="33"/>
      <c r="AC150" s="33"/>
      <c r="AD150" s="33"/>
      <c r="AE150" s="33"/>
      <c r="AR150" s="161" t="s">
        <v>275</v>
      </c>
      <c r="AT150" s="161" t="s">
        <v>187</v>
      </c>
      <c r="AU150" s="161" t="s">
        <v>86</v>
      </c>
      <c r="AY150" s="18" t="s">
        <v>185</v>
      </c>
      <c r="BE150" s="162">
        <f>IF(N150="základní",J150,0)</f>
        <v>0</v>
      </c>
      <c r="BF150" s="162">
        <f>IF(N150="snížená",J150,0)</f>
        <v>0</v>
      </c>
      <c r="BG150" s="162">
        <f>IF(N150="zákl. přenesená",J150,0)</f>
        <v>0</v>
      </c>
      <c r="BH150" s="162">
        <f>IF(N150="sníž. přenesená",J150,0)</f>
        <v>0</v>
      </c>
      <c r="BI150" s="162">
        <f>IF(N150="nulová",J150,0)</f>
        <v>0</v>
      </c>
      <c r="BJ150" s="18" t="s">
        <v>84</v>
      </c>
      <c r="BK150" s="162">
        <f>ROUND(I150*H150,2)</f>
        <v>0</v>
      </c>
      <c r="BL150" s="18" t="s">
        <v>275</v>
      </c>
      <c r="BM150" s="161" t="s">
        <v>318</v>
      </c>
    </row>
    <row r="151" spans="1:65" s="2" customFormat="1">
      <c r="A151" s="33"/>
      <c r="B151" s="34"/>
      <c r="C151" s="33"/>
      <c r="D151" s="163" t="s">
        <v>193</v>
      </c>
      <c r="E151" s="33"/>
      <c r="F151" s="164" t="s">
        <v>1428</v>
      </c>
      <c r="G151" s="33"/>
      <c r="H151" s="33"/>
      <c r="I151" s="165"/>
      <c r="J151" s="33"/>
      <c r="K151" s="33"/>
      <c r="L151" s="34"/>
      <c r="M151" s="166"/>
      <c r="N151" s="167"/>
      <c r="O151" s="59"/>
      <c r="P151" s="59"/>
      <c r="Q151" s="59"/>
      <c r="R151" s="59"/>
      <c r="S151" s="59"/>
      <c r="T151" s="60"/>
      <c r="U151" s="33"/>
      <c r="V151" s="33"/>
      <c r="W151" s="33"/>
      <c r="X151" s="33"/>
      <c r="Y151" s="33"/>
      <c r="Z151" s="33"/>
      <c r="AA151" s="33"/>
      <c r="AB151" s="33"/>
      <c r="AC151" s="33"/>
      <c r="AD151" s="33"/>
      <c r="AE151" s="33"/>
      <c r="AT151" s="18" t="s">
        <v>193</v>
      </c>
      <c r="AU151" s="18" t="s">
        <v>86</v>
      </c>
    </row>
    <row r="152" spans="1:65" s="2" customFormat="1" ht="16.5" customHeight="1">
      <c r="A152" s="33"/>
      <c r="B152" s="149"/>
      <c r="C152" s="150" t="s">
        <v>260</v>
      </c>
      <c r="D152" s="150" t="s">
        <v>187</v>
      </c>
      <c r="E152" s="151" t="s">
        <v>1429</v>
      </c>
      <c r="F152" s="152" t="s">
        <v>1430</v>
      </c>
      <c r="G152" s="153" t="s">
        <v>385</v>
      </c>
      <c r="H152" s="154">
        <v>28</v>
      </c>
      <c r="I152" s="155"/>
      <c r="J152" s="156">
        <f>ROUND(I152*H152,2)</f>
        <v>0</v>
      </c>
      <c r="K152" s="152" t="s">
        <v>1254</v>
      </c>
      <c r="L152" s="34"/>
      <c r="M152" s="157" t="s">
        <v>1</v>
      </c>
      <c r="N152" s="158" t="s">
        <v>41</v>
      </c>
      <c r="O152" s="59"/>
      <c r="P152" s="159">
        <f>O152*H152</f>
        <v>0</v>
      </c>
      <c r="Q152" s="159">
        <v>7.6000000000000004E-4</v>
      </c>
      <c r="R152" s="159">
        <f>Q152*H152</f>
        <v>2.128E-2</v>
      </c>
      <c r="S152" s="159">
        <v>0</v>
      </c>
      <c r="T152" s="160">
        <f>S152*H152</f>
        <v>0</v>
      </c>
      <c r="U152" s="33"/>
      <c r="V152" s="33"/>
      <c r="W152" s="33"/>
      <c r="X152" s="33"/>
      <c r="Y152" s="33"/>
      <c r="Z152" s="33"/>
      <c r="AA152" s="33"/>
      <c r="AB152" s="33"/>
      <c r="AC152" s="33"/>
      <c r="AD152" s="33"/>
      <c r="AE152" s="33"/>
      <c r="AR152" s="161" t="s">
        <v>275</v>
      </c>
      <c r="AT152" s="161" t="s">
        <v>187</v>
      </c>
      <c r="AU152" s="161" t="s">
        <v>86</v>
      </c>
      <c r="AY152" s="18" t="s">
        <v>185</v>
      </c>
      <c r="BE152" s="162">
        <f>IF(N152="základní",J152,0)</f>
        <v>0</v>
      </c>
      <c r="BF152" s="162">
        <f>IF(N152="snížená",J152,0)</f>
        <v>0</v>
      </c>
      <c r="BG152" s="162">
        <f>IF(N152="zákl. přenesená",J152,0)</f>
        <v>0</v>
      </c>
      <c r="BH152" s="162">
        <f>IF(N152="sníž. přenesená",J152,0)</f>
        <v>0</v>
      </c>
      <c r="BI152" s="162">
        <f>IF(N152="nulová",J152,0)</f>
        <v>0</v>
      </c>
      <c r="BJ152" s="18" t="s">
        <v>84</v>
      </c>
      <c r="BK152" s="162">
        <f>ROUND(I152*H152,2)</f>
        <v>0</v>
      </c>
      <c r="BL152" s="18" t="s">
        <v>275</v>
      </c>
      <c r="BM152" s="161" t="s">
        <v>332</v>
      </c>
    </row>
    <row r="153" spans="1:65" s="2" customFormat="1">
      <c r="A153" s="33"/>
      <c r="B153" s="34"/>
      <c r="C153" s="33"/>
      <c r="D153" s="163" t="s">
        <v>193</v>
      </c>
      <c r="E153" s="33"/>
      <c r="F153" s="164" t="s">
        <v>1431</v>
      </c>
      <c r="G153" s="33"/>
      <c r="H153" s="33"/>
      <c r="I153" s="165"/>
      <c r="J153" s="33"/>
      <c r="K153" s="33"/>
      <c r="L153" s="34"/>
      <c r="M153" s="166"/>
      <c r="N153" s="167"/>
      <c r="O153" s="59"/>
      <c r="P153" s="59"/>
      <c r="Q153" s="59"/>
      <c r="R153" s="59"/>
      <c r="S153" s="59"/>
      <c r="T153" s="60"/>
      <c r="U153" s="33"/>
      <c r="V153" s="33"/>
      <c r="W153" s="33"/>
      <c r="X153" s="33"/>
      <c r="Y153" s="33"/>
      <c r="Z153" s="33"/>
      <c r="AA153" s="33"/>
      <c r="AB153" s="33"/>
      <c r="AC153" s="33"/>
      <c r="AD153" s="33"/>
      <c r="AE153" s="33"/>
      <c r="AT153" s="18" t="s">
        <v>193</v>
      </c>
      <c r="AU153" s="18" t="s">
        <v>86</v>
      </c>
    </row>
    <row r="154" spans="1:65" s="2" customFormat="1" ht="16.5" customHeight="1">
      <c r="A154" s="33"/>
      <c r="B154" s="149"/>
      <c r="C154" s="150" t="s">
        <v>265</v>
      </c>
      <c r="D154" s="150" t="s">
        <v>187</v>
      </c>
      <c r="E154" s="151" t="s">
        <v>1432</v>
      </c>
      <c r="F154" s="152" t="s">
        <v>1433</v>
      </c>
      <c r="G154" s="153" t="s">
        <v>385</v>
      </c>
      <c r="H154" s="154">
        <v>100</v>
      </c>
      <c r="I154" s="155"/>
      <c r="J154" s="156">
        <f>ROUND(I154*H154,2)</f>
        <v>0</v>
      </c>
      <c r="K154" s="152" t="s">
        <v>1254</v>
      </c>
      <c r="L154" s="34"/>
      <c r="M154" s="157" t="s">
        <v>1</v>
      </c>
      <c r="N154" s="158" t="s">
        <v>41</v>
      </c>
      <c r="O154" s="59"/>
      <c r="P154" s="159">
        <f>O154*H154</f>
        <v>0</v>
      </c>
      <c r="Q154" s="159">
        <v>1.5299999999999999E-3</v>
      </c>
      <c r="R154" s="159">
        <f>Q154*H154</f>
        <v>0.153</v>
      </c>
      <c r="S154" s="159">
        <v>0</v>
      </c>
      <c r="T154" s="160">
        <f>S154*H154</f>
        <v>0</v>
      </c>
      <c r="U154" s="33"/>
      <c r="V154" s="33"/>
      <c r="W154" s="33"/>
      <c r="X154" s="33"/>
      <c r="Y154" s="33"/>
      <c r="Z154" s="33"/>
      <c r="AA154" s="33"/>
      <c r="AB154" s="33"/>
      <c r="AC154" s="33"/>
      <c r="AD154" s="33"/>
      <c r="AE154" s="33"/>
      <c r="AR154" s="161" t="s">
        <v>275</v>
      </c>
      <c r="AT154" s="161" t="s">
        <v>187</v>
      </c>
      <c r="AU154" s="161" t="s">
        <v>86</v>
      </c>
      <c r="AY154" s="18" t="s">
        <v>185</v>
      </c>
      <c r="BE154" s="162">
        <f>IF(N154="základní",J154,0)</f>
        <v>0</v>
      </c>
      <c r="BF154" s="162">
        <f>IF(N154="snížená",J154,0)</f>
        <v>0</v>
      </c>
      <c r="BG154" s="162">
        <f>IF(N154="zákl. přenesená",J154,0)</f>
        <v>0</v>
      </c>
      <c r="BH154" s="162">
        <f>IF(N154="sníž. přenesená",J154,0)</f>
        <v>0</v>
      </c>
      <c r="BI154" s="162">
        <f>IF(N154="nulová",J154,0)</f>
        <v>0</v>
      </c>
      <c r="BJ154" s="18" t="s">
        <v>84</v>
      </c>
      <c r="BK154" s="162">
        <f>ROUND(I154*H154,2)</f>
        <v>0</v>
      </c>
      <c r="BL154" s="18" t="s">
        <v>275</v>
      </c>
      <c r="BM154" s="161" t="s">
        <v>342</v>
      </c>
    </row>
    <row r="155" spans="1:65" s="2" customFormat="1">
      <c r="A155" s="33"/>
      <c r="B155" s="34"/>
      <c r="C155" s="33"/>
      <c r="D155" s="163" t="s">
        <v>193</v>
      </c>
      <c r="E155" s="33"/>
      <c r="F155" s="164" t="s">
        <v>1434</v>
      </c>
      <c r="G155" s="33"/>
      <c r="H155" s="33"/>
      <c r="I155" s="165"/>
      <c r="J155" s="33"/>
      <c r="K155" s="33"/>
      <c r="L155" s="34"/>
      <c r="M155" s="166"/>
      <c r="N155" s="167"/>
      <c r="O155" s="59"/>
      <c r="P155" s="59"/>
      <c r="Q155" s="59"/>
      <c r="R155" s="59"/>
      <c r="S155" s="59"/>
      <c r="T155" s="60"/>
      <c r="U155" s="33"/>
      <c r="V155" s="33"/>
      <c r="W155" s="33"/>
      <c r="X155" s="33"/>
      <c r="Y155" s="33"/>
      <c r="Z155" s="33"/>
      <c r="AA155" s="33"/>
      <c r="AB155" s="33"/>
      <c r="AC155" s="33"/>
      <c r="AD155" s="33"/>
      <c r="AE155" s="33"/>
      <c r="AT155" s="18" t="s">
        <v>193</v>
      </c>
      <c r="AU155" s="18" t="s">
        <v>86</v>
      </c>
    </row>
    <row r="156" spans="1:65" s="2" customFormat="1" ht="16.5" customHeight="1">
      <c r="A156" s="33"/>
      <c r="B156" s="149"/>
      <c r="C156" s="150" t="s">
        <v>270</v>
      </c>
      <c r="D156" s="150" t="s">
        <v>187</v>
      </c>
      <c r="E156" s="151" t="s">
        <v>1435</v>
      </c>
      <c r="F156" s="152" t="s">
        <v>1436</v>
      </c>
      <c r="G156" s="153" t="s">
        <v>257</v>
      </c>
      <c r="H156" s="154">
        <v>50</v>
      </c>
      <c r="I156" s="155"/>
      <c r="J156" s="156">
        <f>ROUND(I156*H156,2)</f>
        <v>0</v>
      </c>
      <c r="K156" s="152" t="s">
        <v>1254</v>
      </c>
      <c r="L156" s="34"/>
      <c r="M156" s="157" t="s">
        <v>1</v>
      </c>
      <c r="N156" s="158" t="s">
        <v>41</v>
      </c>
      <c r="O156" s="59"/>
      <c r="P156" s="159">
        <f>O156*H156</f>
        <v>0</v>
      </c>
      <c r="Q156" s="159">
        <v>0</v>
      </c>
      <c r="R156" s="159">
        <f>Q156*H156</f>
        <v>0</v>
      </c>
      <c r="S156" s="159">
        <v>0</v>
      </c>
      <c r="T156" s="160">
        <f>S156*H156</f>
        <v>0</v>
      </c>
      <c r="U156" s="33"/>
      <c r="V156" s="33"/>
      <c r="W156" s="33"/>
      <c r="X156" s="33"/>
      <c r="Y156" s="33"/>
      <c r="Z156" s="33"/>
      <c r="AA156" s="33"/>
      <c r="AB156" s="33"/>
      <c r="AC156" s="33"/>
      <c r="AD156" s="33"/>
      <c r="AE156" s="33"/>
      <c r="AR156" s="161" t="s">
        <v>275</v>
      </c>
      <c r="AT156" s="161" t="s">
        <v>187</v>
      </c>
      <c r="AU156" s="161" t="s">
        <v>86</v>
      </c>
      <c r="AY156" s="18" t="s">
        <v>185</v>
      </c>
      <c r="BE156" s="162">
        <f>IF(N156="základní",J156,0)</f>
        <v>0</v>
      </c>
      <c r="BF156" s="162">
        <f>IF(N156="snížená",J156,0)</f>
        <v>0</v>
      </c>
      <c r="BG156" s="162">
        <f>IF(N156="zákl. přenesená",J156,0)</f>
        <v>0</v>
      </c>
      <c r="BH156" s="162">
        <f>IF(N156="sníž. přenesená",J156,0)</f>
        <v>0</v>
      </c>
      <c r="BI156" s="162">
        <f>IF(N156="nulová",J156,0)</f>
        <v>0</v>
      </c>
      <c r="BJ156" s="18" t="s">
        <v>84</v>
      </c>
      <c r="BK156" s="162">
        <f>ROUND(I156*H156,2)</f>
        <v>0</v>
      </c>
      <c r="BL156" s="18" t="s">
        <v>275</v>
      </c>
      <c r="BM156" s="161" t="s">
        <v>352</v>
      </c>
    </row>
    <row r="157" spans="1:65" s="2" customFormat="1">
      <c r="A157" s="33"/>
      <c r="B157" s="34"/>
      <c r="C157" s="33"/>
      <c r="D157" s="163" t="s">
        <v>193</v>
      </c>
      <c r="E157" s="33"/>
      <c r="F157" s="164" t="s">
        <v>1437</v>
      </c>
      <c r="G157" s="33"/>
      <c r="H157" s="33"/>
      <c r="I157" s="165"/>
      <c r="J157" s="33"/>
      <c r="K157" s="33"/>
      <c r="L157" s="34"/>
      <c r="M157" s="166"/>
      <c r="N157" s="167"/>
      <c r="O157" s="59"/>
      <c r="P157" s="59"/>
      <c r="Q157" s="59"/>
      <c r="R157" s="59"/>
      <c r="S157" s="59"/>
      <c r="T157" s="60"/>
      <c r="U157" s="33"/>
      <c r="V157" s="33"/>
      <c r="W157" s="33"/>
      <c r="X157" s="33"/>
      <c r="Y157" s="33"/>
      <c r="Z157" s="33"/>
      <c r="AA157" s="33"/>
      <c r="AB157" s="33"/>
      <c r="AC157" s="33"/>
      <c r="AD157" s="33"/>
      <c r="AE157" s="33"/>
      <c r="AT157" s="18" t="s">
        <v>193</v>
      </c>
      <c r="AU157" s="18" t="s">
        <v>86</v>
      </c>
    </row>
    <row r="158" spans="1:65" s="2" customFormat="1" ht="16.5" customHeight="1">
      <c r="A158" s="33"/>
      <c r="B158" s="149"/>
      <c r="C158" s="150" t="s">
        <v>275</v>
      </c>
      <c r="D158" s="150" t="s">
        <v>187</v>
      </c>
      <c r="E158" s="151" t="s">
        <v>1438</v>
      </c>
      <c r="F158" s="152" t="s">
        <v>1439</v>
      </c>
      <c r="G158" s="153" t="s">
        <v>257</v>
      </c>
      <c r="H158" s="154">
        <v>14</v>
      </c>
      <c r="I158" s="155"/>
      <c r="J158" s="156">
        <f>ROUND(I158*H158,2)</f>
        <v>0</v>
      </c>
      <c r="K158" s="152" t="s">
        <v>1254</v>
      </c>
      <c r="L158" s="34"/>
      <c r="M158" s="157" t="s">
        <v>1</v>
      </c>
      <c r="N158" s="158" t="s">
        <v>41</v>
      </c>
      <c r="O158" s="59"/>
      <c r="P158" s="159">
        <f>O158*H158</f>
        <v>0</v>
      </c>
      <c r="Q158" s="159">
        <v>0</v>
      </c>
      <c r="R158" s="159">
        <f>Q158*H158</f>
        <v>0</v>
      </c>
      <c r="S158" s="159">
        <v>0</v>
      </c>
      <c r="T158" s="160">
        <f>S158*H158</f>
        <v>0</v>
      </c>
      <c r="U158" s="33"/>
      <c r="V158" s="33"/>
      <c r="W158" s="33"/>
      <c r="X158" s="33"/>
      <c r="Y158" s="33"/>
      <c r="Z158" s="33"/>
      <c r="AA158" s="33"/>
      <c r="AB158" s="33"/>
      <c r="AC158" s="33"/>
      <c r="AD158" s="33"/>
      <c r="AE158" s="33"/>
      <c r="AR158" s="161" t="s">
        <v>275</v>
      </c>
      <c r="AT158" s="161" t="s">
        <v>187</v>
      </c>
      <c r="AU158" s="161" t="s">
        <v>86</v>
      </c>
      <c r="AY158" s="18" t="s">
        <v>185</v>
      </c>
      <c r="BE158" s="162">
        <f>IF(N158="základní",J158,0)</f>
        <v>0</v>
      </c>
      <c r="BF158" s="162">
        <f>IF(N158="snížená",J158,0)</f>
        <v>0</v>
      </c>
      <c r="BG158" s="162">
        <f>IF(N158="zákl. přenesená",J158,0)</f>
        <v>0</v>
      </c>
      <c r="BH158" s="162">
        <f>IF(N158="sníž. přenesená",J158,0)</f>
        <v>0</v>
      </c>
      <c r="BI158" s="162">
        <f>IF(N158="nulová",J158,0)</f>
        <v>0</v>
      </c>
      <c r="BJ158" s="18" t="s">
        <v>84</v>
      </c>
      <c r="BK158" s="162">
        <f>ROUND(I158*H158,2)</f>
        <v>0</v>
      </c>
      <c r="BL158" s="18" t="s">
        <v>275</v>
      </c>
      <c r="BM158" s="161" t="s">
        <v>367</v>
      </c>
    </row>
    <row r="159" spans="1:65" s="2" customFormat="1">
      <c r="A159" s="33"/>
      <c r="B159" s="34"/>
      <c r="C159" s="33"/>
      <c r="D159" s="163" t="s">
        <v>193</v>
      </c>
      <c r="E159" s="33"/>
      <c r="F159" s="164" t="s">
        <v>1440</v>
      </c>
      <c r="G159" s="33"/>
      <c r="H159" s="33"/>
      <c r="I159" s="165"/>
      <c r="J159" s="33"/>
      <c r="K159" s="33"/>
      <c r="L159" s="34"/>
      <c r="M159" s="166"/>
      <c r="N159" s="167"/>
      <c r="O159" s="59"/>
      <c r="P159" s="59"/>
      <c r="Q159" s="59"/>
      <c r="R159" s="59"/>
      <c r="S159" s="59"/>
      <c r="T159" s="60"/>
      <c r="U159" s="33"/>
      <c r="V159" s="33"/>
      <c r="W159" s="33"/>
      <c r="X159" s="33"/>
      <c r="Y159" s="33"/>
      <c r="Z159" s="33"/>
      <c r="AA159" s="33"/>
      <c r="AB159" s="33"/>
      <c r="AC159" s="33"/>
      <c r="AD159" s="33"/>
      <c r="AE159" s="33"/>
      <c r="AT159" s="18" t="s">
        <v>193</v>
      </c>
      <c r="AU159" s="18" t="s">
        <v>86</v>
      </c>
    </row>
    <row r="160" spans="1:65" s="2" customFormat="1" ht="16.5" customHeight="1">
      <c r="A160" s="33"/>
      <c r="B160" s="149"/>
      <c r="C160" s="150" t="s">
        <v>280</v>
      </c>
      <c r="D160" s="150" t="s">
        <v>187</v>
      </c>
      <c r="E160" s="151" t="s">
        <v>1441</v>
      </c>
      <c r="F160" s="152" t="s">
        <v>1442</v>
      </c>
      <c r="G160" s="153" t="s">
        <v>257</v>
      </c>
      <c r="H160" s="154">
        <v>1</v>
      </c>
      <c r="I160" s="155"/>
      <c r="J160" s="156">
        <f>ROUND(I160*H160,2)</f>
        <v>0</v>
      </c>
      <c r="K160" s="152" t="s">
        <v>1254</v>
      </c>
      <c r="L160" s="34"/>
      <c r="M160" s="157" t="s">
        <v>1</v>
      </c>
      <c r="N160" s="158" t="s">
        <v>41</v>
      </c>
      <c r="O160" s="59"/>
      <c r="P160" s="159">
        <f>O160*H160</f>
        <v>0</v>
      </c>
      <c r="Q160" s="159">
        <v>1.01E-3</v>
      </c>
      <c r="R160" s="159">
        <f>Q160*H160</f>
        <v>1.01E-3</v>
      </c>
      <c r="S160" s="159">
        <v>0</v>
      </c>
      <c r="T160" s="160">
        <f>S160*H160</f>
        <v>0</v>
      </c>
      <c r="U160" s="33"/>
      <c r="V160" s="33"/>
      <c r="W160" s="33"/>
      <c r="X160" s="33"/>
      <c r="Y160" s="33"/>
      <c r="Z160" s="33"/>
      <c r="AA160" s="33"/>
      <c r="AB160" s="33"/>
      <c r="AC160" s="33"/>
      <c r="AD160" s="33"/>
      <c r="AE160" s="33"/>
      <c r="AR160" s="161" t="s">
        <v>275</v>
      </c>
      <c r="AT160" s="161" t="s">
        <v>187</v>
      </c>
      <c r="AU160" s="161" t="s">
        <v>86</v>
      </c>
      <c r="AY160" s="18" t="s">
        <v>185</v>
      </c>
      <c r="BE160" s="162">
        <f>IF(N160="základní",J160,0)</f>
        <v>0</v>
      </c>
      <c r="BF160" s="162">
        <f>IF(N160="snížená",J160,0)</f>
        <v>0</v>
      </c>
      <c r="BG160" s="162">
        <f>IF(N160="zákl. přenesená",J160,0)</f>
        <v>0</v>
      </c>
      <c r="BH160" s="162">
        <f>IF(N160="sníž. přenesená",J160,0)</f>
        <v>0</v>
      </c>
      <c r="BI160" s="162">
        <f>IF(N160="nulová",J160,0)</f>
        <v>0</v>
      </c>
      <c r="BJ160" s="18" t="s">
        <v>84</v>
      </c>
      <c r="BK160" s="162">
        <f>ROUND(I160*H160,2)</f>
        <v>0</v>
      </c>
      <c r="BL160" s="18" t="s">
        <v>275</v>
      </c>
      <c r="BM160" s="161" t="s">
        <v>377</v>
      </c>
    </row>
    <row r="161" spans="1:65" s="2" customFormat="1">
      <c r="A161" s="33"/>
      <c r="B161" s="34"/>
      <c r="C161" s="33"/>
      <c r="D161" s="163" t="s">
        <v>193</v>
      </c>
      <c r="E161" s="33"/>
      <c r="F161" s="164" t="s">
        <v>1443</v>
      </c>
      <c r="G161" s="33"/>
      <c r="H161" s="33"/>
      <c r="I161" s="165"/>
      <c r="J161" s="33"/>
      <c r="K161" s="33"/>
      <c r="L161" s="34"/>
      <c r="M161" s="166"/>
      <c r="N161" s="167"/>
      <c r="O161" s="59"/>
      <c r="P161" s="59"/>
      <c r="Q161" s="59"/>
      <c r="R161" s="59"/>
      <c r="S161" s="59"/>
      <c r="T161" s="60"/>
      <c r="U161" s="33"/>
      <c r="V161" s="33"/>
      <c r="W161" s="33"/>
      <c r="X161" s="33"/>
      <c r="Y161" s="33"/>
      <c r="Z161" s="33"/>
      <c r="AA161" s="33"/>
      <c r="AB161" s="33"/>
      <c r="AC161" s="33"/>
      <c r="AD161" s="33"/>
      <c r="AE161" s="33"/>
      <c r="AT161" s="18" t="s">
        <v>193</v>
      </c>
      <c r="AU161" s="18" t="s">
        <v>86</v>
      </c>
    </row>
    <row r="162" spans="1:65" s="2" customFormat="1" ht="16.5" customHeight="1">
      <c r="A162" s="33"/>
      <c r="B162" s="149"/>
      <c r="C162" s="150" t="s">
        <v>285</v>
      </c>
      <c r="D162" s="150" t="s">
        <v>187</v>
      </c>
      <c r="E162" s="151" t="s">
        <v>1444</v>
      </c>
      <c r="F162" s="152" t="s">
        <v>1445</v>
      </c>
      <c r="G162" s="153" t="s">
        <v>257</v>
      </c>
      <c r="H162" s="154">
        <v>2</v>
      </c>
      <c r="I162" s="155"/>
      <c r="J162" s="156">
        <f>ROUND(I162*H162,2)</f>
        <v>0</v>
      </c>
      <c r="K162" s="152" t="s">
        <v>1254</v>
      </c>
      <c r="L162" s="34"/>
      <c r="M162" s="157" t="s">
        <v>1</v>
      </c>
      <c r="N162" s="158" t="s">
        <v>41</v>
      </c>
      <c r="O162" s="59"/>
      <c r="P162" s="159">
        <f>O162*H162</f>
        <v>0</v>
      </c>
      <c r="Q162" s="159">
        <v>1.4999999999999999E-4</v>
      </c>
      <c r="R162" s="159">
        <f>Q162*H162</f>
        <v>2.9999999999999997E-4</v>
      </c>
      <c r="S162" s="159">
        <v>0</v>
      </c>
      <c r="T162" s="160">
        <f>S162*H162</f>
        <v>0</v>
      </c>
      <c r="U162" s="33"/>
      <c r="V162" s="33"/>
      <c r="W162" s="33"/>
      <c r="X162" s="33"/>
      <c r="Y162" s="33"/>
      <c r="Z162" s="33"/>
      <c r="AA162" s="33"/>
      <c r="AB162" s="33"/>
      <c r="AC162" s="33"/>
      <c r="AD162" s="33"/>
      <c r="AE162" s="33"/>
      <c r="AR162" s="161" t="s">
        <v>275</v>
      </c>
      <c r="AT162" s="161" t="s">
        <v>187</v>
      </c>
      <c r="AU162" s="161" t="s">
        <v>86</v>
      </c>
      <c r="AY162" s="18" t="s">
        <v>185</v>
      </c>
      <c r="BE162" s="162">
        <f>IF(N162="základní",J162,0)</f>
        <v>0</v>
      </c>
      <c r="BF162" s="162">
        <f>IF(N162="snížená",J162,0)</f>
        <v>0</v>
      </c>
      <c r="BG162" s="162">
        <f>IF(N162="zákl. přenesená",J162,0)</f>
        <v>0</v>
      </c>
      <c r="BH162" s="162">
        <f>IF(N162="sníž. přenesená",J162,0)</f>
        <v>0</v>
      </c>
      <c r="BI162" s="162">
        <f>IF(N162="nulová",J162,0)</f>
        <v>0</v>
      </c>
      <c r="BJ162" s="18" t="s">
        <v>84</v>
      </c>
      <c r="BK162" s="162">
        <f>ROUND(I162*H162,2)</f>
        <v>0</v>
      </c>
      <c r="BL162" s="18" t="s">
        <v>275</v>
      </c>
      <c r="BM162" s="161" t="s">
        <v>388</v>
      </c>
    </row>
    <row r="163" spans="1:65" s="2" customFormat="1">
      <c r="A163" s="33"/>
      <c r="B163" s="34"/>
      <c r="C163" s="33"/>
      <c r="D163" s="163" t="s">
        <v>193</v>
      </c>
      <c r="E163" s="33"/>
      <c r="F163" s="164" t="s">
        <v>1446</v>
      </c>
      <c r="G163" s="33"/>
      <c r="H163" s="33"/>
      <c r="I163" s="165"/>
      <c r="J163" s="33"/>
      <c r="K163" s="33"/>
      <c r="L163" s="34"/>
      <c r="M163" s="166"/>
      <c r="N163" s="167"/>
      <c r="O163" s="59"/>
      <c r="P163" s="59"/>
      <c r="Q163" s="59"/>
      <c r="R163" s="59"/>
      <c r="S163" s="59"/>
      <c r="T163" s="60"/>
      <c r="U163" s="33"/>
      <c r="V163" s="33"/>
      <c r="W163" s="33"/>
      <c r="X163" s="33"/>
      <c r="Y163" s="33"/>
      <c r="Z163" s="33"/>
      <c r="AA163" s="33"/>
      <c r="AB163" s="33"/>
      <c r="AC163" s="33"/>
      <c r="AD163" s="33"/>
      <c r="AE163" s="33"/>
      <c r="AT163" s="18" t="s">
        <v>193</v>
      </c>
      <c r="AU163" s="18" t="s">
        <v>86</v>
      </c>
    </row>
    <row r="164" spans="1:65" s="2" customFormat="1" ht="16.5" customHeight="1">
      <c r="A164" s="33"/>
      <c r="B164" s="149"/>
      <c r="C164" s="193" t="s">
        <v>290</v>
      </c>
      <c r="D164" s="193" t="s">
        <v>389</v>
      </c>
      <c r="E164" s="194" t="s">
        <v>1447</v>
      </c>
      <c r="F164" s="195" t="s">
        <v>1448</v>
      </c>
      <c r="G164" s="196" t="s">
        <v>257</v>
      </c>
      <c r="H164" s="197">
        <v>2</v>
      </c>
      <c r="I164" s="198"/>
      <c r="J164" s="199">
        <f>ROUND(I164*H164,2)</f>
        <v>0</v>
      </c>
      <c r="K164" s="195" t="s">
        <v>481</v>
      </c>
      <c r="L164" s="200"/>
      <c r="M164" s="201" t="s">
        <v>1</v>
      </c>
      <c r="N164" s="202" t="s">
        <v>41</v>
      </c>
      <c r="O164" s="59"/>
      <c r="P164" s="159">
        <f>O164*H164</f>
        <v>0</v>
      </c>
      <c r="Q164" s="159">
        <v>0</v>
      </c>
      <c r="R164" s="159">
        <f>Q164*H164</f>
        <v>0</v>
      </c>
      <c r="S164" s="159">
        <v>0</v>
      </c>
      <c r="T164" s="160">
        <f>S164*H164</f>
        <v>0</v>
      </c>
      <c r="U164" s="33"/>
      <c r="V164" s="33"/>
      <c r="W164" s="33"/>
      <c r="X164" s="33"/>
      <c r="Y164" s="33"/>
      <c r="Z164" s="33"/>
      <c r="AA164" s="33"/>
      <c r="AB164" s="33"/>
      <c r="AC164" s="33"/>
      <c r="AD164" s="33"/>
      <c r="AE164" s="33"/>
      <c r="AR164" s="161" t="s">
        <v>367</v>
      </c>
      <c r="AT164" s="161" t="s">
        <v>389</v>
      </c>
      <c r="AU164" s="161" t="s">
        <v>86</v>
      </c>
      <c r="AY164" s="18" t="s">
        <v>185</v>
      </c>
      <c r="BE164" s="162">
        <f>IF(N164="základní",J164,0)</f>
        <v>0</v>
      </c>
      <c r="BF164" s="162">
        <f>IF(N164="snížená",J164,0)</f>
        <v>0</v>
      </c>
      <c r="BG164" s="162">
        <f>IF(N164="zákl. přenesená",J164,0)</f>
        <v>0</v>
      </c>
      <c r="BH164" s="162">
        <f>IF(N164="sníž. přenesená",J164,0)</f>
        <v>0</v>
      </c>
      <c r="BI164" s="162">
        <f>IF(N164="nulová",J164,0)</f>
        <v>0</v>
      </c>
      <c r="BJ164" s="18" t="s">
        <v>84</v>
      </c>
      <c r="BK164" s="162">
        <f>ROUND(I164*H164,2)</f>
        <v>0</v>
      </c>
      <c r="BL164" s="18" t="s">
        <v>275</v>
      </c>
      <c r="BM164" s="161" t="s">
        <v>399</v>
      </c>
    </row>
    <row r="165" spans="1:65" s="2" customFormat="1" ht="16.5" customHeight="1">
      <c r="A165" s="33"/>
      <c r="B165" s="149"/>
      <c r="C165" s="150" t="s">
        <v>296</v>
      </c>
      <c r="D165" s="150" t="s">
        <v>187</v>
      </c>
      <c r="E165" s="151" t="s">
        <v>1449</v>
      </c>
      <c r="F165" s="152" t="s">
        <v>1450</v>
      </c>
      <c r="G165" s="153" t="s">
        <v>257</v>
      </c>
      <c r="H165" s="154">
        <v>2</v>
      </c>
      <c r="I165" s="155"/>
      <c r="J165" s="156">
        <f>ROUND(I165*H165,2)</f>
        <v>0</v>
      </c>
      <c r="K165" s="152" t="s">
        <v>1254</v>
      </c>
      <c r="L165" s="34"/>
      <c r="M165" s="157" t="s">
        <v>1</v>
      </c>
      <c r="N165" s="158" t="s">
        <v>41</v>
      </c>
      <c r="O165" s="59"/>
      <c r="P165" s="159">
        <f>O165*H165</f>
        <v>0</v>
      </c>
      <c r="Q165" s="159">
        <v>3.4000000000000002E-4</v>
      </c>
      <c r="R165" s="159">
        <f>Q165*H165</f>
        <v>6.8000000000000005E-4</v>
      </c>
      <c r="S165" s="159">
        <v>0</v>
      </c>
      <c r="T165" s="160">
        <f>S165*H165</f>
        <v>0</v>
      </c>
      <c r="U165" s="33"/>
      <c r="V165" s="33"/>
      <c r="W165" s="33"/>
      <c r="X165" s="33"/>
      <c r="Y165" s="33"/>
      <c r="Z165" s="33"/>
      <c r="AA165" s="33"/>
      <c r="AB165" s="33"/>
      <c r="AC165" s="33"/>
      <c r="AD165" s="33"/>
      <c r="AE165" s="33"/>
      <c r="AR165" s="161" t="s">
        <v>275</v>
      </c>
      <c r="AT165" s="161" t="s">
        <v>187</v>
      </c>
      <c r="AU165" s="161" t="s">
        <v>86</v>
      </c>
      <c r="AY165" s="18" t="s">
        <v>185</v>
      </c>
      <c r="BE165" s="162">
        <f>IF(N165="základní",J165,0)</f>
        <v>0</v>
      </c>
      <c r="BF165" s="162">
        <f>IF(N165="snížená",J165,0)</f>
        <v>0</v>
      </c>
      <c r="BG165" s="162">
        <f>IF(N165="zákl. přenesená",J165,0)</f>
        <v>0</v>
      </c>
      <c r="BH165" s="162">
        <f>IF(N165="sníž. přenesená",J165,0)</f>
        <v>0</v>
      </c>
      <c r="BI165" s="162">
        <f>IF(N165="nulová",J165,0)</f>
        <v>0</v>
      </c>
      <c r="BJ165" s="18" t="s">
        <v>84</v>
      </c>
      <c r="BK165" s="162">
        <f>ROUND(I165*H165,2)</f>
        <v>0</v>
      </c>
      <c r="BL165" s="18" t="s">
        <v>275</v>
      </c>
      <c r="BM165" s="161" t="s">
        <v>409</v>
      </c>
    </row>
    <row r="166" spans="1:65" s="2" customFormat="1">
      <c r="A166" s="33"/>
      <c r="B166" s="34"/>
      <c r="C166" s="33"/>
      <c r="D166" s="163" t="s">
        <v>193</v>
      </c>
      <c r="E166" s="33"/>
      <c r="F166" s="164" t="s">
        <v>1451</v>
      </c>
      <c r="G166" s="33"/>
      <c r="H166" s="33"/>
      <c r="I166" s="165"/>
      <c r="J166" s="33"/>
      <c r="K166" s="33"/>
      <c r="L166" s="34"/>
      <c r="M166" s="166"/>
      <c r="N166" s="167"/>
      <c r="O166" s="59"/>
      <c r="P166" s="59"/>
      <c r="Q166" s="59"/>
      <c r="R166" s="59"/>
      <c r="S166" s="59"/>
      <c r="T166" s="60"/>
      <c r="U166" s="33"/>
      <c r="V166" s="33"/>
      <c r="W166" s="33"/>
      <c r="X166" s="33"/>
      <c r="Y166" s="33"/>
      <c r="Z166" s="33"/>
      <c r="AA166" s="33"/>
      <c r="AB166" s="33"/>
      <c r="AC166" s="33"/>
      <c r="AD166" s="33"/>
      <c r="AE166" s="33"/>
      <c r="AT166" s="18" t="s">
        <v>193</v>
      </c>
      <c r="AU166" s="18" t="s">
        <v>86</v>
      </c>
    </row>
    <row r="167" spans="1:65" s="2" customFormat="1" ht="16.5" customHeight="1">
      <c r="A167" s="33"/>
      <c r="B167" s="149"/>
      <c r="C167" s="150" t="s">
        <v>7</v>
      </c>
      <c r="D167" s="150" t="s">
        <v>187</v>
      </c>
      <c r="E167" s="151" t="s">
        <v>1452</v>
      </c>
      <c r="F167" s="152" t="s">
        <v>1453</v>
      </c>
      <c r="G167" s="153" t="s">
        <v>257</v>
      </c>
      <c r="H167" s="154">
        <v>4</v>
      </c>
      <c r="I167" s="155"/>
      <c r="J167" s="156">
        <f>ROUND(I167*H167,2)</f>
        <v>0</v>
      </c>
      <c r="K167" s="152" t="s">
        <v>1254</v>
      </c>
      <c r="L167" s="34"/>
      <c r="M167" s="157" t="s">
        <v>1</v>
      </c>
      <c r="N167" s="158" t="s">
        <v>41</v>
      </c>
      <c r="O167" s="59"/>
      <c r="P167" s="159">
        <f>O167*H167</f>
        <v>0</v>
      </c>
      <c r="Q167" s="159">
        <v>6.9999999999999994E-5</v>
      </c>
      <c r="R167" s="159">
        <f>Q167*H167</f>
        <v>2.7999999999999998E-4</v>
      </c>
      <c r="S167" s="159">
        <v>0</v>
      </c>
      <c r="T167" s="160">
        <f>S167*H167</f>
        <v>0</v>
      </c>
      <c r="U167" s="33"/>
      <c r="V167" s="33"/>
      <c r="W167" s="33"/>
      <c r="X167" s="33"/>
      <c r="Y167" s="33"/>
      <c r="Z167" s="33"/>
      <c r="AA167" s="33"/>
      <c r="AB167" s="33"/>
      <c r="AC167" s="33"/>
      <c r="AD167" s="33"/>
      <c r="AE167" s="33"/>
      <c r="AR167" s="161" t="s">
        <v>275</v>
      </c>
      <c r="AT167" s="161" t="s">
        <v>187</v>
      </c>
      <c r="AU167" s="161" t="s">
        <v>86</v>
      </c>
      <c r="AY167" s="18" t="s">
        <v>185</v>
      </c>
      <c r="BE167" s="162">
        <f>IF(N167="základní",J167,0)</f>
        <v>0</v>
      </c>
      <c r="BF167" s="162">
        <f>IF(N167="snížená",J167,0)</f>
        <v>0</v>
      </c>
      <c r="BG167" s="162">
        <f>IF(N167="zákl. přenesená",J167,0)</f>
        <v>0</v>
      </c>
      <c r="BH167" s="162">
        <f>IF(N167="sníž. přenesená",J167,0)</f>
        <v>0</v>
      </c>
      <c r="BI167" s="162">
        <f>IF(N167="nulová",J167,0)</f>
        <v>0</v>
      </c>
      <c r="BJ167" s="18" t="s">
        <v>84</v>
      </c>
      <c r="BK167" s="162">
        <f>ROUND(I167*H167,2)</f>
        <v>0</v>
      </c>
      <c r="BL167" s="18" t="s">
        <v>275</v>
      </c>
      <c r="BM167" s="161" t="s">
        <v>419</v>
      </c>
    </row>
    <row r="168" spans="1:65" s="2" customFormat="1">
      <c r="A168" s="33"/>
      <c r="B168" s="34"/>
      <c r="C168" s="33"/>
      <c r="D168" s="163" t="s">
        <v>193</v>
      </c>
      <c r="E168" s="33"/>
      <c r="F168" s="164" t="s">
        <v>1454</v>
      </c>
      <c r="G168" s="33"/>
      <c r="H168" s="33"/>
      <c r="I168" s="165"/>
      <c r="J168" s="33"/>
      <c r="K168" s="33"/>
      <c r="L168" s="34"/>
      <c r="M168" s="166"/>
      <c r="N168" s="167"/>
      <c r="O168" s="59"/>
      <c r="P168" s="59"/>
      <c r="Q168" s="59"/>
      <c r="R168" s="59"/>
      <c r="S168" s="59"/>
      <c r="T168" s="60"/>
      <c r="U168" s="33"/>
      <c r="V168" s="33"/>
      <c r="W168" s="33"/>
      <c r="X168" s="33"/>
      <c r="Y168" s="33"/>
      <c r="Z168" s="33"/>
      <c r="AA168" s="33"/>
      <c r="AB168" s="33"/>
      <c r="AC168" s="33"/>
      <c r="AD168" s="33"/>
      <c r="AE168" s="33"/>
      <c r="AT168" s="18" t="s">
        <v>193</v>
      </c>
      <c r="AU168" s="18" t="s">
        <v>86</v>
      </c>
    </row>
    <row r="169" spans="1:65" s="2" customFormat="1" ht="16.5" customHeight="1">
      <c r="A169" s="33"/>
      <c r="B169" s="149"/>
      <c r="C169" s="150" t="s">
        <v>307</v>
      </c>
      <c r="D169" s="150" t="s">
        <v>187</v>
      </c>
      <c r="E169" s="151" t="s">
        <v>1455</v>
      </c>
      <c r="F169" s="152" t="s">
        <v>1456</v>
      </c>
      <c r="G169" s="153" t="s">
        <v>257</v>
      </c>
      <c r="H169" s="154">
        <v>6</v>
      </c>
      <c r="I169" s="155"/>
      <c r="J169" s="156">
        <f>ROUND(I169*H169,2)</f>
        <v>0</v>
      </c>
      <c r="K169" s="152" t="s">
        <v>1254</v>
      </c>
      <c r="L169" s="34"/>
      <c r="M169" s="157" t="s">
        <v>1</v>
      </c>
      <c r="N169" s="158" t="s">
        <v>41</v>
      </c>
      <c r="O169" s="59"/>
      <c r="P169" s="159">
        <f>O169*H169</f>
        <v>0</v>
      </c>
      <c r="Q169" s="159">
        <v>8.0000000000000007E-5</v>
      </c>
      <c r="R169" s="159">
        <f>Q169*H169</f>
        <v>4.8000000000000007E-4</v>
      </c>
      <c r="S169" s="159">
        <v>0</v>
      </c>
      <c r="T169" s="160">
        <f>S169*H169</f>
        <v>0</v>
      </c>
      <c r="U169" s="33"/>
      <c r="V169" s="33"/>
      <c r="W169" s="33"/>
      <c r="X169" s="33"/>
      <c r="Y169" s="33"/>
      <c r="Z169" s="33"/>
      <c r="AA169" s="33"/>
      <c r="AB169" s="33"/>
      <c r="AC169" s="33"/>
      <c r="AD169" s="33"/>
      <c r="AE169" s="33"/>
      <c r="AR169" s="161" t="s">
        <v>275</v>
      </c>
      <c r="AT169" s="161" t="s">
        <v>187</v>
      </c>
      <c r="AU169" s="161" t="s">
        <v>86</v>
      </c>
      <c r="AY169" s="18" t="s">
        <v>185</v>
      </c>
      <c r="BE169" s="162">
        <f>IF(N169="základní",J169,0)</f>
        <v>0</v>
      </c>
      <c r="BF169" s="162">
        <f>IF(N169="snížená",J169,0)</f>
        <v>0</v>
      </c>
      <c r="BG169" s="162">
        <f>IF(N169="zákl. přenesená",J169,0)</f>
        <v>0</v>
      </c>
      <c r="BH169" s="162">
        <f>IF(N169="sníž. přenesená",J169,0)</f>
        <v>0</v>
      </c>
      <c r="BI169" s="162">
        <f>IF(N169="nulová",J169,0)</f>
        <v>0</v>
      </c>
      <c r="BJ169" s="18" t="s">
        <v>84</v>
      </c>
      <c r="BK169" s="162">
        <f>ROUND(I169*H169,2)</f>
        <v>0</v>
      </c>
      <c r="BL169" s="18" t="s">
        <v>275</v>
      </c>
      <c r="BM169" s="161" t="s">
        <v>429</v>
      </c>
    </row>
    <row r="170" spans="1:65" s="2" customFormat="1">
      <c r="A170" s="33"/>
      <c r="B170" s="34"/>
      <c r="C170" s="33"/>
      <c r="D170" s="163" t="s">
        <v>193</v>
      </c>
      <c r="E170" s="33"/>
      <c r="F170" s="164" t="s">
        <v>1457</v>
      </c>
      <c r="G170" s="33"/>
      <c r="H170" s="33"/>
      <c r="I170" s="165"/>
      <c r="J170" s="33"/>
      <c r="K170" s="33"/>
      <c r="L170" s="34"/>
      <c r="M170" s="166"/>
      <c r="N170" s="167"/>
      <c r="O170" s="59"/>
      <c r="P170" s="59"/>
      <c r="Q170" s="59"/>
      <c r="R170" s="59"/>
      <c r="S170" s="59"/>
      <c r="T170" s="60"/>
      <c r="U170" s="33"/>
      <c r="V170" s="33"/>
      <c r="W170" s="33"/>
      <c r="X170" s="33"/>
      <c r="Y170" s="33"/>
      <c r="Z170" s="33"/>
      <c r="AA170" s="33"/>
      <c r="AB170" s="33"/>
      <c r="AC170" s="33"/>
      <c r="AD170" s="33"/>
      <c r="AE170" s="33"/>
      <c r="AT170" s="18" t="s">
        <v>193</v>
      </c>
      <c r="AU170" s="18" t="s">
        <v>86</v>
      </c>
    </row>
    <row r="171" spans="1:65" s="2" customFormat="1" ht="16.5" customHeight="1">
      <c r="A171" s="33"/>
      <c r="B171" s="149"/>
      <c r="C171" s="150" t="s">
        <v>313</v>
      </c>
      <c r="D171" s="150" t="s">
        <v>187</v>
      </c>
      <c r="E171" s="151" t="s">
        <v>1458</v>
      </c>
      <c r="F171" s="152" t="s">
        <v>1459</v>
      </c>
      <c r="G171" s="153" t="s">
        <v>257</v>
      </c>
      <c r="H171" s="154">
        <v>4</v>
      </c>
      <c r="I171" s="155"/>
      <c r="J171" s="156">
        <f>ROUND(I171*H171,2)</f>
        <v>0</v>
      </c>
      <c r="K171" s="152" t="s">
        <v>1254</v>
      </c>
      <c r="L171" s="34"/>
      <c r="M171" s="157" t="s">
        <v>1</v>
      </c>
      <c r="N171" s="158" t="s">
        <v>41</v>
      </c>
      <c r="O171" s="59"/>
      <c r="P171" s="159">
        <f>O171*H171</f>
        <v>0</v>
      </c>
      <c r="Q171" s="159">
        <v>1.4999999999999999E-4</v>
      </c>
      <c r="R171" s="159">
        <f>Q171*H171</f>
        <v>5.9999999999999995E-4</v>
      </c>
      <c r="S171" s="159">
        <v>0</v>
      </c>
      <c r="T171" s="160">
        <f>S171*H171</f>
        <v>0</v>
      </c>
      <c r="U171" s="33"/>
      <c r="V171" s="33"/>
      <c r="W171" s="33"/>
      <c r="X171" s="33"/>
      <c r="Y171" s="33"/>
      <c r="Z171" s="33"/>
      <c r="AA171" s="33"/>
      <c r="AB171" s="33"/>
      <c r="AC171" s="33"/>
      <c r="AD171" s="33"/>
      <c r="AE171" s="33"/>
      <c r="AR171" s="161" t="s">
        <v>275</v>
      </c>
      <c r="AT171" s="161" t="s">
        <v>187</v>
      </c>
      <c r="AU171" s="161" t="s">
        <v>86</v>
      </c>
      <c r="AY171" s="18" t="s">
        <v>185</v>
      </c>
      <c r="BE171" s="162">
        <f>IF(N171="základní",J171,0)</f>
        <v>0</v>
      </c>
      <c r="BF171" s="162">
        <f>IF(N171="snížená",J171,0)</f>
        <v>0</v>
      </c>
      <c r="BG171" s="162">
        <f>IF(N171="zákl. přenesená",J171,0)</f>
        <v>0</v>
      </c>
      <c r="BH171" s="162">
        <f>IF(N171="sníž. přenesená",J171,0)</f>
        <v>0</v>
      </c>
      <c r="BI171" s="162">
        <f>IF(N171="nulová",J171,0)</f>
        <v>0</v>
      </c>
      <c r="BJ171" s="18" t="s">
        <v>84</v>
      </c>
      <c r="BK171" s="162">
        <f>ROUND(I171*H171,2)</f>
        <v>0</v>
      </c>
      <c r="BL171" s="18" t="s">
        <v>275</v>
      </c>
      <c r="BM171" s="161" t="s">
        <v>439</v>
      </c>
    </row>
    <row r="172" spans="1:65" s="2" customFormat="1">
      <c r="A172" s="33"/>
      <c r="B172" s="34"/>
      <c r="C172" s="33"/>
      <c r="D172" s="163" t="s">
        <v>193</v>
      </c>
      <c r="E172" s="33"/>
      <c r="F172" s="164" t="s">
        <v>1460</v>
      </c>
      <c r="G172" s="33"/>
      <c r="H172" s="33"/>
      <c r="I172" s="165"/>
      <c r="J172" s="33"/>
      <c r="K172" s="33"/>
      <c r="L172" s="34"/>
      <c r="M172" s="166"/>
      <c r="N172" s="167"/>
      <c r="O172" s="59"/>
      <c r="P172" s="59"/>
      <c r="Q172" s="59"/>
      <c r="R172" s="59"/>
      <c r="S172" s="59"/>
      <c r="T172" s="60"/>
      <c r="U172" s="33"/>
      <c r="V172" s="33"/>
      <c r="W172" s="33"/>
      <c r="X172" s="33"/>
      <c r="Y172" s="33"/>
      <c r="Z172" s="33"/>
      <c r="AA172" s="33"/>
      <c r="AB172" s="33"/>
      <c r="AC172" s="33"/>
      <c r="AD172" s="33"/>
      <c r="AE172" s="33"/>
      <c r="AT172" s="18" t="s">
        <v>193</v>
      </c>
      <c r="AU172" s="18" t="s">
        <v>86</v>
      </c>
    </row>
    <row r="173" spans="1:65" s="2" customFormat="1" ht="16.5" customHeight="1">
      <c r="A173" s="33"/>
      <c r="B173" s="149"/>
      <c r="C173" s="150" t="s">
        <v>318</v>
      </c>
      <c r="D173" s="150" t="s">
        <v>187</v>
      </c>
      <c r="E173" s="151" t="s">
        <v>1461</v>
      </c>
      <c r="F173" s="152" t="s">
        <v>1462</v>
      </c>
      <c r="G173" s="153" t="s">
        <v>385</v>
      </c>
      <c r="H173" s="154">
        <v>296</v>
      </c>
      <c r="I173" s="155"/>
      <c r="J173" s="156">
        <f>ROUND(I173*H173,2)</f>
        <v>0</v>
      </c>
      <c r="K173" s="152" t="s">
        <v>1254</v>
      </c>
      <c r="L173" s="34"/>
      <c r="M173" s="157" t="s">
        <v>1</v>
      </c>
      <c r="N173" s="158" t="s">
        <v>41</v>
      </c>
      <c r="O173" s="59"/>
      <c r="P173" s="159">
        <f>O173*H173</f>
        <v>0</v>
      </c>
      <c r="Q173" s="159">
        <v>0</v>
      </c>
      <c r="R173" s="159">
        <f>Q173*H173</f>
        <v>0</v>
      </c>
      <c r="S173" s="159">
        <v>0</v>
      </c>
      <c r="T173" s="160">
        <f>S173*H173</f>
        <v>0</v>
      </c>
      <c r="U173" s="33"/>
      <c r="V173" s="33"/>
      <c r="W173" s="33"/>
      <c r="X173" s="33"/>
      <c r="Y173" s="33"/>
      <c r="Z173" s="33"/>
      <c r="AA173" s="33"/>
      <c r="AB173" s="33"/>
      <c r="AC173" s="33"/>
      <c r="AD173" s="33"/>
      <c r="AE173" s="33"/>
      <c r="AR173" s="161" t="s">
        <v>275</v>
      </c>
      <c r="AT173" s="161" t="s">
        <v>187</v>
      </c>
      <c r="AU173" s="161" t="s">
        <v>86</v>
      </c>
      <c r="AY173" s="18" t="s">
        <v>185</v>
      </c>
      <c r="BE173" s="162">
        <f>IF(N173="základní",J173,0)</f>
        <v>0</v>
      </c>
      <c r="BF173" s="162">
        <f>IF(N173="snížená",J173,0)</f>
        <v>0</v>
      </c>
      <c r="BG173" s="162">
        <f>IF(N173="zákl. přenesená",J173,0)</f>
        <v>0</v>
      </c>
      <c r="BH173" s="162">
        <f>IF(N173="sníž. přenesená",J173,0)</f>
        <v>0</v>
      </c>
      <c r="BI173" s="162">
        <f>IF(N173="nulová",J173,0)</f>
        <v>0</v>
      </c>
      <c r="BJ173" s="18" t="s">
        <v>84</v>
      </c>
      <c r="BK173" s="162">
        <f>ROUND(I173*H173,2)</f>
        <v>0</v>
      </c>
      <c r="BL173" s="18" t="s">
        <v>275</v>
      </c>
      <c r="BM173" s="161" t="s">
        <v>453</v>
      </c>
    </row>
    <row r="174" spans="1:65" s="2" customFormat="1">
      <c r="A174" s="33"/>
      <c r="B174" s="34"/>
      <c r="C174" s="33"/>
      <c r="D174" s="163" t="s">
        <v>193</v>
      </c>
      <c r="E174" s="33"/>
      <c r="F174" s="164" t="s">
        <v>1463</v>
      </c>
      <c r="G174" s="33"/>
      <c r="H174" s="33"/>
      <c r="I174" s="165"/>
      <c r="J174" s="33"/>
      <c r="K174" s="33"/>
      <c r="L174" s="34"/>
      <c r="M174" s="166"/>
      <c r="N174" s="167"/>
      <c r="O174" s="59"/>
      <c r="P174" s="59"/>
      <c r="Q174" s="59"/>
      <c r="R174" s="59"/>
      <c r="S174" s="59"/>
      <c r="T174" s="60"/>
      <c r="U174" s="33"/>
      <c r="V174" s="33"/>
      <c r="W174" s="33"/>
      <c r="X174" s="33"/>
      <c r="Y174" s="33"/>
      <c r="Z174" s="33"/>
      <c r="AA174" s="33"/>
      <c r="AB174" s="33"/>
      <c r="AC174" s="33"/>
      <c r="AD174" s="33"/>
      <c r="AE174" s="33"/>
      <c r="AT174" s="18" t="s">
        <v>193</v>
      </c>
      <c r="AU174" s="18" t="s">
        <v>86</v>
      </c>
    </row>
    <row r="175" spans="1:65" s="2" customFormat="1" ht="16.5" customHeight="1">
      <c r="A175" s="33"/>
      <c r="B175" s="149"/>
      <c r="C175" s="150" t="s">
        <v>324</v>
      </c>
      <c r="D175" s="150" t="s">
        <v>187</v>
      </c>
      <c r="E175" s="151" t="s">
        <v>1464</v>
      </c>
      <c r="F175" s="152" t="s">
        <v>1465</v>
      </c>
      <c r="G175" s="153" t="s">
        <v>217</v>
      </c>
      <c r="H175" s="154">
        <v>0.33800000000000002</v>
      </c>
      <c r="I175" s="155"/>
      <c r="J175" s="156">
        <f>ROUND(I175*H175,2)</f>
        <v>0</v>
      </c>
      <c r="K175" s="152" t="s">
        <v>1254</v>
      </c>
      <c r="L175" s="34"/>
      <c r="M175" s="157" t="s">
        <v>1</v>
      </c>
      <c r="N175" s="158" t="s">
        <v>41</v>
      </c>
      <c r="O175" s="59"/>
      <c r="P175" s="159">
        <f>O175*H175</f>
        <v>0</v>
      </c>
      <c r="Q175" s="159">
        <v>0</v>
      </c>
      <c r="R175" s="159">
        <f>Q175*H175</f>
        <v>0</v>
      </c>
      <c r="S175" s="159">
        <v>0</v>
      </c>
      <c r="T175" s="160">
        <f>S175*H175</f>
        <v>0</v>
      </c>
      <c r="U175" s="33"/>
      <c r="V175" s="33"/>
      <c r="W175" s="33"/>
      <c r="X175" s="33"/>
      <c r="Y175" s="33"/>
      <c r="Z175" s="33"/>
      <c r="AA175" s="33"/>
      <c r="AB175" s="33"/>
      <c r="AC175" s="33"/>
      <c r="AD175" s="33"/>
      <c r="AE175" s="33"/>
      <c r="AR175" s="161" t="s">
        <v>275</v>
      </c>
      <c r="AT175" s="161" t="s">
        <v>187</v>
      </c>
      <c r="AU175" s="161" t="s">
        <v>86</v>
      </c>
      <c r="AY175" s="18" t="s">
        <v>185</v>
      </c>
      <c r="BE175" s="162">
        <f>IF(N175="základní",J175,0)</f>
        <v>0</v>
      </c>
      <c r="BF175" s="162">
        <f>IF(N175="snížená",J175,0)</f>
        <v>0</v>
      </c>
      <c r="BG175" s="162">
        <f>IF(N175="zákl. přenesená",J175,0)</f>
        <v>0</v>
      </c>
      <c r="BH175" s="162">
        <f>IF(N175="sníž. přenesená",J175,0)</f>
        <v>0</v>
      </c>
      <c r="BI175" s="162">
        <f>IF(N175="nulová",J175,0)</f>
        <v>0</v>
      </c>
      <c r="BJ175" s="18" t="s">
        <v>84</v>
      </c>
      <c r="BK175" s="162">
        <f>ROUND(I175*H175,2)</f>
        <v>0</v>
      </c>
      <c r="BL175" s="18" t="s">
        <v>275</v>
      </c>
      <c r="BM175" s="161" t="s">
        <v>466</v>
      </c>
    </row>
    <row r="176" spans="1:65" s="2" customFormat="1">
      <c r="A176" s="33"/>
      <c r="B176" s="34"/>
      <c r="C176" s="33"/>
      <c r="D176" s="163" t="s">
        <v>193</v>
      </c>
      <c r="E176" s="33"/>
      <c r="F176" s="164" t="s">
        <v>1466</v>
      </c>
      <c r="G176" s="33"/>
      <c r="H176" s="33"/>
      <c r="I176" s="165"/>
      <c r="J176" s="33"/>
      <c r="K176" s="33"/>
      <c r="L176" s="34"/>
      <c r="M176" s="166"/>
      <c r="N176" s="167"/>
      <c r="O176" s="59"/>
      <c r="P176" s="59"/>
      <c r="Q176" s="59"/>
      <c r="R176" s="59"/>
      <c r="S176" s="59"/>
      <c r="T176" s="60"/>
      <c r="U176" s="33"/>
      <c r="V176" s="33"/>
      <c r="W176" s="33"/>
      <c r="X176" s="33"/>
      <c r="Y176" s="33"/>
      <c r="Z176" s="33"/>
      <c r="AA176" s="33"/>
      <c r="AB176" s="33"/>
      <c r="AC176" s="33"/>
      <c r="AD176" s="33"/>
      <c r="AE176" s="33"/>
      <c r="AT176" s="18" t="s">
        <v>193</v>
      </c>
      <c r="AU176" s="18" t="s">
        <v>86</v>
      </c>
    </row>
    <row r="177" spans="1:65" s="12" customFormat="1" ht="22.9" customHeight="1">
      <c r="B177" s="136"/>
      <c r="D177" s="137" t="s">
        <v>75</v>
      </c>
      <c r="E177" s="147" t="s">
        <v>1337</v>
      </c>
      <c r="F177" s="147" t="s">
        <v>1338</v>
      </c>
      <c r="I177" s="139"/>
      <c r="J177" s="148">
        <f>BK177</f>
        <v>0</v>
      </c>
      <c r="L177" s="136"/>
      <c r="M177" s="141"/>
      <c r="N177" s="142"/>
      <c r="O177" s="142"/>
      <c r="P177" s="143">
        <f>SUM(P178:P220)</f>
        <v>0</v>
      </c>
      <c r="Q177" s="142"/>
      <c r="R177" s="143">
        <f>SUM(R178:R220)</f>
        <v>0.16429000000000002</v>
      </c>
      <c r="S177" s="142"/>
      <c r="T177" s="144">
        <f>SUM(T178:T220)</f>
        <v>0.52910000000000001</v>
      </c>
      <c r="AR177" s="137" t="s">
        <v>86</v>
      </c>
      <c r="AT177" s="145" t="s">
        <v>75</v>
      </c>
      <c r="AU177" s="145" t="s">
        <v>84</v>
      </c>
      <c r="AY177" s="137" t="s">
        <v>185</v>
      </c>
      <c r="BK177" s="146">
        <f>SUM(BK178:BK220)</f>
        <v>0</v>
      </c>
    </row>
    <row r="178" spans="1:65" s="2" customFormat="1" ht="16.5" customHeight="1">
      <c r="A178" s="33"/>
      <c r="B178" s="149"/>
      <c r="C178" s="150" t="s">
        <v>332</v>
      </c>
      <c r="D178" s="150" t="s">
        <v>187</v>
      </c>
      <c r="E178" s="151" t="s">
        <v>1467</v>
      </c>
      <c r="F178" s="152" t="s">
        <v>1468</v>
      </c>
      <c r="G178" s="153" t="s">
        <v>1341</v>
      </c>
      <c r="H178" s="154">
        <v>2</v>
      </c>
      <c r="I178" s="155"/>
      <c r="J178" s="156">
        <f>ROUND(I178*H178,2)</f>
        <v>0</v>
      </c>
      <c r="K178" s="152" t="s">
        <v>1254</v>
      </c>
      <c r="L178" s="34"/>
      <c r="M178" s="157" t="s">
        <v>1</v>
      </c>
      <c r="N178" s="158" t="s">
        <v>41</v>
      </c>
      <c r="O178" s="59"/>
      <c r="P178" s="159">
        <f>O178*H178</f>
        <v>0</v>
      </c>
      <c r="Q178" s="159">
        <v>0</v>
      </c>
      <c r="R178" s="159">
        <f>Q178*H178</f>
        <v>0</v>
      </c>
      <c r="S178" s="159">
        <v>3.4200000000000001E-2</v>
      </c>
      <c r="T178" s="160">
        <f>S178*H178</f>
        <v>6.8400000000000002E-2</v>
      </c>
      <c r="U178" s="33"/>
      <c r="V178" s="33"/>
      <c r="W178" s="33"/>
      <c r="X178" s="33"/>
      <c r="Y178" s="33"/>
      <c r="Z178" s="33"/>
      <c r="AA178" s="33"/>
      <c r="AB178" s="33"/>
      <c r="AC178" s="33"/>
      <c r="AD178" s="33"/>
      <c r="AE178" s="33"/>
      <c r="AR178" s="161" t="s">
        <v>275</v>
      </c>
      <c r="AT178" s="161" t="s">
        <v>187</v>
      </c>
      <c r="AU178" s="161" t="s">
        <v>86</v>
      </c>
      <c r="AY178" s="18" t="s">
        <v>185</v>
      </c>
      <c r="BE178" s="162">
        <f>IF(N178="základní",J178,0)</f>
        <v>0</v>
      </c>
      <c r="BF178" s="162">
        <f>IF(N178="snížená",J178,0)</f>
        <v>0</v>
      </c>
      <c r="BG178" s="162">
        <f>IF(N178="zákl. přenesená",J178,0)</f>
        <v>0</v>
      </c>
      <c r="BH178" s="162">
        <f>IF(N178="sníž. přenesená",J178,0)</f>
        <v>0</v>
      </c>
      <c r="BI178" s="162">
        <f>IF(N178="nulová",J178,0)</f>
        <v>0</v>
      </c>
      <c r="BJ178" s="18" t="s">
        <v>84</v>
      </c>
      <c r="BK178" s="162">
        <f>ROUND(I178*H178,2)</f>
        <v>0</v>
      </c>
      <c r="BL178" s="18" t="s">
        <v>275</v>
      </c>
      <c r="BM178" s="161" t="s">
        <v>478</v>
      </c>
    </row>
    <row r="179" spans="1:65" s="2" customFormat="1">
      <c r="A179" s="33"/>
      <c r="B179" s="34"/>
      <c r="C179" s="33"/>
      <c r="D179" s="163" t="s">
        <v>193</v>
      </c>
      <c r="E179" s="33"/>
      <c r="F179" s="164" t="s">
        <v>1469</v>
      </c>
      <c r="G179" s="33"/>
      <c r="H179" s="33"/>
      <c r="I179" s="165"/>
      <c r="J179" s="33"/>
      <c r="K179" s="33"/>
      <c r="L179" s="34"/>
      <c r="M179" s="166"/>
      <c r="N179" s="167"/>
      <c r="O179" s="59"/>
      <c r="P179" s="59"/>
      <c r="Q179" s="59"/>
      <c r="R179" s="59"/>
      <c r="S179" s="59"/>
      <c r="T179" s="60"/>
      <c r="U179" s="33"/>
      <c r="V179" s="33"/>
      <c r="W179" s="33"/>
      <c r="X179" s="33"/>
      <c r="Y179" s="33"/>
      <c r="Z179" s="33"/>
      <c r="AA179" s="33"/>
      <c r="AB179" s="33"/>
      <c r="AC179" s="33"/>
      <c r="AD179" s="33"/>
      <c r="AE179" s="33"/>
      <c r="AT179" s="18" t="s">
        <v>193</v>
      </c>
      <c r="AU179" s="18" t="s">
        <v>86</v>
      </c>
    </row>
    <row r="180" spans="1:65" s="2" customFormat="1" ht="16.5" customHeight="1">
      <c r="A180" s="33"/>
      <c r="B180" s="149"/>
      <c r="C180" s="150" t="s">
        <v>337</v>
      </c>
      <c r="D180" s="150" t="s">
        <v>187</v>
      </c>
      <c r="E180" s="151" t="s">
        <v>1470</v>
      </c>
      <c r="F180" s="152" t="s">
        <v>1471</v>
      </c>
      <c r="G180" s="153" t="s">
        <v>1341</v>
      </c>
      <c r="H180" s="154">
        <v>3</v>
      </c>
      <c r="I180" s="155"/>
      <c r="J180" s="156">
        <f>ROUND(I180*H180,2)</f>
        <v>0</v>
      </c>
      <c r="K180" s="152" t="s">
        <v>1254</v>
      </c>
      <c r="L180" s="34"/>
      <c r="M180" s="157" t="s">
        <v>1</v>
      </c>
      <c r="N180" s="158" t="s">
        <v>41</v>
      </c>
      <c r="O180" s="59"/>
      <c r="P180" s="159">
        <f>O180*H180</f>
        <v>0</v>
      </c>
      <c r="Q180" s="159">
        <v>1.7469999999999999E-2</v>
      </c>
      <c r="R180" s="159">
        <f>Q180*H180</f>
        <v>5.2409999999999998E-2</v>
      </c>
      <c r="S180" s="159">
        <v>0</v>
      </c>
      <c r="T180" s="160">
        <f>S180*H180</f>
        <v>0</v>
      </c>
      <c r="U180" s="33"/>
      <c r="V180" s="33"/>
      <c r="W180" s="33"/>
      <c r="X180" s="33"/>
      <c r="Y180" s="33"/>
      <c r="Z180" s="33"/>
      <c r="AA180" s="33"/>
      <c r="AB180" s="33"/>
      <c r="AC180" s="33"/>
      <c r="AD180" s="33"/>
      <c r="AE180" s="33"/>
      <c r="AR180" s="161" t="s">
        <v>275</v>
      </c>
      <c r="AT180" s="161" t="s">
        <v>187</v>
      </c>
      <c r="AU180" s="161" t="s">
        <v>86</v>
      </c>
      <c r="AY180" s="18" t="s">
        <v>185</v>
      </c>
      <c r="BE180" s="162">
        <f>IF(N180="základní",J180,0)</f>
        <v>0</v>
      </c>
      <c r="BF180" s="162">
        <f>IF(N180="snížená",J180,0)</f>
        <v>0</v>
      </c>
      <c r="BG180" s="162">
        <f>IF(N180="zákl. přenesená",J180,0)</f>
        <v>0</v>
      </c>
      <c r="BH180" s="162">
        <f>IF(N180="sníž. přenesená",J180,0)</f>
        <v>0</v>
      </c>
      <c r="BI180" s="162">
        <f>IF(N180="nulová",J180,0)</f>
        <v>0</v>
      </c>
      <c r="BJ180" s="18" t="s">
        <v>84</v>
      </c>
      <c r="BK180" s="162">
        <f>ROUND(I180*H180,2)</f>
        <v>0</v>
      </c>
      <c r="BL180" s="18" t="s">
        <v>275</v>
      </c>
      <c r="BM180" s="161" t="s">
        <v>496</v>
      </c>
    </row>
    <row r="181" spans="1:65" s="2" customFormat="1">
      <c r="A181" s="33"/>
      <c r="B181" s="34"/>
      <c r="C181" s="33"/>
      <c r="D181" s="163" t="s">
        <v>193</v>
      </c>
      <c r="E181" s="33"/>
      <c r="F181" s="164" t="s">
        <v>1472</v>
      </c>
      <c r="G181" s="33"/>
      <c r="H181" s="33"/>
      <c r="I181" s="165"/>
      <c r="J181" s="33"/>
      <c r="K181" s="33"/>
      <c r="L181" s="34"/>
      <c r="M181" s="166"/>
      <c r="N181" s="167"/>
      <c r="O181" s="59"/>
      <c r="P181" s="59"/>
      <c r="Q181" s="59"/>
      <c r="R181" s="59"/>
      <c r="S181" s="59"/>
      <c r="T181" s="60"/>
      <c r="U181" s="33"/>
      <c r="V181" s="33"/>
      <c r="W181" s="33"/>
      <c r="X181" s="33"/>
      <c r="Y181" s="33"/>
      <c r="Z181" s="33"/>
      <c r="AA181" s="33"/>
      <c r="AB181" s="33"/>
      <c r="AC181" s="33"/>
      <c r="AD181" s="33"/>
      <c r="AE181" s="33"/>
      <c r="AT181" s="18" t="s">
        <v>193</v>
      </c>
      <c r="AU181" s="18" t="s">
        <v>86</v>
      </c>
    </row>
    <row r="182" spans="1:65" s="2" customFormat="1" ht="16.5" customHeight="1">
      <c r="A182" s="33"/>
      <c r="B182" s="149"/>
      <c r="C182" s="150" t="s">
        <v>342</v>
      </c>
      <c r="D182" s="150" t="s">
        <v>187</v>
      </c>
      <c r="E182" s="151" t="s">
        <v>1473</v>
      </c>
      <c r="F182" s="152" t="s">
        <v>1474</v>
      </c>
      <c r="G182" s="153" t="s">
        <v>1341</v>
      </c>
      <c r="H182" s="154">
        <v>10</v>
      </c>
      <c r="I182" s="155"/>
      <c r="J182" s="156">
        <f>ROUND(I182*H182,2)</f>
        <v>0</v>
      </c>
      <c r="K182" s="152" t="s">
        <v>1254</v>
      </c>
      <c r="L182" s="34"/>
      <c r="M182" s="157" t="s">
        <v>1</v>
      </c>
      <c r="N182" s="158" t="s">
        <v>41</v>
      </c>
      <c r="O182" s="59"/>
      <c r="P182" s="159">
        <f>O182*H182</f>
        <v>0</v>
      </c>
      <c r="Q182" s="159">
        <v>0</v>
      </c>
      <c r="R182" s="159">
        <f>Q182*H182</f>
        <v>0</v>
      </c>
      <c r="S182" s="159">
        <v>1.9460000000000002E-2</v>
      </c>
      <c r="T182" s="160">
        <f>S182*H182</f>
        <v>0.19460000000000002</v>
      </c>
      <c r="U182" s="33"/>
      <c r="V182" s="33"/>
      <c r="W182" s="33"/>
      <c r="X182" s="33"/>
      <c r="Y182" s="33"/>
      <c r="Z182" s="33"/>
      <c r="AA182" s="33"/>
      <c r="AB182" s="33"/>
      <c r="AC182" s="33"/>
      <c r="AD182" s="33"/>
      <c r="AE182" s="33"/>
      <c r="AR182" s="161" t="s">
        <v>275</v>
      </c>
      <c r="AT182" s="161" t="s">
        <v>187</v>
      </c>
      <c r="AU182" s="161" t="s">
        <v>86</v>
      </c>
      <c r="AY182" s="18" t="s">
        <v>185</v>
      </c>
      <c r="BE182" s="162">
        <f>IF(N182="základní",J182,0)</f>
        <v>0</v>
      </c>
      <c r="BF182" s="162">
        <f>IF(N182="snížená",J182,0)</f>
        <v>0</v>
      </c>
      <c r="BG182" s="162">
        <f>IF(N182="zákl. přenesená",J182,0)</f>
        <v>0</v>
      </c>
      <c r="BH182" s="162">
        <f>IF(N182="sníž. přenesená",J182,0)</f>
        <v>0</v>
      </c>
      <c r="BI182" s="162">
        <f>IF(N182="nulová",J182,0)</f>
        <v>0</v>
      </c>
      <c r="BJ182" s="18" t="s">
        <v>84</v>
      </c>
      <c r="BK182" s="162">
        <f>ROUND(I182*H182,2)</f>
        <v>0</v>
      </c>
      <c r="BL182" s="18" t="s">
        <v>275</v>
      </c>
      <c r="BM182" s="161" t="s">
        <v>509</v>
      </c>
    </row>
    <row r="183" spans="1:65" s="2" customFormat="1">
      <c r="A183" s="33"/>
      <c r="B183" s="34"/>
      <c r="C183" s="33"/>
      <c r="D183" s="163" t="s">
        <v>193</v>
      </c>
      <c r="E183" s="33"/>
      <c r="F183" s="164" t="s">
        <v>1475</v>
      </c>
      <c r="G183" s="33"/>
      <c r="H183" s="33"/>
      <c r="I183" s="165"/>
      <c r="J183" s="33"/>
      <c r="K183" s="33"/>
      <c r="L183" s="34"/>
      <c r="M183" s="166"/>
      <c r="N183" s="167"/>
      <c r="O183" s="59"/>
      <c r="P183" s="59"/>
      <c r="Q183" s="59"/>
      <c r="R183" s="59"/>
      <c r="S183" s="59"/>
      <c r="T183" s="60"/>
      <c r="U183" s="33"/>
      <c r="V183" s="33"/>
      <c r="W183" s="33"/>
      <c r="X183" s="33"/>
      <c r="Y183" s="33"/>
      <c r="Z183" s="33"/>
      <c r="AA183" s="33"/>
      <c r="AB183" s="33"/>
      <c r="AC183" s="33"/>
      <c r="AD183" s="33"/>
      <c r="AE183" s="33"/>
      <c r="AT183" s="18" t="s">
        <v>193</v>
      </c>
      <c r="AU183" s="18" t="s">
        <v>86</v>
      </c>
    </row>
    <row r="184" spans="1:65" s="2" customFormat="1" ht="16.5" customHeight="1">
      <c r="A184" s="33"/>
      <c r="B184" s="149"/>
      <c r="C184" s="150" t="s">
        <v>347</v>
      </c>
      <c r="D184" s="150" t="s">
        <v>187</v>
      </c>
      <c r="E184" s="151" t="s">
        <v>1476</v>
      </c>
      <c r="F184" s="152" t="s">
        <v>1477</v>
      </c>
      <c r="G184" s="153" t="s">
        <v>1341</v>
      </c>
      <c r="H184" s="154">
        <v>4</v>
      </c>
      <c r="I184" s="155"/>
      <c r="J184" s="156">
        <f>ROUND(I184*H184,2)</f>
        <v>0</v>
      </c>
      <c r="K184" s="152" t="s">
        <v>1254</v>
      </c>
      <c r="L184" s="34"/>
      <c r="M184" s="157" t="s">
        <v>1</v>
      </c>
      <c r="N184" s="158" t="s">
        <v>41</v>
      </c>
      <c r="O184" s="59"/>
      <c r="P184" s="159">
        <f>O184*H184</f>
        <v>0</v>
      </c>
      <c r="Q184" s="159">
        <v>1.5469999999999999E-2</v>
      </c>
      <c r="R184" s="159">
        <f>Q184*H184</f>
        <v>6.1879999999999998E-2</v>
      </c>
      <c r="S184" s="159">
        <v>0</v>
      </c>
      <c r="T184" s="160">
        <f>S184*H184</f>
        <v>0</v>
      </c>
      <c r="U184" s="33"/>
      <c r="V184" s="33"/>
      <c r="W184" s="33"/>
      <c r="X184" s="33"/>
      <c r="Y184" s="33"/>
      <c r="Z184" s="33"/>
      <c r="AA184" s="33"/>
      <c r="AB184" s="33"/>
      <c r="AC184" s="33"/>
      <c r="AD184" s="33"/>
      <c r="AE184" s="33"/>
      <c r="AR184" s="161" t="s">
        <v>275</v>
      </c>
      <c r="AT184" s="161" t="s">
        <v>187</v>
      </c>
      <c r="AU184" s="161" t="s">
        <v>86</v>
      </c>
      <c r="AY184" s="18" t="s">
        <v>185</v>
      </c>
      <c r="BE184" s="162">
        <f>IF(N184="základní",J184,0)</f>
        <v>0</v>
      </c>
      <c r="BF184" s="162">
        <f>IF(N184="snížená",J184,0)</f>
        <v>0</v>
      </c>
      <c r="BG184" s="162">
        <f>IF(N184="zákl. přenesená",J184,0)</f>
        <v>0</v>
      </c>
      <c r="BH184" s="162">
        <f>IF(N184="sníž. přenesená",J184,0)</f>
        <v>0</v>
      </c>
      <c r="BI184" s="162">
        <f>IF(N184="nulová",J184,0)</f>
        <v>0</v>
      </c>
      <c r="BJ184" s="18" t="s">
        <v>84</v>
      </c>
      <c r="BK184" s="162">
        <f>ROUND(I184*H184,2)</f>
        <v>0</v>
      </c>
      <c r="BL184" s="18" t="s">
        <v>275</v>
      </c>
      <c r="BM184" s="161" t="s">
        <v>520</v>
      </c>
    </row>
    <row r="185" spans="1:65" s="2" customFormat="1">
      <c r="A185" s="33"/>
      <c r="B185" s="34"/>
      <c r="C185" s="33"/>
      <c r="D185" s="163" t="s">
        <v>193</v>
      </c>
      <c r="E185" s="33"/>
      <c r="F185" s="164" t="s">
        <v>1478</v>
      </c>
      <c r="G185" s="33"/>
      <c r="H185" s="33"/>
      <c r="I185" s="165"/>
      <c r="J185" s="33"/>
      <c r="K185" s="33"/>
      <c r="L185" s="34"/>
      <c r="M185" s="166"/>
      <c r="N185" s="167"/>
      <c r="O185" s="59"/>
      <c r="P185" s="59"/>
      <c r="Q185" s="59"/>
      <c r="R185" s="59"/>
      <c r="S185" s="59"/>
      <c r="T185" s="60"/>
      <c r="U185" s="33"/>
      <c r="V185" s="33"/>
      <c r="W185" s="33"/>
      <c r="X185" s="33"/>
      <c r="Y185" s="33"/>
      <c r="Z185" s="33"/>
      <c r="AA185" s="33"/>
      <c r="AB185" s="33"/>
      <c r="AC185" s="33"/>
      <c r="AD185" s="33"/>
      <c r="AE185" s="33"/>
      <c r="AT185" s="18" t="s">
        <v>193</v>
      </c>
      <c r="AU185" s="18" t="s">
        <v>86</v>
      </c>
    </row>
    <row r="186" spans="1:65" s="2" customFormat="1" ht="16.5" customHeight="1">
      <c r="A186" s="33"/>
      <c r="B186" s="149"/>
      <c r="C186" s="150" t="s">
        <v>352</v>
      </c>
      <c r="D186" s="150" t="s">
        <v>187</v>
      </c>
      <c r="E186" s="151" t="s">
        <v>1479</v>
      </c>
      <c r="F186" s="152" t="s">
        <v>1480</v>
      </c>
      <c r="G186" s="153" t="s">
        <v>1341</v>
      </c>
      <c r="H186" s="154">
        <v>2</v>
      </c>
      <c r="I186" s="155"/>
      <c r="J186" s="156">
        <f>ROUND(I186*H186,2)</f>
        <v>0</v>
      </c>
      <c r="K186" s="152" t="s">
        <v>481</v>
      </c>
      <c r="L186" s="34"/>
      <c r="M186" s="157" t="s">
        <v>1</v>
      </c>
      <c r="N186" s="158" t="s">
        <v>41</v>
      </c>
      <c r="O186" s="59"/>
      <c r="P186" s="159">
        <f>O186*H186</f>
        <v>0</v>
      </c>
      <c r="Q186" s="159">
        <v>0</v>
      </c>
      <c r="R186" s="159">
        <f>Q186*H186</f>
        <v>0</v>
      </c>
      <c r="S186" s="159">
        <v>0</v>
      </c>
      <c r="T186" s="160">
        <f>S186*H186</f>
        <v>0</v>
      </c>
      <c r="U186" s="33"/>
      <c r="V186" s="33"/>
      <c r="W186" s="33"/>
      <c r="X186" s="33"/>
      <c r="Y186" s="33"/>
      <c r="Z186" s="33"/>
      <c r="AA186" s="33"/>
      <c r="AB186" s="33"/>
      <c r="AC186" s="33"/>
      <c r="AD186" s="33"/>
      <c r="AE186" s="33"/>
      <c r="AR186" s="161" t="s">
        <v>275</v>
      </c>
      <c r="AT186" s="161" t="s">
        <v>187</v>
      </c>
      <c r="AU186" s="161" t="s">
        <v>86</v>
      </c>
      <c r="AY186" s="18" t="s">
        <v>185</v>
      </c>
      <c r="BE186" s="162">
        <f>IF(N186="základní",J186,0)</f>
        <v>0</v>
      </c>
      <c r="BF186" s="162">
        <f>IF(N186="snížená",J186,0)</f>
        <v>0</v>
      </c>
      <c r="BG186" s="162">
        <f>IF(N186="zákl. přenesená",J186,0)</f>
        <v>0</v>
      </c>
      <c r="BH186" s="162">
        <f>IF(N186="sníž. přenesená",J186,0)</f>
        <v>0</v>
      </c>
      <c r="BI186" s="162">
        <f>IF(N186="nulová",J186,0)</f>
        <v>0</v>
      </c>
      <c r="BJ186" s="18" t="s">
        <v>84</v>
      </c>
      <c r="BK186" s="162">
        <f>ROUND(I186*H186,2)</f>
        <v>0</v>
      </c>
      <c r="BL186" s="18" t="s">
        <v>275</v>
      </c>
      <c r="BM186" s="161" t="s">
        <v>531</v>
      </c>
    </row>
    <row r="187" spans="1:65" s="2" customFormat="1" ht="16.5" customHeight="1">
      <c r="A187" s="33"/>
      <c r="B187" s="149"/>
      <c r="C187" s="150" t="s">
        <v>361</v>
      </c>
      <c r="D187" s="150" t="s">
        <v>187</v>
      </c>
      <c r="E187" s="151" t="s">
        <v>1481</v>
      </c>
      <c r="F187" s="152" t="s">
        <v>1482</v>
      </c>
      <c r="G187" s="153" t="s">
        <v>1341</v>
      </c>
      <c r="H187" s="154">
        <v>10</v>
      </c>
      <c r="I187" s="155"/>
      <c r="J187" s="156">
        <f>ROUND(I187*H187,2)</f>
        <v>0</v>
      </c>
      <c r="K187" s="152" t="s">
        <v>1254</v>
      </c>
      <c r="L187" s="34"/>
      <c r="M187" s="157" t="s">
        <v>1</v>
      </c>
      <c r="N187" s="158" t="s">
        <v>41</v>
      </c>
      <c r="O187" s="59"/>
      <c r="P187" s="159">
        <f>O187*H187</f>
        <v>0</v>
      </c>
      <c r="Q187" s="159">
        <v>0</v>
      </c>
      <c r="R187" s="159">
        <f>Q187*H187</f>
        <v>0</v>
      </c>
      <c r="S187" s="159">
        <v>1.7299999999999999E-2</v>
      </c>
      <c r="T187" s="160">
        <f>S187*H187</f>
        <v>0.17299999999999999</v>
      </c>
      <c r="U187" s="33"/>
      <c r="V187" s="33"/>
      <c r="W187" s="33"/>
      <c r="X187" s="33"/>
      <c r="Y187" s="33"/>
      <c r="Z187" s="33"/>
      <c r="AA187" s="33"/>
      <c r="AB187" s="33"/>
      <c r="AC187" s="33"/>
      <c r="AD187" s="33"/>
      <c r="AE187" s="33"/>
      <c r="AR187" s="161" t="s">
        <v>275</v>
      </c>
      <c r="AT187" s="161" t="s">
        <v>187</v>
      </c>
      <c r="AU187" s="161" t="s">
        <v>86</v>
      </c>
      <c r="AY187" s="18" t="s">
        <v>185</v>
      </c>
      <c r="BE187" s="162">
        <f>IF(N187="základní",J187,0)</f>
        <v>0</v>
      </c>
      <c r="BF187" s="162">
        <f>IF(N187="snížená",J187,0)</f>
        <v>0</v>
      </c>
      <c r="BG187" s="162">
        <f>IF(N187="zákl. přenesená",J187,0)</f>
        <v>0</v>
      </c>
      <c r="BH187" s="162">
        <f>IF(N187="sníž. přenesená",J187,0)</f>
        <v>0</v>
      </c>
      <c r="BI187" s="162">
        <f>IF(N187="nulová",J187,0)</f>
        <v>0</v>
      </c>
      <c r="BJ187" s="18" t="s">
        <v>84</v>
      </c>
      <c r="BK187" s="162">
        <f>ROUND(I187*H187,2)</f>
        <v>0</v>
      </c>
      <c r="BL187" s="18" t="s">
        <v>275</v>
      </c>
      <c r="BM187" s="161" t="s">
        <v>541</v>
      </c>
    </row>
    <row r="188" spans="1:65" s="2" customFormat="1">
      <c r="A188" s="33"/>
      <c r="B188" s="34"/>
      <c r="C188" s="33"/>
      <c r="D188" s="163" t="s">
        <v>193</v>
      </c>
      <c r="E188" s="33"/>
      <c r="F188" s="164" t="s">
        <v>1483</v>
      </c>
      <c r="G188" s="33"/>
      <c r="H188" s="33"/>
      <c r="I188" s="165"/>
      <c r="J188" s="33"/>
      <c r="K188" s="33"/>
      <c r="L188" s="34"/>
      <c r="M188" s="166"/>
      <c r="N188" s="167"/>
      <c r="O188" s="59"/>
      <c r="P188" s="59"/>
      <c r="Q188" s="59"/>
      <c r="R188" s="59"/>
      <c r="S188" s="59"/>
      <c r="T188" s="60"/>
      <c r="U188" s="33"/>
      <c r="V188" s="33"/>
      <c r="W188" s="33"/>
      <c r="X188" s="33"/>
      <c r="Y188" s="33"/>
      <c r="Z188" s="33"/>
      <c r="AA188" s="33"/>
      <c r="AB188" s="33"/>
      <c r="AC188" s="33"/>
      <c r="AD188" s="33"/>
      <c r="AE188" s="33"/>
      <c r="AT188" s="18" t="s">
        <v>193</v>
      </c>
      <c r="AU188" s="18" t="s">
        <v>86</v>
      </c>
    </row>
    <row r="189" spans="1:65" s="2" customFormat="1" ht="16.5" customHeight="1">
      <c r="A189" s="33"/>
      <c r="B189" s="149"/>
      <c r="C189" s="150" t="s">
        <v>367</v>
      </c>
      <c r="D189" s="150" t="s">
        <v>187</v>
      </c>
      <c r="E189" s="151" t="s">
        <v>1484</v>
      </c>
      <c r="F189" s="152" t="s">
        <v>1485</v>
      </c>
      <c r="G189" s="153" t="s">
        <v>1341</v>
      </c>
      <c r="H189" s="154">
        <v>1</v>
      </c>
      <c r="I189" s="155"/>
      <c r="J189" s="156">
        <f>ROUND(I189*H189,2)</f>
        <v>0</v>
      </c>
      <c r="K189" s="152" t="s">
        <v>1254</v>
      </c>
      <c r="L189" s="34"/>
      <c r="M189" s="157" t="s">
        <v>1</v>
      </c>
      <c r="N189" s="158" t="s">
        <v>41</v>
      </c>
      <c r="O189" s="59"/>
      <c r="P189" s="159">
        <f>O189*H189</f>
        <v>0</v>
      </c>
      <c r="Q189" s="159">
        <v>0</v>
      </c>
      <c r="R189" s="159">
        <f>Q189*H189</f>
        <v>0</v>
      </c>
      <c r="S189" s="159">
        <v>3.4700000000000002E-2</v>
      </c>
      <c r="T189" s="160">
        <f>S189*H189</f>
        <v>3.4700000000000002E-2</v>
      </c>
      <c r="U189" s="33"/>
      <c r="V189" s="33"/>
      <c r="W189" s="33"/>
      <c r="X189" s="33"/>
      <c r="Y189" s="33"/>
      <c r="Z189" s="33"/>
      <c r="AA189" s="33"/>
      <c r="AB189" s="33"/>
      <c r="AC189" s="33"/>
      <c r="AD189" s="33"/>
      <c r="AE189" s="33"/>
      <c r="AR189" s="161" t="s">
        <v>275</v>
      </c>
      <c r="AT189" s="161" t="s">
        <v>187</v>
      </c>
      <c r="AU189" s="161" t="s">
        <v>86</v>
      </c>
      <c r="AY189" s="18" t="s">
        <v>185</v>
      </c>
      <c r="BE189" s="162">
        <f>IF(N189="základní",J189,0)</f>
        <v>0</v>
      </c>
      <c r="BF189" s="162">
        <f>IF(N189="snížená",J189,0)</f>
        <v>0</v>
      </c>
      <c r="BG189" s="162">
        <f>IF(N189="zákl. přenesená",J189,0)</f>
        <v>0</v>
      </c>
      <c r="BH189" s="162">
        <f>IF(N189="sníž. přenesená",J189,0)</f>
        <v>0</v>
      </c>
      <c r="BI189" s="162">
        <f>IF(N189="nulová",J189,0)</f>
        <v>0</v>
      </c>
      <c r="BJ189" s="18" t="s">
        <v>84</v>
      </c>
      <c r="BK189" s="162">
        <f>ROUND(I189*H189,2)</f>
        <v>0</v>
      </c>
      <c r="BL189" s="18" t="s">
        <v>275</v>
      </c>
      <c r="BM189" s="161" t="s">
        <v>551</v>
      </c>
    </row>
    <row r="190" spans="1:65" s="2" customFormat="1">
      <c r="A190" s="33"/>
      <c r="B190" s="34"/>
      <c r="C190" s="33"/>
      <c r="D190" s="163" t="s">
        <v>193</v>
      </c>
      <c r="E190" s="33"/>
      <c r="F190" s="164" t="s">
        <v>1486</v>
      </c>
      <c r="G190" s="33"/>
      <c r="H190" s="33"/>
      <c r="I190" s="165"/>
      <c r="J190" s="33"/>
      <c r="K190" s="33"/>
      <c r="L190" s="34"/>
      <c r="M190" s="166"/>
      <c r="N190" s="167"/>
      <c r="O190" s="59"/>
      <c r="P190" s="59"/>
      <c r="Q190" s="59"/>
      <c r="R190" s="59"/>
      <c r="S190" s="59"/>
      <c r="T190" s="60"/>
      <c r="U190" s="33"/>
      <c r="V190" s="33"/>
      <c r="W190" s="33"/>
      <c r="X190" s="33"/>
      <c r="Y190" s="33"/>
      <c r="Z190" s="33"/>
      <c r="AA190" s="33"/>
      <c r="AB190" s="33"/>
      <c r="AC190" s="33"/>
      <c r="AD190" s="33"/>
      <c r="AE190" s="33"/>
      <c r="AT190" s="18" t="s">
        <v>193</v>
      </c>
      <c r="AU190" s="18" t="s">
        <v>86</v>
      </c>
    </row>
    <row r="191" spans="1:65" s="2" customFormat="1" ht="24.2" customHeight="1">
      <c r="A191" s="33"/>
      <c r="B191" s="149"/>
      <c r="C191" s="150" t="s">
        <v>372</v>
      </c>
      <c r="D191" s="150" t="s">
        <v>187</v>
      </c>
      <c r="E191" s="151" t="s">
        <v>1487</v>
      </c>
      <c r="F191" s="152" t="s">
        <v>1488</v>
      </c>
      <c r="G191" s="153" t="s">
        <v>1341</v>
      </c>
      <c r="H191" s="154">
        <v>2</v>
      </c>
      <c r="I191" s="155"/>
      <c r="J191" s="156">
        <f>ROUND(I191*H191,2)</f>
        <v>0</v>
      </c>
      <c r="K191" s="152" t="s">
        <v>1254</v>
      </c>
      <c r="L191" s="34"/>
      <c r="M191" s="157" t="s">
        <v>1</v>
      </c>
      <c r="N191" s="158" t="s">
        <v>41</v>
      </c>
      <c r="O191" s="59"/>
      <c r="P191" s="159">
        <f>O191*H191</f>
        <v>0</v>
      </c>
      <c r="Q191" s="159">
        <v>0</v>
      </c>
      <c r="R191" s="159">
        <f>Q191*H191</f>
        <v>0</v>
      </c>
      <c r="S191" s="159">
        <v>0</v>
      </c>
      <c r="T191" s="160">
        <f>S191*H191</f>
        <v>0</v>
      </c>
      <c r="U191" s="33"/>
      <c r="V191" s="33"/>
      <c r="W191" s="33"/>
      <c r="X191" s="33"/>
      <c r="Y191" s="33"/>
      <c r="Z191" s="33"/>
      <c r="AA191" s="33"/>
      <c r="AB191" s="33"/>
      <c r="AC191" s="33"/>
      <c r="AD191" s="33"/>
      <c r="AE191" s="33"/>
      <c r="AR191" s="161" t="s">
        <v>275</v>
      </c>
      <c r="AT191" s="161" t="s">
        <v>187</v>
      </c>
      <c r="AU191" s="161" t="s">
        <v>86</v>
      </c>
      <c r="AY191" s="18" t="s">
        <v>185</v>
      </c>
      <c r="BE191" s="162">
        <f>IF(N191="základní",J191,0)</f>
        <v>0</v>
      </c>
      <c r="BF191" s="162">
        <f>IF(N191="snížená",J191,0)</f>
        <v>0</v>
      </c>
      <c r="BG191" s="162">
        <f>IF(N191="zákl. přenesená",J191,0)</f>
        <v>0</v>
      </c>
      <c r="BH191" s="162">
        <f>IF(N191="sníž. přenesená",J191,0)</f>
        <v>0</v>
      </c>
      <c r="BI191" s="162">
        <f>IF(N191="nulová",J191,0)</f>
        <v>0</v>
      </c>
      <c r="BJ191" s="18" t="s">
        <v>84</v>
      </c>
      <c r="BK191" s="162">
        <f>ROUND(I191*H191,2)</f>
        <v>0</v>
      </c>
      <c r="BL191" s="18" t="s">
        <v>275</v>
      </c>
      <c r="BM191" s="161" t="s">
        <v>565</v>
      </c>
    </row>
    <row r="192" spans="1:65" s="2" customFormat="1" ht="16.5" customHeight="1">
      <c r="A192" s="33"/>
      <c r="B192" s="149"/>
      <c r="C192" s="150" t="s">
        <v>377</v>
      </c>
      <c r="D192" s="150" t="s">
        <v>187</v>
      </c>
      <c r="E192" s="151" t="s">
        <v>1489</v>
      </c>
      <c r="F192" s="152" t="s">
        <v>1490</v>
      </c>
      <c r="G192" s="153" t="s">
        <v>1341</v>
      </c>
      <c r="H192" s="154">
        <v>70</v>
      </c>
      <c r="I192" s="155"/>
      <c r="J192" s="156">
        <f>ROUND(I192*H192,2)</f>
        <v>0</v>
      </c>
      <c r="K192" s="152" t="s">
        <v>1254</v>
      </c>
      <c r="L192" s="34"/>
      <c r="M192" s="157" t="s">
        <v>1</v>
      </c>
      <c r="N192" s="158" t="s">
        <v>41</v>
      </c>
      <c r="O192" s="59"/>
      <c r="P192" s="159">
        <f>O192*H192</f>
        <v>0</v>
      </c>
      <c r="Q192" s="159">
        <v>2.4000000000000001E-4</v>
      </c>
      <c r="R192" s="159">
        <f>Q192*H192</f>
        <v>1.6799999999999999E-2</v>
      </c>
      <c r="S192" s="159">
        <v>0</v>
      </c>
      <c r="T192" s="160">
        <f>S192*H192</f>
        <v>0</v>
      </c>
      <c r="U192" s="33"/>
      <c r="V192" s="33"/>
      <c r="W192" s="33"/>
      <c r="X192" s="33"/>
      <c r="Y192" s="33"/>
      <c r="Z192" s="33"/>
      <c r="AA192" s="33"/>
      <c r="AB192" s="33"/>
      <c r="AC192" s="33"/>
      <c r="AD192" s="33"/>
      <c r="AE192" s="33"/>
      <c r="AR192" s="161" t="s">
        <v>275</v>
      </c>
      <c r="AT192" s="161" t="s">
        <v>187</v>
      </c>
      <c r="AU192" s="161" t="s">
        <v>86</v>
      </c>
      <c r="AY192" s="18" t="s">
        <v>185</v>
      </c>
      <c r="BE192" s="162">
        <f>IF(N192="základní",J192,0)</f>
        <v>0</v>
      </c>
      <c r="BF192" s="162">
        <f>IF(N192="snížená",J192,0)</f>
        <v>0</v>
      </c>
      <c r="BG192" s="162">
        <f>IF(N192="zákl. přenesená",J192,0)</f>
        <v>0</v>
      </c>
      <c r="BH192" s="162">
        <f>IF(N192="sníž. přenesená",J192,0)</f>
        <v>0</v>
      </c>
      <c r="BI192" s="162">
        <f>IF(N192="nulová",J192,0)</f>
        <v>0</v>
      </c>
      <c r="BJ192" s="18" t="s">
        <v>84</v>
      </c>
      <c r="BK192" s="162">
        <f>ROUND(I192*H192,2)</f>
        <v>0</v>
      </c>
      <c r="BL192" s="18" t="s">
        <v>275</v>
      </c>
      <c r="BM192" s="161" t="s">
        <v>578</v>
      </c>
    </row>
    <row r="193" spans="1:65" s="2" customFormat="1">
      <c r="A193" s="33"/>
      <c r="B193" s="34"/>
      <c r="C193" s="33"/>
      <c r="D193" s="163" t="s">
        <v>193</v>
      </c>
      <c r="E193" s="33"/>
      <c r="F193" s="164" t="s">
        <v>1491</v>
      </c>
      <c r="G193" s="33"/>
      <c r="H193" s="33"/>
      <c r="I193" s="165"/>
      <c r="J193" s="33"/>
      <c r="K193" s="33"/>
      <c r="L193" s="34"/>
      <c r="M193" s="166"/>
      <c r="N193" s="167"/>
      <c r="O193" s="59"/>
      <c r="P193" s="59"/>
      <c r="Q193" s="59"/>
      <c r="R193" s="59"/>
      <c r="S193" s="59"/>
      <c r="T193" s="60"/>
      <c r="U193" s="33"/>
      <c r="V193" s="33"/>
      <c r="W193" s="33"/>
      <c r="X193" s="33"/>
      <c r="Y193" s="33"/>
      <c r="Z193" s="33"/>
      <c r="AA193" s="33"/>
      <c r="AB193" s="33"/>
      <c r="AC193" s="33"/>
      <c r="AD193" s="33"/>
      <c r="AE193" s="33"/>
      <c r="AT193" s="18" t="s">
        <v>193</v>
      </c>
      <c r="AU193" s="18" t="s">
        <v>86</v>
      </c>
    </row>
    <row r="194" spans="1:65" s="2" customFormat="1" ht="16.5" customHeight="1">
      <c r="A194" s="33"/>
      <c r="B194" s="149"/>
      <c r="C194" s="150" t="s">
        <v>382</v>
      </c>
      <c r="D194" s="150" t="s">
        <v>187</v>
      </c>
      <c r="E194" s="151" t="s">
        <v>1492</v>
      </c>
      <c r="F194" s="152" t="s">
        <v>1493</v>
      </c>
      <c r="G194" s="153" t="s">
        <v>1341</v>
      </c>
      <c r="H194" s="154">
        <v>10</v>
      </c>
      <c r="I194" s="155"/>
      <c r="J194" s="156">
        <f>ROUND(I194*H194,2)</f>
        <v>0</v>
      </c>
      <c r="K194" s="152" t="s">
        <v>1254</v>
      </c>
      <c r="L194" s="34"/>
      <c r="M194" s="157" t="s">
        <v>1</v>
      </c>
      <c r="N194" s="158" t="s">
        <v>41</v>
      </c>
      <c r="O194" s="59"/>
      <c r="P194" s="159">
        <f>O194*H194</f>
        <v>0</v>
      </c>
      <c r="Q194" s="159">
        <v>0</v>
      </c>
      <c r="R194" s="159">
        <f>Q194*H194</f>
        <v>0</v>
      </c>
      <c r="S194" s="159">
        <v>1.56E-3</v>
      </c>
      <c r="T194" s="160">
        <f>S194*H194</f>
        <v>1.5599999999999999E-2</v>
      </c>
      <c r="U194" s="33"/>
      <c r="V194" s="33"/>
      <c r="W194" s="33"/>
      <c r="X194" s="33"/>
      <c r="Y194" s="33"/>
      <c r="Z194" s="33"/>
      <c r="AA194" s="33"/>
      <c r="AB194" s="33"/>
      <c r="AC194" s="33"/>
      <c r="AD194" s="33"/>
      <c r="AE194" s="33"/>
      <c r="AR194" s="161" t="s">
        <v>275</v>
      </c>
      <c r="AT194" s="161" t="s">
        <v>187</v>
      </c>
      <c r="AU194" s="161" t="s">
        <v>86</v>
      </c>
      <c r="AY194" s="18" t="s">
        <v>185</v>
      </c>
      <c r="BE194" s="162">
        <f>IF(N194="základní",J194,0)</f>
        <v>0</v>
      </c>
      <c r="BF194" s="162">
        <f>IF(N194="snížená",J194,0)</f>
        <v>0</v>
      </c>
      <c r="BG194" s="162">
        <f>IF(N194="zákl. přenesená",J194,0)</f>
        <v>0</v>
      </c>
      <c r="BH194" s="162">
        <f>IF(N194="sníž. přenesená",J194,0)</f>
        <v>0</v>
      </c>
      <c r="BI194" s="162">
        <f>IF(N194="nulová",J194,0)</f>
        <v>0</v>
      </c>
      <c r="BJ194" s="18" t="s">
        <v>84</v>
      </c>
      <c r="BK194" s="162">
        <f>ROUND(I194*H194,2)</f>
        <v>0</v>
      </c>
      <c r="BL194" s="18" t="s">
        <v>275</v>
      </c>
      <c r="BM194" s="161" t="s">
        <v>589</v>
      </c>
    </row>
    <row r="195" spans="1:65" s="2" customFormat="1">
      <c r="A195" s="33"/>
      <c r="B195" s="34"/>
      <c r="C195" s="33"/>
      <c r="D195" s="163" t="s">
        <v>193</v>
      </c>
      <c r="E195" s="33"/>
      <c r="F195" s="164" t="s">
        <v>1494</v>
      </c>
      <c r="G195" s="33"/>
      <c r="H195" s="33"/>
      <c r="I195" s="165"/>
      <c r="J195" s="33"/>
      <c r="K195" s="33"/>
      <c r="L195" s="34"/>
      <c r="M195" s="166"/>
      <c r="N195" s="167"/>
      <c r="O195" s="59"/>
      <c r="P195" s="59"/>
      <c r="Q195" s="59"/>
      <c r="R195" s="59"/>
      <c r="S195" s="59"/>
      <c r="T195" s="60"/>
      <c r="U195" s="33"/>
      <c r="V195" s="33"/>
      <c r="W195" s="33"/>
      <c r="X195" s="33"/>
      <c r="Y195" s="33"/>
      <c r="Z195" s="33"/>
      <c r="AA195" s="33"/>
      <c r="AB195" s="33"/>
      <c r="AC195" s="33"/>
      <c r="AD195" s="33"/>
      <c r="AE195" s="33"/>
      <c r="AT195" s="18" t="s">
        <v>193</v>
      </c>
      <c r="AU195" s="18" t="s">
        <v>86</v>
      </c>
    </row>
    <row r="196" spans="1:65" s="2" customFormat="1" ht="16.5" customHeight="1">
      <c r="A196" s="33"/>
      <c r="B196" s="149"/>
      <c r="C196" s="150" t="s">
        <v>388</v>
      </c>
      <c r="D196" s="150" t="s">
        <v>187</v>
      </c>
      <c r="E196" s="151" t="s">
        <v>1495</v>
      </c>
      <c r="F196" s="152" t="s">
        <v>1496</v>
      </c>
      <c r="G196" s="153" t="s">
        <v>1341</v>
      </c>
      <c r="H196" s="154">
        <v>10</v>
      </c>
      <c r="I196" s="155"/>
      <c r="J196" s="156">
        <f>ROUND(I196*H196,2)</f>
        <v>0</v>
      </c>
      <c r="K196" s="152" t="s">
        <v>1254</v>
      </c>
      <c r="L196" s="34"/>
      <c r="M196" s="157" t="s">
        <v>1</v>
      </c>
      <c r="N196" s="158" t="s">
        <v>41</v>
      </c>
      <c r="O196" s="59"/>
      <c r="P196" s="159">
        <f>O196*H196</f>
        <v>0</v>
      </c>
      <c r="Q196" s="159">
        <v>0</v>
      </c>
      <c r="R196" s="159">
        <f>Q196*H196</f>
        <v>0</v>
      </c>
      <c r="S196" s="159">
        <v>8.5999999999999998E-4</v>
      </c>
      <c r="T196" s="160">
        <f>S196*H196</f>
        <v>8.6E-3</v>
      </c>
      <c r="U196" s="33"/>
      <c r="V196" s="33"/>
      <c r="W196" s="33"/>
      <c r="X196" s="33"/>
      <c r="Y196" s="33"/>
      <c r="Z196" s="33"/>
      <c r="AA196" s="33"/>
      <c r="AB196" s="33"/>
      <c r="AC196" s="33"/>
      <c r="AD196" s="33"/>
      <c r="AE196" s="33"/>
      <c r="AR196" s="161" t="s">
        <v>275</v>
      </c>
      <c r="AT196" s="161" t="s">
        <v>187</v>
      </c>
      <c r="AU196" s="161" t="s">
        <v>86</v>
      </c>
      <c r="AY196" s="18" t="s">
        <v>185</v>
      </c>
      <c r="BE196" s="162">
        <f>IF(N196="základní",J196,0)</f>
        <v>0</v>
      </c>
      <c r="BF196" s="162">
        <f>IF(N196="snížená",J196,0)</f>
        <v>0</v>
      </c>
      <c r="BG196" s="162">
        <f>IF(N196="zákl. přenesená",J196,0)</f>
        <v>0</v>
      </c>
      <c r="BH196" s="162">
        <f>IF(N196="sníž. přenesená",J196,0)</f>
        <v>0</v>
      </c>
      <c r="BI196" s="162">
        <f>IF(N196="nulová",J196,0)</f>
        <v>0</v>
      </c>
      <c r="BJ196" s="18" t="s">
        <v>84</v>
      </c>
      <c r="BK196" s="162">
        <f>ROUND(I196*H196,2)</f>
        <v>0</v>
      </c>
      <c r="BL196" s="18" t="s">
        <v>275</v>
      </c>
      <c r="BM196" s="161" t="s">
        <v>601</v>
      </c>
    </row>
    <row r="197" spans="1:65" s="2" customFormat="1">
      <c r="A197" s="33"/>
      <c r="B197" s="34"/>
      <c r="C197" s="33"/>
      <c r="D197" s="163" t="s">
        <v>193</v>
      </c>
      <c r="E197" s="33"/>
      <c r="F197" s="164" t="s">
        <v>1497</v>
      </c>
      <c r="G197" s="33"/>
      <c r="H197" s="33"/>
      <c r="I197" s="165"/>
      <c r="J197" s="33"/>
      <c r="K197" s="33"/>
      <c r="L197" s="34"/>
      <c r="M197" s="166"/>
      <c r="N197" s="167"/>
      <c r="O197" s="59"/>
      <c r="P197" s="59"/>
      <c r="Q197" s="59"/>
      <c r="R197" s="59"/>
      <c r="S197" s="59"/>
      <c r="T197" s="60"/>
      <c r="U197" s="33"/>
      <c r="V197" s="33"/>
      <c r="W197" s="33"/>
      <c r="X197" s="33"/>
      <c r="Y197" s="33"/>
      <c r="Z197" s="33"/>
      <c r="AA197" s="33"/>
      <c r="AB197" s="33"/>
      <c r="AC197" s="33"/>
      <c r="AD197" s="33"/>
      <c r="AE197" s="33"/>
      <c r="AT197" s="18" t="s">
        <v>193</v>
      </c>
      <c r="AU197" s="18" t="s">
        <v>86</v>
      </c>
    </row>
    <row r="198" spans="1:65" s="2" customFormat="1" ht="16.5" customHeight="1">
      <c r="A198" s="33"/>
      <c r="B198" s="149"/>
      <c r="C198" s="150" t="s">
        <v>394</v>
      </c>
      <c r="D198" s="150" t="s">
        <v>187</v>
      </c>
      <c r="E198" s="151" t="s">
        <v>1498</v>
      </c>
      <c r="F198" s="152" t="s">
        <v>1499</v>
      </c>
      <c r="G198" s="153" t="s">
        <v>1341</v>
      </c>
      <c r="H198" s="154">
        <v>4</v>
      </c>
      <c r="I198" s="155"/>
      <c r="J198" s="156">
        <f>ROUND(I198*H198,2)</f>
        <v>0</v>
      </c>
      <c r="K198" s="152" t="s">
        <v>1254</v>
      </c>
      <c r="L198" s="34"/>
      <c r="M198" s="157" t="s">
        <v>1</v>
      </c>
      <c r="N198" s="158" t="s">
        <v>41</v>
      </c>
      <c r="O198" s="59"/>
      <c r="P198" s="159">
        <f>O198*H198</f>
        <v>0</v>
      </c>
      <c r="Q198" s="159">
        <v>1.8E-3</v>
      </c>
      <c r="R198" s="159">
        <f>Q198*H198</f>
        <v>7.1999999999999998E-3</v>
      </c>
      <c r="S198" s="159">
        <v>0</v>
      </c>
      <c r="T198" s="160">
        <f>S198*H198</f>
        <v>0</v>
      </c>
      <c r="U198" s="33"/>
      <c r="V198" s="33"/>
      <c r="W198" s="33"/>
      <c r="X198" s="33"/>
      <c r="Y198" s="33"/>
      <c r="Z198" s="33"/>
      <c r="AA198" s="33"/>
      <c r="AB198" s="33"/>
      <c r="AC198" s="33"/>
      <c r="AD198" s="33"/>
      <c r="AE198" s="33"/>
      <c r="AR198" s="161" t="s">
        <v>275</v>
      </c>
      <c r="AT198" s="161" t="s">
        <v>187</v>
      </c>
      <c r="AU198" s="161" t="s">
        <v>86</v>
      </c>
      <c r="AY198" s="18" t="s">
        <v>185</v>
      </c>
      <c r="BE198" s="162">
        <f>IF(N198="základní",J198,0)</f>
        <v>0</v>
      </c>
      <c r="BF198" s="162">
        <f>IF(N198="snížená",J198,0)</f>
        <v>0</v>
      </c>
      <c r="BG198" s="162">
        <f>IF(N198="zákl. přenesená",J198,0)</f>
        <v>0</v>
      </c>
      <c r="BH198" s="162">
        <f>IF(N198="sníž. přenesená",J198,0)</f>
        <v>0</v>
      </c>
      <c r="BI198" s="162">
        <f>IF(N198="nulová",J198,0)</f>
        <v>0</v>
      </c>
      <c r="BJ198" s="18" t="s">
        <v>84</v>
      </c>
      <c r="BK198" s="162">
        <f>ROUND(I198*H198,2)</f>
        <v>0</v>
      </c>
      <c r="BL198" s="18" t="s">
        <v>275</v>
      </c>
      <c r="BM198" s="161" t="s">
        <v>614</v>
      </c>
    </row>
    <row r="199" spans="1:65" s="2" customFormat="1">
      <c r="A199" s="33"/>
      <c r="B199" s="34"/>
      <c r="C199" s="33"/>
      <c r="D199" s="163" t="s">
        <v>193</v>
      </c>
      <c r="E199" s="33"/>
      <c r="F199" s="164" t="s">
        <v>1500</v>
      </c>
      <c r="G199" s="33"/>
      <c r="H199" s="33"/>
      <c r="I199" s="165"/>
      <c r="J199" s="33"/>
      <c r="K199" s="33"/>
      <c r="L199" s="34"/>
      <c r="M199" s="166"/>
      <c r="N199" s="167"/>
      <c r="O199" s="59"/>
      <c r="P199" s="59"/>
      <c r="Q199" s="59"/>
      <c r="R199" s="59"/>
      <c r="S199" s="59"/>
      <c r="T199" s="60"/>
      <c r="U199" s="33"/>
      <c r="V199" s="33"/>
      <c r="W199" s="33"/>
      <c r="X199" s="33"/>
      <c r="Y199" s="33"/>
      <c r="Z199" s="33"/>
      <c r="AA199" s="33"/>
      <c r="AB199" s="33"/>
      <c r="AC199" s="33"/>
      <c r="AD199" s="33"/>
      <c r="AE199" s="33"/>
      <c r="AT199" s="18" t="s">
        <v>193</v>
      </c>
      <c r="AU199" s="18" t="s">
        <v>86</v>
      </c>
    </row>
    <row r="200" spans="1:65" s="2" customFormat="1" ht="16.5" customHeight="1">
      <c r="A200" s="33"/>
      <c r="B200" s="149"/>
      <c r="C200" s="150" t="s">
        <v>399</v>
      </c>
      <c r="D200" s="150" t="s">
        <v>187</v>
      </c>
      <c r="E200" s="151" t="s">
        <v>1501</v>
      </c>
      <c r="F200" s="152" t="s">
        <v>1502</v>
      </c>
      <c r="G200" s="153" t="s">
        <v>1341</v>
      </c>
      <c r="H200" s="154">
        <v>2</v>
      </c>
      <c r="I200" s="155"/>
      <c r="J200" s="156">
        <f>ROUND(I200*H200,2)</f>
        <v>0</v>
      </c>
      <c r="K200" s="152" t="s">
        <v>1254</v>
      </c>
      <c r="L200" s="34"/>
      <c r="M200" s="157" t="s">
        <v>1</v>
      </c>
      <c r="N200" s="158" t="s">
        <v>41</v>
      </c>
      <c r="O200" s="59"/>
      <c r="P200" s="159">
        <f>O200*H200</f>
        <v>0</v>
      </c>
      <c r="Q200" s="159">
        <v>0</v>
      </c>
      <c r="R200" s="159">
        <f>Q200*H200</f>
        <v>0</v>
      </c>
      <c r="S200" s="159">
        <v>0</v>
      </c>
      <c r="T200" s="160">
        <f>S200*H200</f>
        <v>0</v>
      </c>
      <c r="U200" s="33"/>
      <c r="V200" s="33"/>
      <c r="W200" s="33"/>
      <c r="X200" s="33"/>
      <c r="Y200" s="33"/>
      <c r="Z200" s="33"/>
      <c r="AA200" s="33"/>
      <c r="AB200" s="33"/>
      <c r="AC200" s="33"/>
      <c r="AD200" s="33"/>
      <c r="AE200" s="33"/>
      <c r="AR200" s="161" t="s">
        <v>275</v>
      </c>
      <c r="AT200" s="161" t="s">
        <v>187</v>
      </c>
      <c r="AU200" s="161" t="s">
        <v>86</v>
      </c>
      <c r="AY200" s="18" t="s">
        <v>185</v>
      </c>
      <c r="BE200" s="162">
        <f>IF(N200="základní",J200,0)</f>
        <v>0</v>
      </c>
      <c r="BF200" s="162">
        <f>IF(N200="snížená",J200,0)</f>
        <v>0</v>
      </c>
      <c r="BG200" s="162">
        <f>IF(N200="zákl. přenesená",J200,0)</f>
        <v>0</v>
      </c>
      <c r="BH200" s="162">
        <f>IF(N200="sníž. přenesená",J200,0)</f>
        <v>0</v>
      </c>
      <c r="BI200" s="162">
        <f>IF(N200="nulová",J200,0)</f>
        <v>0</v>
      </c>
      <c r="BJ200" s="18" t="s">
        <v>84</v>
      </c>
      <c r="BK200" s="162">
        <f>ROUND(I200*H200,2)</f>
        <v>0</v>
      </c>
      <c r="BL200" s="18" t="s">
        <v>275</v>
      </c>
      <c r="BM200" s="161" t="s">
        <v>626</v>
      </c>
    </row>
    <row r="201" spans="1:65" s="2" customFormat="1" ht="16.5" customHeight="1">
      <c r="A201" s="33"/>
      <c r="B201" s="149"/>
      <c r="C201" s="150" t="s">
        <v>404</v>
      </c>
      <c r="D201" s="150" t="s">
        <v>187</v>
      </c>
      <c r="E201" s="151" t="s">
        <v>1503</v>
      </c>
      <c r="F201" s="152" t="s">
        <v>1504</v>
      </c>
      <c r="G201" s="153" t="s">
        <v>1341</v>
      </c>
      <c r="H201" s="154">
        <v>2</v>
      </c>
      <c r="I201" s="155"/>
      <c r="J201" s="156">
        <f>ROUND(I201*H201,2)</f>
        <v>0</v>
      </c>
      <c r="K201" s="152" t="s">
        <v>1254</v>
      </c>
      <c r="L201" s="34"/>
      <c r="M201" s="157" t="s">
        <v>1</v>
      </c>
      <c r="N201" s="158" t="s">
        <v>41</v>
      </c>
      <c r="O201" s="59"/>
      <c r="P201" s="159">
        <f>O201*H201</f>
        <v>0</v>
      </c>
      <c r="Q201" s="159">
        <v>0</v>
      </c>
      <c r="R201" s="159">
        <f>Q201*H201</f>
        <v>0</v>
      </c>
      <c r="S201" s="159">
        <v>0</v>
      </c>
      <c r="T201" s="160">
        <f>S201*H201</f>
        <v>0</v>
      </c>
      <c r="U201" s="33"/>
      <c r="V201" s="33"/>
      <c r="W201" s="33"/>
      <c r="X201" s="33"/>
      <c r="Y201" s="33"/>
      <c r="Z201" s="33"/>
      <c r="AA201" s="33"/>
      <c r="AB201" s="33"/>
      <c r="AC201" s="33"/>
      <c r="AD201" s="33"/>
      <c r="AE201" s="33"/>
      <c r="AR201" s="161" t="s">
        <v>275</v>
      </c>
      <c r="AT201" s="161" t="s">
        <v>187</v>
      </c>
      <c r="AU201" s="161" t="s">
        <v>86</v>
      </c>
      <c r="AY201" s="18" t="s">
        <v>185</v>
      </c>
      <c r="BE201" s="162">
        <f>IF(N201="základní",J201,0)</f>
        <v>0</v>
      </c>
      <c r="BF201" s="162">
        <f>IF(N201="snížená",J201,0)</f>
        <v>0</v>
      </c>
      <c r="BG201" s="162">
        <f>IF(N201="zákl. přenesená",J201,0)</f>
        <v>0</v>
      </c>
      <c r="BH201" s="162">
        <f>IF(N201="sníž. přenesená",J201,0)</f>
        <v>0</v>
      </c>
      <c r="BI201" s="162">
        <f>IF(N201="nulová",J201,0)</f>
        <v>0</v>
      </c>
      <c r="BJ201" s="18" t="s">
        <v>84</v>
      </c>
      <c r="BK201" s="162">
        <f>ROUND(I201*H201,2)</f>
        <v>0</v>
      </c>
      <c r="BL201" s="18" t="s">
        <v>275</v>
      </c>
      <c r="BM201" s="161" t="s">
        <v>638</v>
      </c>
    </row>
    <row r="202" spans="1:65" s="2" customFormat="1" ht="16.5" customHeight="1">
      <c r="A202" s="33"/>
      <c r="B202" s="149"/>
      <c r="C202" s="150" t="s">
        <v>409</v>
      </c>
      <c r="D202" s="150" t="s">
        <v>187</v>
      </c>
      <c r="E202" s="151" t="s">
        <v>1505</v>
      </c>
      <c r="F202" s="152" t="s">
        <v>1506</v>
      </c>
      <c r="G202" s="153" t="s">
        <v>257</v>
      </c>
      <c r="H202" s="154">
        <v>20</v>
      </c>
      <c r="I202" s="155"/>
      <c r="J202" s="156">
        <f>ROUND(I202*H202,2)</f>
        <v>0</v>
      </c>
      <c r="K202" s="152" t="s">
        <v>1254</v>
      </c>
      <c r="L202" s="34"/>
      <c r="M202" s="157" t="s">
        <v>1</v>
      </c>
      <c r="N202" s="158" t="s">
        <v>41</v>
      </c>
      <c r="O202" s="59"/>
      <c r="P202" s="159">
        <f>O202*H202</f>
        <v>0</v>
      </c>
      <c r="Q202" s="159">
        <v>0</v>
      </c>
      <c r="R202" s="159">
        <f>Q202*H202</f>
        <v>0</v>
      </c>
      <c r="S202" s="159">
        <v>8.5999999999999998E-4</v>
      </c>
      <c r="T202" s="160">
        <f>S202*H202</f>
        <v>1.72E-2</v>
      </c>
      <c r="U202" s="33"/>
      <c r="V202" s="33"/>
      <c r="W202" s="33"/>
      <c r="X202" s="33"/>
      <c r="Y202" s="33"/>
      <c r="Z202" s="33"/>
      <c r="AA202" s="33"/>
      <c r="AB202" s="33"/>
      <c r="AC202" s="33"/>
      <c r="AD202" s="33"/>
      <c r="AE202" s="33"/>
      <c r="AR202" s="161" t="s">
        <v>275</v>
      </c>
      <c r="AT202" s="161" t="s">
        <v>187</v>
      </c>
      <c r="AU202" s="161" t="s">
        <v>86</v>
      </c>
      <c r="AY202" s="18" t="s">
        <v>185</v>
      </c>
      <c r="BE202" s="162">
        <f>IF(N202="základní",J202,0)</f>
        <v>0</v>
      </c>
      <c r="BF202" s="162">
        <f>IF(N202="snížená",J202,0)</f>
        <v>0</v>
      </c>
      <c r="BG202" s="162">
        <f>IF(N202="zákl. přenesená",J202,0)</f>
        <v>0</v>
      </c>
      <c r="BH202" s="162">
        <f>IF(N202="sníž. přenesená",J202,0)</f>
        <v>0</v>
      </c>
      <c r="BI202" s="162">
        <f>IF(N202="nulová",J202,0)</f>
        <v>0</v>
      </c>
      <c r="BJ202" s="18" t="s">
        <v>84</v>
      </c>
      <c r="BK202" s="162">
        <f>ROUND(I202*H202,2)</f>
        <v>0</v>
      </c>
      <c r="BL202" s="18" t="s">
        <v>275</v>
      </c>
      <c r="BM202" s="161" t="s">
        <v>650</v>
      </c>
    </row>
    <row r="203" spans="1:65" s="2" customFormat="1">
      <c r="A203" s="33"/>
      <c r="B203" s="34"/>
      <c r="C203" s="33"/>
      <c r="D203" s="163" t="s">
        <v>193</v>
      </c>
      <c r="E203" s="33"/>
      <c r="F203" s="164" t="s">
        <v>1507</v>
      </c>
      <c r="G203" s="33"/>
      <c r="H203" s="33"/>
      <c r="I203" s="165"/>
      <c r="J203" s="33"/>
      <c r="K203" s="33"/>
      <c r="L203" s="34"/>
      <c r="M203" s="166"/>
      <c r="N203" s="167"/>
      <c r="O203" s="59"/>
      <c r="P203" s="59"/>
      <c r="Q203" s="59"/>
      <c r="R203" s="59"/>
      <c r="S203" s="59"/>
      <c r="T203" s="60"/>
      <c r="U203" s="33"/>
      <c r="V203" s="33"/>
      <c r="W203" s="33"/>
      <c r="X203" s="33"/>
      <c r="Y203" s="33"/>
      <c r="Z203" s="33"/>
      <c r="AA203" s="33"/>
      <c r="AB203" s="33"/>
      <c r="AC203" s="33"/>
      <c r="AD203" s="33"/>
      <c r="AE203" s="33"/>
      <c r="AT203" s="18" t="s">
        <v>193</v>
      </c>
      <c r="AU203" s="18" t="s">
        <v>86</v>
      </c>
    </row>
    <row r="204" spans="1:65" s="2" customFormat="1" ht="16.5" customHeight="1">
      <c r="A204" s="33"/>
      <c r="B204" s="149"/>
      <c r="C204" s="150" t="s">
        <v>414</v>
      </c>
      <c r="D204" s="150" t="s">
        <v>187</v>
      </c>
      <c r="E204" s="151" t="s">
        <v>1508</v>
      </c>
      <c r="F204" s="152" t="s">
        <v>1509</v>
      </c>
      <c r="G204" s="153" t="s">
        <v>257</v>
      </c>
      <c r="H204" s="154">
        <v>12</v>
      </c>
      <c r="I204" s="155"/>
      <c r="J204" s="156">
        <f>ROUND(I204*H204,2)</f>
        <v>0</v>
      </c>
      <c r="K204" s="152" t="s">
        <v>1254</v>
      </c>
      <c r="L204" s="34"/>
      <c r="M204" s="157" t="s">
        <v>1</v>
      </c>
      <c r="N204" s="158" t="s">
        <v>41</v>
      </c>
      <c r="O204" s="59"/>
      <c r="P204" s="159">
        <f>O204*H204</f>
        <v>0</v>
      </c>
      <c r="Q204" s="159">
        <v>1.16E-3</v>
      </c>
      <c r="R204" s="159">
        <f>Q204*H204</f>
        <v>1.392E-2</v>
      </c>
      <c r="S204" s="159">
        <v>0</v>
      </c>
      <c r="T204" s="160">
        <f>S204*H204</f>
        <v>0</v>
      </c>
      <c r="U204" s="33"/>
      <c r="V204" s="33"/>
      <c r="W204" s="33"/>
      <c r="X204" s="33"/>
      <c r="Y204" s="33"/>
      <c r="Z204" s="33"/>
      <c r="AA204" s="33"/>
      <c r="AB204" s="33"/>
      <c r="AC204" s="33"/>
      <c r="AD204" s="33"/>
      <c r="AE204" s="33"/>
      <c r="AR204" s="161" t="s">
        <v>275</v>
      </c>
      <c r="AT204" s="161" t="s">
        <v>187</v>
      </c>
      <c r="AU204" s="161" t="s">
        <v>86</v>
      </c>
      <c r="AY204" s="18" t="s">
        <v>185</v>
      </c>
      <c r="BE204" s="162">
        <f>IF(N204="základní",J204,0)</f>
        <v>0</v>
      </c>
      <c r="BF204" s="162">
        <f>IF(N204="snížená",J204,0)</f>
        <v>0</v>
      </c>
      <c r="BG204" s="162">
        <f>IF(N204="zákl. přenesená",J204,0)</f>
        <v>0</v>
      </c>
      <c r="BH204" s="162">
        <f>IF(N204="sníž. přenesená",J204,0)</f>
        <v>0</v>
      </c>
      <c r="BI204" s="162">
        <f>IF(N204="nulová",J204,0)</f>
        <v>0</v>
      </c>
      <c r="BJ204" s="18" t="s">
        <v>84</v>
      </c>
      <c r="BK204" s="162">
        <f>ROUND(I204*H204,2)</f>
        <v>0</v>
      </c>
      <c r="BL204" s="18" t="s">
        <v>275</v>
      </c>
      <c r="BM204" s="161" t="s">
        <v>667</v>
      </c>
    </row>
    <row r="205" spans="1:65" s="2" customFormat="1">
      <c r="A205" s="33"/>
      <c r="B205" s="34"/>
      <c r="C205" s="33"/>
      <c r="D205" s="163" t="s">
        <v>193</v>
      </c>
      <c r="E205" s="33"/>
      <c r="F205" s="164" t="s">
        <v>1510</v>
      </c>
      <c r="G205" s="33"/>
      <c r="H205" s="33"/>
      <c r="I205" s="165"/>
      <c r="J205" s="33"/>
      <c r="K205" s="33"/>
      <c r="L205" s="34"/>
      <c r="M205" s="166"/>
      <c r="N205" s="167"/>
      <c r="O205" s="59"/>
      <c r="P205" s="59"/>
      <c r="Q205" s="59"/>
      <c r="R205" s="59"/>
      <c r="S205" s="59"/>
      <c r="T205" s="60"/>
      <c r="U205" s="33"/>
      <c r="V205" s="33"/>
      <c r="W205" s="33"/>
      <c r="X205" s="33"/>
      <c r="Y205" s="33"/>
      <c r="Z205" s="33"/>
      <c r="AA205" s="33"/>
      <c r="AB205" s="33"/>
      <c r="AC205" s="33"/>
      <c r="AD205" s="33"/>
      <c r="AE205" s="33"/>
      <c r="AT205" s="18" t="s">
        <v>193</v>
      </c>
      <c r="AU205" s="18" t="s">
        <v>86</v>
      </c>
    </row>
    <row r="206" spans="1:65" s="2" customFormat="1" ht="16.5" customHeight="1">
      <c r="A206" s="33"/>
      <c r="B206" s="149"/>
      <c r="C206" s="150" t="s">
        <v>419</v>
      </c>
      <c r="D206" s="150" t="s">
        <v>187</v>
      </c>
      <c r="E206" s="151" t="s">
        <v>1511</v>
      </c>
      <c r="F206" s="152" t="s">
        <v>1512</v>
      </c>
      <c r="G206" s="153" t="s">
        <v>257</v>
      </c>
      <c r="H206" s="154">
        <v>14</v>
      </c>
      <c r="I206" s="155"/>
      <c r="J206" s="156">
        <f>ROUND(I206*H206,2)</f>
        <v>0</v>
      </c>
      <c r="K206" s="152" t="s">
        <v>1254</v>
      </c>
      <c r="L206" s="34"/>
      <c r="M206" s="157" t="s">
        <v>1</v>
      </c>
      <c r="N206" s="158" t="s">
        <v>41</v>
      </c>
      <c r="O206" s="59"/>
      <c r="P206" s="159">
        <f>O206*H206</f>
        <v>0</v>
      </c>
      <c r="Q206" s="159">
        <v>1.3999999999999999E-4</v>
      </c>
      <c r="R206" s="159">
        <f>Q206*H206</f>
        <v>1.9599999999999999E-3</v>
      </c>
      <c r="S206" s="159">
        <v>0</v>
      </c>
      <c r="T206" s="160">
        <f>S206*H206</f>
        <v>0</v>
      </c>
      <c r="U206" s="33"/>
      <c r="V206" s="33"/>
      <c r="W206" s="33"/>
      <c r="X206" s="33"/>
      <c r="Y206" s="33"/>
      <c r="Z206" s="33"/>
      <c r="AA206" s="33"/>
      <c r="AB206" s="33"/>
      <c r="AC206" s="33"/>
      <c r="AD206" s="33"/>
      <c r="AE206" s="33"/>
      <c r="AR206" s="161" t="s">
        <v>275</v>
      </c>
      <c r="AT206" s="161" t="s">
        <v>187</v>
      </c>
      <c r="AU206" s="161" t="s">
        <v>86</v>
      </c>
      <c r="AY206" s="18" t="s">
        <v>185</v>
      </c>
      <c r="BE206" s="162">
        <f>IF(N206="základní",J206,0)</f>
        <v>0</v>
      </c>
      <c r="BF206" s="162">
        <f>IF(N206="snížená",J206,0)</f>
        <v>0</v>
      </c>
      <c r="BG206" s="162">
        <f>IF(N206="zákl. přenesená",J206,0)</f>
        <v>0</v>
      </c>
      <c r="BH206" s="162">
        <f>IF(N206="sníž. přenesená",J206,0)</f>
        <v>0</v>
      </c>
      <c r="BI206" s="162">
        <f>IF(N206="nulová",J206,0)</f>
        <v>0</v>
      </c>
      <c r="BJ206" s="18" t="s">
        <v>84</v>
      </c>
      <c r="BK206" s="162">
        <f>ROUND(I206*H206,2)</f>
        <v>0</v>
      </c>
      <c r="BL206" s="18" t="s">
        <v>275</v>
      </c>
      <c r="BM206" s="161" t="s">
        <v>681</v>
      </c>
    </row>
    <row r="207" spans="1:65" s="2" customFormat="1">
      <c r="A207" s="33"/>
      <c r="B207" s="34"/>
      <c r="C207" s="33"/>
      <c r="D207" s="163" t="s">
        <v>193</v>
      </c>
      <c r="E207" s="33"/>
      <c r="F207" s="164" t="s">
        <v>1513</v>
      </c>
      <c r="G207" s="33"/>
      <c r="H207" s="33"/>
      <c r="I207" s="165"/>
      <c r="J207" s="33"/>
      <c r="K207" s="33"/>
      <c r="L207" s="34"/>
      <c r="M207" s="166"/>
      <c r="N207" s="167"/>
      <c r="O207" s="59"/>
      <c r="P207" s="59"/>
      <c r="Q207" s="59"/>
      <c r="R207" s="59"/>
      <c r="S207" s="59"/>
      <c r="T207" s="60"/>
      <c r="U207" s="33"/>
      <c r="V207" s="33"/>
      <c r="W207" s="33"/>
      <c r="X207" s="33"/>
      <c r="Y207" s="33"/>
      <c r="Z207" s="33"/>
      <c r="AA207" s="33"/>
      <c r="AB207" s="33"/>
      <c r="AC207" s="33"/>
      <c r="AD207" s="33"/>
      <c r="AE207" s="33"/>
      <c r="AT207" s="18" t="s">
        <v>193</v>
      </c>
      <c r="AU207" s="18" t="s">
        <v>86</v>
      </c>
    </row>
    <row r="208" spans="1:65" s="2" customFormat="1" ht="16.5" customHeight="1">
      <c r="A208" s="33"/>
      <c r="B208" s="149"/>
      <c r="C208" s="150" t="s">
        <v>424</v>
      </c>
      <c r="D208" s="150" t="s">
        <v>187</v>
      </c>
      <c r="E208" s="151" t="s">
        <v>1514</v>
      </c>
      <c r="F208" s="152" t="s">
        <v>1515</v>
      </c>
      <c r="G208" s="153" t="s">
        <v>257</v>
      </c>
      <c r="H208" s="154">
        <v>20</v>
      </c>
      <c r="I208" s="155"/>
      <c r="J208" s="156">
        <f>ROUND(I208*H208,2)</f>
        <v>0</v>
      </c>
      <c r="K208" s="152" t="s">
        <v>1254</v>
      </c>
      <c r="L208" s="34"/>
      <c r="M208" s="157" t="s">
        <v>1</v>
      </c>
      <c r="N208" s="158" t="s">
        <v>41</v>
      </c>
      <c r="O208" s="59"/>
      <c r="P208" s="159">
        <f>O208*H208</f>
        <v>0</v>
      </c>
      <c r="Q208" s="159">
        <v>0</v>
      </c>
      <c r="R208" s="159">
        <f>Q208*H208</f>
        <v>0</v>
      </c>
      <c r="S208" s="159">
        <v>8.4999999999999995E-4</v>
      </c>
      <c r="T208" s="160">
        <f>S208*H208</f>
        <v>1.6999999999999998E-2</v>
      </c>
      <c r="U208" s="33"/>
      <c r="V208" s="33"/>
      <c r="W208" s="33"/>
      <c r="X208" s="33"/>
      <c r="Y208" s="33"/>
      <c r="Z208" s="33"/>
      <c r="AA208" s="33"/>
      <c r="AB208" s="33"/>
      <c r="AC208" s="33"/>
      <c r="AD208" s="33"/>
      <c r="AE208" s="33"/>
      <c r="AR208" s="161" t="s">
        <v>275</v>
      </c>
      <c r="AT208" s="161" t="s">
        <v>187</v>
      </c>
      <c r="AU208" s="161" t="s">
        <v>86</v>
      </c>
      <c r="AY208" s="18" t="s">
        <v>185</v>
      </c>
      <c r="BE208" s="162">
        <f>IF(N208="základní",J208,0)</f>
        <v>0</v>
      </c>
      <c r="BF208" s="162">
        <f>IF(N208="snížená",J208,0)</f>
        <v>0</v>
      </c>
      <c r="BG208" s="162">
        <f>IF(N208="zákl. přenesená",J208,0)</f>
        <v>0</v>
      </c>
      <c r="BH208" s="162">
        <f>IF(N208="sníž. přenesená",J208,0)</f>
        <v>0</v>
      </c>
      <c r="BI208" s="162">
        <f>IF(N208="nulová",J208,0)</f>
        <v>0</v>
      </c>
      <c r="BJ208" s="18" t="s">
        <v>84</v>
      </c>
      <c r="BK208" s="162">
        <f>ROUND(I208*H208,2)</f>
        <v>0</v>
      </c>
      <c r="BL208" s="18" t="s">
        <v>275</v>
      </c>
      <c r="BM208" s="161" t="s">
        <v>692</v>
      </c>
    </row>
    <row r="209" spans="1:65" s="2" customFormat="1">
      <c r="A209" s="33"/>
      <c r="B209" s="34"/>
      <c r="C209" s="33"/>
      <c r="D209" s="163" t="s">
        <v>193</v>
      </c>
      <c r="E209" s="33"/>
      <c r="F209" s="164" t="s">
        <v>1516</v>
      </c>
      <c r="G209" s="33"/>
      <c r="H209" s="33"/>
      <c r="I209" s="165"/>
      <c r="J209" s="33"/>
      <c r="K209" s="33"/>
      <c r="L209" s="34"/>
      <c r="M209" s="166"/>
      <c r="N209" s="167"/>
      <c r="O209" s="59"/>
      <c r="P209" s="59"/>
      <c r="Q209" s="59"/>
      <c r="R209" s="59"/>
      <c r="S209" s="59"/>
      <c r="T209" s="60"/>
      <c r="U209" s="33"/>
      <c r="V209" s="33"/>
      <c r="W209" s="33"/>
      <c r="X209" s="33"/>
      <c r="Y209" s="33"/>
      <c r="Z209" s="33"/>
      <c r="AA209" s="33"/>
      <c r="AB209" s="33"/>
      <c r="AC209" s="33"/>
      <c r="AD209" s="33"/>
      <c r="AE209" s="33"/>
      <c r="AT209" s="18" t="s">
        <v>193</v>
      </c>
      <c r="AU209" s="18" t="s">
        <v>86</v>
      </c>
    </row>
    <row r="210" spans="1:65" s="2" customFormat="1" ht="16.5" customHeight="1">
      <c r="A210" s="33"/>
      <c r="B210" s="149"/>
      <c r="C210" s="150" t="s">
        <v>429</v>
      </c>
      <c r="D210" s="150" t="s">
        <v>187</v>
      </c>
      <c r="E210" s="151" t="s">
        <v>1517</v>
      </c>
      <c r="F210" s="152" t="s">
        <v>1518</v>
      </c>
      <c r="G210" s="153" t="s">
        <v>257</v>
      </c>
      <c r="H210" s="154">
        <v>14</v>
      </c>
      <c r="I210" s="155"/>
      <c r="J210" s="156">
        <f>ROUND(I210*H210,2)</f>
        <v>0</v>
      </c>
      <c r="K210" s="152" t="s">
        <v>1254</v>
      </c>
      <c r="L210" s="34"/>
      <c r="M210" s="157" t="s">
        <v>1</v>
      </c>
      <c r="N210" s="158" t="s">
        <v>41</v>
      </c>
      <c r="O210" s="59"/>
      <c r="P210" s="159">
        <f>O210*H210</f>
        <v>0</v>
      </c>
      <c r="Q210" s="159">
        <v>2.4000000000000001E-4</v>
      </c>
      <c r="R210" s="159">
        <f>Q210*H210</f>
        <v>3.3600000000000001E-3</v>
      </c>
      <c r="S210" s="159">
        <v>0</v>
      </c>
      <c r="T210" s="160">
        <f>S210*H210</f>
        <v>0</v>
      </c>
      <c r="U210" s="33"/>
      <c r="V210" s="33"/>
      <c r="W210" s="33"/>
      <c r="X210" s="33"/>
      <c r="Y210" s="33"/>
      <c r="Z210" s="33"/>
      <c r="AA210" s="33"/>
      <c r="AB210" s="33"/>
      <c r="AC210" s="33"/>
      <c r="AD210" s="33"/>
      <c r="AE210" s="33"/>
      <c r="AR210" s="161" t="s">
        <v>275</v>
      </c>
      <c r="AT210" s="161" t="s">
        <v>187</v>
      </c>
      <c r="AU210" s="161" t="s">
        <v>86</v>
      </c>
      <c r="AY210" s="18" t="s">
        <v>185</v>
      </c>
      <c r="BE210" s="162">
        <f>IF(N210="základní",J210,0)</f>
        <v>0</v>
      </c>
      <c r="BF210" s="162">
        <f>IF(N210="snížená",J210,0)</f>
        <v>0</v>
      </c>
      <c r="BG210" s="162">
        <f>IF(N210="zákl. přenesená",J210,0)</f>
        <v>0</v>
      </c>
      <c r="BH210" s="162">
        <f>IF(N210="sníž. přenesená",J210,0)</f>
        <v>0</v>
      </c>
      <c r="BI210" s="162">
        <f>IF(N210="nulová",J210,0)</f>
        <v>0</v>
      </c>
      <c r="BJ210" s="18" t="s">
        <v>84</v>
      </c>
      <c r="BK210" s="162">
        <f>ROUND(I210*H210,2)</f>
        <v>0</v>
      </c>
      <c r="BL210" s="18" t="s">
        <v>275</v>
      </c>
      <c r="BM210" s="161" t="s">
        <v>702</v>
      </c>
    </row>
    <row r="211" spans="1:65" s="2" customFormat="1">
      <c r="A211" s="33"/>
      <c r="B211" s="34"/>
      <c r="C211" s="33"/>
      <c r="D211" s="163" t="s">
        <v>193</v>
      </c>
      <c r="E211" s="33"/>
      <c r="F211" s="164" t="s">
        <v>1519</v>
      </c>
      <c r="G211" s="33"/>
      <c r="H211" s="33"/>
      <c r="I211" s="165"/>
      <c r="J211" s="33"/>
      <c r="K211" s="33"/>
      <c r="L211" s="34"/>
      <c r="M211" s="166"/>
      <c r="N211" s="167"/>
      <c r="O211" s="59"/>
      <c r="P211" s="59"/>
      <c r="Q211" s="59"/>
      <c r="R211" s="59"/>
      <c r="S211" s="59"/>
      <c r="T211" s="60"/>
      <c r="U211" s="33"/>
      <c r="V211" s="33"/>
      <c r="W211" s="33"/>
      <c r="X211" s="33"/>
      <c r="Y211" s="33"/>
      <c r="Z211" s="33"/>
      <c r="AA211" s="33"/>
      <c r="AB211" s="33"/>
      <c r="AC211" s="33"/>
      <c r="AD211" s="33"/>
      <c r="AE211" s="33"/>
      <c r="AT211" s="18" t="s">
        <v>193</v>
      </c>
      <c r="AU211" s="18" t="s">
        <v>86</v>
      </c>
    </row>
    <row r="212" spans="1:65" s="2" customFormat="1" ht="16.5" customHeight="1">
      <c r="A212" s="33"/>
      <c r="B212" s="149"/>
      <c r="C212" s="150" t="s">
        <v>434</v>
      </c>
      <c r="D212" s="150" t="s">
        <v>187</v>
      </c>
      <c r="E212" s="151" t="s">
        <v>1520</v>
      </c>
      <c r="F212" s="152" t="s">
        <v>1521</v>
      </c>
      <c r="G212" s="153" t="s">
        <v>257</v>
      </c>
      <c r="H212" s="154">
        <v>12</v>
      </c>
      <c r="I212" s="155"/>
      <c r="J212" s="156">
        <f>ROUND(I212*H212,2)</f>
        <v>0</v>
      </c>
      <c r="K212" s="152" t="s">
        <v>1254</v>
      </c>
      <c r="L212" s="34"/>
      <c r="M212" s="157" t="s">
        <v>1</v>
      </c>
      <c r="N212" s="158" t="s">
        <v>41</v>
      </c>
      <c r="O212" s="59"/>
      <c r="P212" s="159">
        <f>O212*H212</f>
        <v>0</v>
      </c>
      <c r="Q212" s="159">
        <v>4.6999999999999999E-4</v>
      </c>
      <c r="R212" s="159">
        <f>Q212*H212</f>
        <v>5.64E-3</v>
      </c>
      <c r="S212" s="159">
        <v>0</v>
      </c>
      <c r="T212" s="160">
        <f>S212*H212</f>
        <v>0</v>
      </c>
      <c r="U212" s="33"/>
      <c r="V212" s="33"/>
      <c r="W212" s="33"/>
      <c r="X212" s="33"/>
      <c r="Y212" s="33"/>
      <c r="Z212" s="33"/>
      <c r="AA212" s="33"/>
      <c r="AB212" s="33"/>
      <c r="AC212" s="33"/>
      <c r="AD212" s="33"/>
      <c r="AE212" s="33"/>
      <c r="AR212" s="161" t="s">
        <v>275</v>
      </c>
      <c r="AT212" s="161" t="s">
        <v>187</v>
      </c>
      <c r="AU212" s="161" t="s">
        <v>86</v>
      </c>
      <c r="AY212" s="18" t="s">
        <v>185</v>
      </c>
      <c r="BE212" s="162">
        <f>IF(N212="základní",J212,0)</f>
        <v>0</v>
      </c>
      <c r="BF212" s="162">
        <f>IF(N212="snížená",J212,0)</f>
        <v>0</v>
      </c>
      <c r="BG212" s="162">
        <f>IF(N212="zákl. přenesená",J212,0)</f>
        <v>0</v>
      </c>
      <c r="BH212" s="162">
        <f>IF(N212="sníž. přenesená",J212,0)</f>
        <v>0</v>
      </c>
      <c r="BI212" s="162">
        <f>IF(N212="nulová",J212,0)</f>
        <v>0</v>
      </c>
      <c r="BJ212" s="18" t="s">
        <v>84</v>
      </c>
      <c r="BK212" s="162">
        <f>ROUND(I212*H212,2)</f>
        <v>0</v>
      </c>
      <c r="BL212" s="18" t="s">
        <v>275</v>
      </c>
      <c r="BM212" s="161" t="s">
        <v>715</v>
      </c>
    </row>
    <row r="213" spans="1:65" s="2" customFormat="1">
      <c r="A213" s="33"/>
      <c r="B213" s="34"/>
      <c r="C213" s="33"/>
      <c r="D213" s="163" t="s">
        <v>193</v>
      </c>
      <c r="E213" s="33"/>
      <c r="F213" s="164" t="s">
        <v>1522</v>
      </c>
      <c r="G213" s="33"/>
      <c r="H213" s="33"/>
      <c r="I213" s="165"/>
      <c r="J213" s="33"/>
      <c r="K213" s="33"/>
      <c r="L213" s="34"/>
      <c r="M213" s="166"/>
      <c r="N213" s="167"/>
      <c r="O213" s="59"/>
      <c r="P213" s="59"/>
      <c r="Q213" s="59"/>
      <c r="R213" s="59"/>
      <c r="S213" s="59"/>
      <c r="T213" s="60"/>
      <c r="U213" s="33"/>
      <c r="V213" s="33"/>
      <c r="W213" s="33"/>
      <c r="X213" s="33"/>
      <c r="Y213" s="33"/>
      <c r="Z213" s="33"/>
      <c r="AA213" s="33"/>
      <c r="AB213" s="33"/>
      <c r="AC213" s="33"/>
      <c r="AD213" s="33"/>
      <c r="AE213" s="33"/>
      <c r="AT213" s="18" t="s">
        <v>193</v>
      </c>
      <c r="AU213" s="18" t="s">
        <v>86</v>
      </c>
    </row>
    <row r="214" spans="1:65" s="2" customFormat="1" ht="16.5" customHeight="1">
      <c r="A214" s="33"/>
      <c r="B214" s="149"/>
      <c r="C214" s="150" t="s">
        <v>439</v>
      </c>
      <c r="D214" s="150" t="s">
        <v>187</v>
      </c>
      <c r="E214" s="151" t="s">
        <v>1523</v>
      </c>
      <c r="F214" s="152" t="s">
        <v>1524</v>
      </c>
      <c r="G214" s="153" t="s">
        <v>257</v>
      </c>
      <c r="H214" s="154">
        <v>4</v>
      </c>
      <c r="I214" s="155"/>
      <c r="J214" s="156">
        <f>ROUND(I214*H214,2)</f>
        <v>0</v>
      </c>
      <c r="K214" s="152" t="s">
        <v>1254</v>
      </c>
      <c r="L214" s="34"/>
      <c r="M214" s="157" t="s">
        <v>1</v>
      </c>
      <c r="N214" s="158" t="s">
        <v>41</v>
      </c>
      <c r="O214" s="59"/>
      <c r="P214" s="159">
        <f>O214*H214</f>
        <v>0</v>
      </c>
      <c r="Q214" s="159">
        <v>2.7999999999999998E-4</v>
      </c>
      <c r="R214" s="159">
        <f>Q214*H214</f>
        <v>1.1199999999999999E-3</v>
      </c>
      <c r="S214" s="159">
        <v>0</v>
      </c>
      <c r="T214" s="160">
        <f>S214*H214</f>
        <v>0</v>
      </c>
      <c r="U214" s="33"/>
      <c r="V214" s="33"/>
      <c r="W214" s="33"/>
      <c r="X214" s="33"/>
      <c r="Y214" s="33"/>
      <c r="Z214" s="33"/>
      <c r="AA214" s="33"/>
      <c r="AB214" s="33"/>
      <c r="AC214" s="33"/>
      <c r="AD214" s="33"/>
      <c r="AE214" s="33"/>
      <c r="AR214" s="161" t="s">
        <v>275</v>
      </c>
      <c r="AT214" s="161" t="s">
        <v>187</v>
      </c>
      <c r="AU214" s="161" t="s">
        <v>86</v>
      </c>
      <c r="AY214" s="18" t="s">
        <v>185</v>
      </c>
      <c r="BE214" s="162">
        <f>IF(N214="základní",J214,0)</f>
        <v>0</v>
      </c>
      <c r="BF214" s="162">
        <f>IF(N214="snížená",J214,0)</f>
        <v>0</v>
      </c>
      <c r="BG214" s="162">
        <f>IF(N214="zákl. přenesená",J214,0)</f>
        <v>0</v>
      </c>
      <c r="BH214" s="162">
        <f>IF(N214="sníž. přenesená",J214,0)</f>
        <v>0</v>
      </c>
      <c r="BI214" s="162">
        <f>IF(N214="nulová",J214,0)</f>
        <v>0</v>
      </c>
      <c r="BJ214" s="18" t="s">
        <v>84</v>
      </c>
      <c r="BK214" s="162">
        <f>ROUND(I214*H214,2)</f>
        <v>0</v>
      </c>
      <c r="BL214" s="18" t="s">
        <v>275</v>
      </c>
      <c r="BM214" s="161" t="s">
        <v>728</v>
      </c>
    </row>
    <row r="215" spans="1:65" s="2" customFormat="1">
      <c r="A215" s="33"/>
      <c r="B215" s="34"/>
      <c r="C215" s="33"/>
      <c r="D215" s="163" t="s">
        <v>193</v>
      </c>
      <c r="E215" s="33"/>
      <c r="F215" s="164" t="s">
        <v>1525</v>
      </c>
      <c r="G215" s="33"/>
      <c r="H215" s="33"/>
      <c r="I215" s="165"/>
      <c r="J215" s="33"/>
      <c r="K215" s="33"/>
      <c r="L215" s="34"/>
      <c r="M215" s="166"/>
      <c r="N215" s="167"/>
      <c r="O215" s="59"/>
      <c r="P215" s="59"/>
      <c r="Q215" s="59"/>
      <c r="R215" s="59"/>
      <c r="S215" s="59"/>
      <c r="T215" s="60"/>
      <c r="U215" s="33"/>
      <c r="V215" s="33"/>
      <c r="W215" s="33"/>
      <c r="X215" s="33"/>
      <c r="Y215" s="33"/>
      <c r="Z215" s="33"/>
      <c r="AA215" s="33"/>
      <c r="AB215" s="33"/>
      <c r="AC215" s="33"/>
      <c r="AD215" s="33"/>
      <c r="AE215" s="33"/>
      <c r="AT215" s="18" t="s">
        <v>193</v>
      </c>
      <c r="AU215" s="18" t="s">
        <v>86</v>
      </c>
    </row>
    <row r="216" spans="1:65" s="2" customFormat="1" ht="16.5" customHeight="1">
      <c r="A216" s="33"/>
      <c r="B216" s="149"/>
      <c r="C216" s="193" t="s">
        <v>444</v>
      </c>
      <c r="D216" s="193" t="s">
        <v>389</v>
      </c>
      <c r="E216" s="194" t="s">
        <v>1526</v>
      </c>
      <c r="F216" s="195" t="s">
        <v>1527</v>
      </c>
      <c r="G216" s="196" t="s">
        <v>257</v>
      </c>
      <c r="H216" s="197">
        <v>2</v>
      </c>
      <c r="I216" s="198"/>
      <c r="J216" s="199">
        <f>ROUND(I216*H216,2)</f>
        <v>0</v>
      </c>
      <c r="K216" s="222" t="s">
        <v>1254</v>
      </c>
      <c r="L216" s="200"/>
      <c r="M216" s="201" t="s">
        <v>1</v>
      </c>
      <c r="N216" s="202" t="s">
        <v>41</v>
      </c>
      <c r="O216" s="59"/>
      <c r="P216" s="159">
        <f>O216*H216</f>
        <v>0</v>
      </c>
      <c r="Q216" s="159">
        <v>0</v>
      </c>
      <c r="R216" s="159">
        <f>Q216*H216</f>
        <v>0</v>
      </c>
      <c r="S216" s="159">
        <v>0</v>
      </c>
      <c r="T216" s="160">
        <f>S216*H216</f>
        <v>0</v>
      </c>
      <c r="U216" s="33"/>
      <c r="V216" s="33"/>
      <c r="W216" s="33"/>
      <c r="X216" s="33"/>
      <c r="Y216" s="33"/>
      <c r="Z216" s="33"/>
      <c r="AA216" s="33"/>
      <c r="AB216" s="33"/>
      <c r="AC216" s="33"/>
      <c r="AD216" s="33"/>
      <c r="AE216" s="33"/>
      <c r="AR216" s="161" t="s">
        <v>367</v>
      </c>
      <c r="AT216" s="161" t="s">
        <v>389</v>
      </c>
      <c r="AU216" s="161" t="s">
        <v>86</v>
      </c>
      <c r="AY216" s="18" t="s">
        <v>185</v>
      </c>
      <c r="BE216" s="162">
        <f>IF(N216="základní",J216,0)</f>
        <v>0</v>
      </c>
      <c r="BF216" s="162">
        <f>IF(N216="snížená",J216,0)</f>
        <v>0</v>
      </c>
      <c r="BG216" s="162">
        <f>IF(N216="zákl. přenesená",J216,0)</f>
        <v>0</v>
      </c>
      <c r="BH216" s="162">
        <f>IF(N216="sníž. přenesená",J216,0)</f>
        <v>0</v>
      </c>
      <c r="BI216" s="162">
        <f>IF(N216="nulová",J216,0)</f>
        <v>0</v>
      </c>
      <c r="BJ216" s="18" t="s">
        <v>84</v>
      </c>
      <c r="BK216" s="162">
        <f>ROUND(I216*H216,2)</f>
        <v>0</v>
      </c>
      <c r="BL216" s="18" t="s">
        <v>275</v>
      </c>
      <c r="BM216" s="161" t="s">
        <v>739</v>
      </c>
    </row>
    <row r="217" spans="1:65" s="2" customFormat="1" ht="16.5" customHeight="1">
      <c r="A217" s="33"/>
      <c r="B217" s="149"/>
      <c r="C217" s="193" t="s">
        <v>453</v>
      </c>
      <c r="D217" s="193" t="s">
        <v>389</v>
      </c>
      <c r="E217" s="194" t="s">
        <v>1528</v>
      </c>
      <c r="F217" s="195" t="s">
        <v>1529</v>
      </c>
      <c r="G217" s="196" t="s">
        <v>257</v>
      </c>
      <c r="H217" s="197">
        <v>2</v>
      </c>
      <c r="I217" s="198"/>
      <c r="J217" s="199">
        <f>ROUND(I217*H217,2)</f>
        <v>0</v>
      </c>
      <c r="K217" s="222" t="s">
        <v>1254</v>
      </c>
      <c r="L217" s="200"/>
      <c r="M217" s="201" t="s">
        <v>1</v>
      </c>
      <c r="N217" s="202" t="s">
        <v>41</v>
      </c>
      <c r="O217" s="59"/>
      <c r="P217" s="159">
        <f>O217*H217</f>
        <v>0</v>
      </c>
      <c r="Q217" s="159">
        <v>0</v>
      </c>
      <c r="R217" s="159">
        <f>Q217*H217</f>
        <v>0</v>
      </c>
      <c r="S217" s="159">
        <v>0</v>
      </c>
      <c r="T217" s="160">
        <f>S217*H217</f>
        <v>0</v>
      </c>
      <c r="U217" s="33"/>
      <c r="V217" s="33"/>
      <c r="W217" s="33"/>
      <c r="X217" s="33"/>
      <c r="Y217" s="33"/>
      <c r="Z217" s="33"/>
      <c r="AA217" s="33"/>
      <c r="AB217" s="33"/>
      <c r="AC217" s="33"/>
      <c r="AD217" s="33"/>
      <c r="AE217" s="33"/>
      <c r="AR217" s="161" t="s">
        <v>367</v>
      </c>
      <c r="AT217" s="161" t="s">
        <v>389</v>
      </c>
      <c r="AU217" s="161" t="s">
        <v>86</v>
      </c>
      <c r="AY217" s="18" t="s">
        <v>185</v>
      </c>
      <c r="BE217" s="162">
        <f>IF(N217="základní",J217,0)</f>
        <v>0</v>
      </c>
      <c r="BF217" s="162">
        <f>IF(N217="snížená",J217,0)</f>
        <v>0</v>
      </c>
      <c r="BG217" s="162">
        <f>IF(N217="zákl. přenesená",J217,0)</f>
        <v>0</v>
      </c>
      <c r="BH217" s="162">
        <f>IF(N217="sníž. přenesená",J217,0)</f>
        <v>0</v>
      </c>
      <c r="BI217" s="162">
        <f>IF(N217="nulová",J217,0)</f>
        <v>0</v>
      </c>
      <c r="BJ217" s="18" t="s">
        <v>84</v>
      </c>
      <c r="BK217" s="162">
        <f>ROUND(I217*H217,2)</f>
        <v>0</v>
      </c>
      <c r="BL217" s="18" t="s">
        <v>275</v>
      </c>
      <c r="BM217" s="161" t="s">
        <v>751</v>
      </c>
    </row>
    <row r="218" spans="1:65" s="2" customFormat="1" ht="16.5" customHeight="1">
      <c r="A218" s="33"/>
      <c r="B218" s="149"/>
      <c r="C218" s="150" t="s">
        <v>458</v>
      </c>
      <c r="D218" s="150" t="s">
        <v>187</v>
      </c>
      <c r="E218" s="151" t="s">
        <v>1530</v>
      </c>
      <c r="F218" s="152" t="s">
        <v>1531</v>
      </c>
      <c r="G218" s="153" t="s">
        <v>257</v>
      </c>
      <c r="H218" s="154">
        <v>12</v>
      </c>
      <c r="I218" s="155"/>
      <c r="J218" s="156">
        <f>ROUND(I218*H218,2)</f>
        <v>0</v>
      </c>
      <c r="K218" s="152" t="s">
        <v>1254</v>
      </c>
      <c r="L218" s="34"/>
      <c r="M218" s="157" t="s">
        <v>1</v>
      </c>
      <c r="N218" s="158" t="s">
        <v>41</v>
      </c>
      <c r="O218" s="59"/>
      <c r="P218" s="159">
        <f>O218*H218</f>
        <v>0</v>
      </c>
      <c r="Q218" s="159">
        <v>0</v>
      </c>
      <c r="R218" s="159">
        <f>Q218*H218</f>
        <v>0</v>
      </c>
      <c r="S218" s="159">
        <v>0</v>
      </c>
      <c r="T218" s="160">
        <f>S218*H218</f>
        <v>0</v>
      </c>
      <c r="U218" s="33"/>
      <c r="V218" s="33"/>
      <c r="W218" s="33"/>
      <c r="X218" s="33"/>
      <c r="Y218" s="33"/>
      <c r="Z218" s="33"/>
      <c r="AA218" s="33"/>
      <c r="AB218" s="33"/>
      <c r="AC218" s="33"/>
      <c r="AD218" s="33"/>
      <c r="AE218" s="33"/>
      <c r="AR218" s="161" t="s">
        <v>275</v>
      </c>
      <c r="AT218" s="161" t="s">
        <v>187</v>
      </c>
      <c r="AU218" s="161" t="s">
        <v>86</v>
      </c>
      <c r="AY218" s="18" t="s">
        <v>185</v>
      </c>
      <c r="BE218" s="162">
        <f>IF(N218="základní",J218,0)</f>
        <v>0</v>
      </c>
      <c r="BF218" s="162">
        <f>IF(N218="snížená",J218,0)</f>
        <v>0</v>
      </c>
      <c r="BG218" s="162">
        <f>IF(N218="zákl. přenesená",J218,0)</f>
        <v>0</v>
      </c>
      <c r="BH218" s="162">
        <f>IF(N218="sníž. přenesená",J218,0)</f>
        <v>0</v>
      </c>
      <c r="BI218" s="162">
        <f>IF(N218="nulová",J218,0)</f>
        <v>0</v>
      </c>
      <c r="BJ218" s="18" t="s">
        <v>84</v>
      </c>
      <c r="BK218" s="162">
        <f>ROUND(I218*H218,2)</f>
        <v>0</v>
      </c>
      <c r="BL218" s="18" t="s">
        <v>275</v>
      </c>
      <c r="BM218" s="161" t="s">
        <v>770</v>
      </c>
    </row>
    <row r="219" spans="1:65" s="2" customFormat="1" ht="16.5" customHeight="1">
      <c r="A219" s="33"/>
      <c r="B219" s="149"/>
      <c r="C219" s="150" t="s">
        <v>466</v>
      </c>
      <c r="D219" s="150" t="s">
        <v>187</v>
      </c>
      <c r="E219" s="151" t="s">
        <v>1342</v>
      </c>
      <c r="F219" s="152" t="s">
        <v>1343</v>
      </c>
      <c r="G219" s="153" t="s">
        <v>217</v>
      </c>
      <c r="H219" s="154">
        <v>0.29299999999999998</v>
      </c>
      <c r="I219" s="155"/>
      <c r="J219" s="156">
        <f>ROUND(I219*H219,2)</f>
        <v>0</v>
      </c>
      <c r="K219" s="152" t="s">
        <v>1254</v>
      </c>
      <c r="L219" s="34"/>
      <c r="M219" s="157" t="s">
        <v>1</v>
      </c>
      <c r="N219" s="158" t="s">
        <v>41</v>
      </c>
      <c r="O219" s="59"/>
      <c r="P219" s="159">
        <f>O219*H219</f>
        <v>0</v>
      </c>
      <c r="Q219" s="159">
        <v>0</v>
      </c>
      <c r="R219" s="159">
        <f>Q219*H219</f>
        <v>0</v>
      </c>
      <c r="S219" s="159">
        <v>0</v>
      </c>
      <c r="T219" s="160">
        <f>S219*H219</f>
        <v>0</v>
      </c>
      <c r="U219" s="33"/>
      <c r="V219" s="33"/>
      <c r="W219" s="33"/>
      <c r="X219" s="33"/>
      <c r="Y219" s="33"/>
      <c r="Z219" s="33"/>
      <c r="AA219" s="33"/>
      <c r="AB219" s="33"/>
      <c r="AC219" s="33"/>
      <c r="AD219" s="33"/>
      <c r="AE219" s="33"/>
      <c r="AR219" s="161" t="s">
        <v>275</v>
      </c>
      <c r="AT219" s="161" t="s">
        <v>187</v>
      </c>
      <c r="AU219" s="161" t="s">
        <v>86</v>
      </c>
      <c r="AY219" s="18" t="s">
        <v>185</v>
      </c>
      <c r="BE219" s="162">
        <f>IF(N219="základní",J219,0)</f>
        <v>0</v>
      </c>
      <c r="BF219" s="162">
        <f>IF(N219="snížená",J219,0)</f>
        <v>0</v>
      </c>
      <c r="BG219" s="162">
        <f>IF(N219="zákl. přenesená",J219,0)</f>
        <v>0</v>
      </c>
      <c r="BH219" s="162">
        <f>IF(N219="sníž. přenesená",J219,0)</f>
        <v>0</v>
      </c>
      <c r="BI219" s="162">
        <f>IF(N219="nulová",J219,0)</f>
        <v>0</v>
      </c>
      <c r="BJ219" s="18" t="s">
        <v>84</v>
      </c>
      <c r="BK219" s="162">
        <f>ROUND(I219*H219,2)</f>
        <v>0</v>
      </c>
      <c r="BL219" s="18" t="s">
        <v>275</v>
      </c>
      <c r="BM219" s="161" t="s">
        <v>780</v>
      </c>
    </row>
    <row r="220" spans="1:65" s="2" customFormat="1">
      <c r="A220" s="33"/>
      <c r="B220" s="34"/>
      <c r="C220" s="33"/>
      <c r="D220" s="163" t="s">
        <v>193</v>
      </c>
      <c r="E220" s="33"/>
      <c r="F220" s="164" t="s">
        <v>1344</v>
      </c>
      <c r="G220" s="33"/>
      <c r="H220" s="33"/>
      <c r="I220" s="165"/>
      <c r="J220" s="33"/>
      <c r="K220" s="33"/>
      <c r="L220" s="34"/>
      <c r="M220" s="166"/>
      <c r="N220" s="167"/>
      <c r="O220" s="59"/>
      <c r="P220" s="59"/>
      <c r="Q220" s="59"/>
      <c r="R220" s="59"/>
      <c r="S220" s="59"/>
      <c r="T220" s="60"/>
      <c r="U220" s="33"/>
      <c r="V220" s="33"/>
      <c r="W220" s="33"/>
      <c r="X220" s="33"/>
      <c r="Y220" s="33"/>
      <c r="Z220" s="33"/>
      <c r="AA220" s="33"/>
      <c r="AB220" s="33"/>
      <c r="AC220" s="33"/>
      <c r="AD220" s="33"/>
      <c r="AE220" s="33"/>
      <c r="AT220" s="18" t="s">
        <v>193</v>
      </c>
      <c r="AU220" s="18" t="s">
        <v>86</v>
      </c>
    </row>
    <row r="221" spans="1:65" s="12" customFormat="1" ht="22.9" customHeight="1">
      <c r="B221" s="136"/>
      <c r="D221" s="137" t="s">
        <v>75</v>
      </c>
      <c r="E221" s="147" t="s">
        <v>1532</v>
      </c>
      <c r="F221" s="147" t="s">
        <v>1533</v>
      </c>
      <c r="I221" s="139"/>
      <c r="J221" s="148">
        <f>BK221</f>
        <v>0</v>
      </c>
      <c r="L221" s="136"/>
      <c r="M221" s="141"/>
      <c r="N221" s="142"/>
      <c r="O221" s="142"/>
      <c r="P221" s="143">
        <f>SUM(P222:P225)</f>
        <v>0</v>
      </c>
      <c r="Q221" s="142"/>
      <c r="R221" s="143">
        <f>SUM(R222:R225)</f>
        <v>8.3250000000000005E-2</v>
      </c>
      <c r="S221" s="142"/>
      <c r="T221" s="144">
        <f>SUM(T222:T225)</f>
        <v>0</v>
      </c>
      <c r="AR221" s="137" t="s">
        <v>86</v>
      </c>
      <c r="AT221" s="145" t="s">
        <v>75</v>
      </c>
      <c r="AU221" s="145" t="s">
        <v>84</v>
      </c>
      <c r="AY221" s="137" t="s">
        <v>185</v>
      </c>
      <c r="BK221" s="146">
        <f>SUM(BK222:BK225)</f>
        <v>0</v>
      </c>
    </row>
    <row r="222" spans="1:65" s="2" customFormat="1" ht="21.75" customHeight="1">
      <c r="A222" s="33"/>
      <c r="B222" s="149"/>
      <c r="C222" s="150" t="s">
        <v>472</v>
      </c>
      <c r="D222" s="150" t="s">
        <v>187</v>
      </c>
      <c r="E222" s="151" t="s">
        <v>1534</v>
      </c>
      <c r="F222" s="152" t="s">
        <v>1535</v>
      </c>
      <c r="G222" s="153" t="s">
        <v>1341</v>
      </c>
      <c r="H222" s="154">
        <v>5</v>
      </c>
      <c r="I222" s="155"/>
      <c r="J222" s="156">
        <f>ROUND(I222*H222,2)</f>
        <v>0</v>
      </c>
      <c r="K222" s="152" t="s">
        <v>1254</v>
      </c>
      <c r="L222" s="34"/>
      <c r="M222" s="157" t="s">
        <v>1</v>
      </c>
      <c r="N222" s="158" t="s">
        <v>41</v>
      </c>
      <c r="O222" s="59"/>
      <c r="P222" s="159">
        <f>O222*H222</f>
        <v>0</v>
      </c>
      <c r="Q222" s="159">
        <v>1.6650000000000002E-2</v>
      </c>
      <c r="R222" s="159">
        <f>Q222*H222</f>
        <v>8.3250000000000005E-2</v>
      </c>
      <c r="S222" s="159">
        <v>0</v>
      </c>
      <c r="T222" s="160">
        <f>S222*H222</f>
        <v>0</v>
      </c>
      <c r="U222" s="33"/>
      <c r="V222" s="33"/>
      <c r="W222" s="33"/>
      <c r="X222" s="33"/>
      <c r="Y222" s="33"/>
      <c r="Z222" s="33"/>
      <c r="AA222" s="33"/>
      <c r="AB222" s="33"/>
      <c r="AC222" s="33"/>
      <c r="AD222" s="33"/>
      <c r="AE222" s="33"/>
      <c r="AR222" s="161" t="s">
        <v>275</v>
      </c>
      <c r="AT222" s="161" t="s">
        <v>187</v>
      </c>
      <c r="AU222" s="161" t="s">
        <v>86</v>
      </c>
      <c r="AY222" s="18" t="s">
        <v>185</v>
      </c>
      <c r="BE222" s="162">
        <f>IF(N222="základní",J222,0)</f>
        <v>0</v>
      </c>
      <c r="BF222" s="162">
        <f>IF(N222="snížená",J222,0)</f>
        <v>0</v>
      </c>
      <c r="BG222" s="162">
        <f>IF(N222="zákl. přenesená",J222,0)</f>
        <v>0</v>
      </c>
      <c r="BH222" s="162">
        <f>IF(N222="sníž. přenesená",J222,0)</f>
        <v>0</v>
      </c>
      <c r="BI222" s="162">
        <f>IF(N222="nulová",J222,0)</f>
        <v>0</v>
      </c>
      <c r="BJ222" s="18" t="s">
        <v>84</v>
      </c>
      <c r="BK222" s="162">
        <f>ROUND(I222*H222,2)</f>
        <v>0</v>
      </c>
      <c r="BL222" s="18" t="s">
        <v>275</v>
      </c>
      <c r="BM222" s="161" t="s">
        <v>790</v>
      </c>
    </row>
    <row r="223" spans="1:65" s="2" customFormat="1">
      <c r="A223" s="33"/>
      <c r="B223" s="34"/>
      <c r="C223" s="33"/>
      <c r="D223" s="163" t="s">
        <v>193</v>
      </c>
      <c r="E223" s="33"/>
      <c r="F223" s="164" t="s">
        <v>1536</v>
      </c>
      <c r="G223" s="33"/>
      <c r="H223" s="33"/>
      <c r="I223" s="165"/>
      <c r="J223" s="33"/>
      <c r="K223" s="33"/>
      <c r="L223" s="34"/>
      <c r="M223" s="166"/>
      <c r="N223" s="167"/>
      <c r="O223" s="59"/>
      <c r="P223" s="59"/>
      <c r="Q223" s="59"/>
      <c r="R223" s="59"/>
      <c r="S223" s="59"/>
      <c r="T223" s="60"/>
      <c r="U223" s="33"/>
      <c r="V223" s="33"/>
      <c r="W223" s="33"/>
      <c r="X223" s="33"/>
      <c r="Y223" s="33"/>
      <c r="Z223" s="33"/>
      <c r="AA223" s="33"/>
      <c r="AB223" s="33"/>
      <c r="AC223" s="33"/>
      <c r="AD223" s="33"/>
      <c r="AE223" s="33"/>
      <c r="AT223" s="18" t="s">
        <v>193</v>
      </c>
      <c r="AU223" s="18" t="s">
        <v>86</v>
      </c>
    </row>
    <row r="224" spans="1:65" s="2" customFormat="1" ht="16.5" customHeight="1">
      <c r="A224" s="33"/>
      <c r="B224" s="149"/>
      <c r="C224" s="150" t="s">
        <v>478</v>
      </c>
      <c r="D224" s="150" t="s">
        <v>187</v>
      </c>
      <c r="E224" s="151" t="s">
        <v>1537</v>
      </c>
      <c r="F224" s="152" t="s">
        <v>1538</v>
      </c>
      <c r="G224" s="153" t="s">
        <v>217</v>
      </c>
      <c r="H224" s="154">
        <v>8.3000000000000004E-2</v>
      </c>
      <c r="I224" s="155"/>
      <c r="J224" s="156">
        <f>ROUND(I224*H224,2)</f>
        <v>0</v>
      </c>
      <c r="K224" s="152" t="s">
        <v>1254</v>
      </c>
      <c r="L224" s="34"/>
      <c r="M224" s="157" t="s">
        <v>1</v>
      </c>
      <c r="N224" s="158" t="s">
        <v>41</v>
      </c>
      <c r="O224" s="59"/>
      <c r="P224" s="159">
        <f>O224*H224</f>
        <v>0</v>
      </c>
      <c r="Q224" s="159">
        <v>0</v>
      </c>
      <c r="R224" s="159">
        <f>Q224*H224</f>
        <v>0</v>
      </c>
      <c r="S224" s="159">
        <v>0</v>
      </c>
      <c r="T224" s="160">
        <f>S224*H224</f>
        <v>0</v>
      </c>
      <c r="U224" s="33"/>
      <c r="V224" s="33"/>
      <c r="W224" s="33"/>
      <c r="X224" s="33"/>
      <c r="Y224" s="33"/>
      <c r="Z224" s="33"/>
      <c r="AA224" s="33"/>
      <c r="AB224" s="33"/>
      <c r="AC224" s="33"/>
      <c r="AD224" s="33"/>
      <c r="AE224" s="33"/>
      <c r="AR224" s="161" t="s">
        <v>275</v>
      </c>
      <c r="AT224" s="161" t="s">
        <v>187</v>
      </c>
      <c r="AU224" s="161" t="s">
        <v>86</v>
      </c>
      <c r="AY224" s="18" t="s">
        <v>185</v>
      </c>
      <c r="BE224" s="162">
        <f>IF(N224="základní",J224,0)</f>
        <v>0</v>
      </c>
      <c r="BF224" s="162">
        <f>IF(N224="snížená",J224,0)</f>
        <v>0</v>
      </c>
      <c r="BG224" s="162">
        <f>IF(N224="zákl. přenesená",J224,0)</f>
        <v>0</v>
      </c>
      <c r="BH224" s="162">
        <f>IF(N224="sníž. přenesená",J224,0)</f>
        <v>0</v>
      </c>
      <c r="BI224" s="162">
        <f>IF(N224="nulová",J224,0)</f>
        <v>0</v>
      </c>
      <c r="BJ224" s="18" t="s">
        <v>84</v>
      </c>
      <c r="BK224" s="162">
        <f>ROUND(I224*H224,2)</f>
        <v>0</v>
      </c>
      <c r="BL224" s="18" t="s">
        <v>275</v>
      </c>
      <c r="BM224" s="161" t="s">
        <v>802</v>
      </c>
    </row>
    <row r="225" spans="1:65" s="2" customFormat="1">
      <c r="A225" s="33"/>
      <c r="B225" s="34"/>
      <c r="C225" s="33"/>
      <c r="D225" s="163" t="s">
        <v>193</v>
      </c>
      <c r="E225" s="33"/>
      <c r="F225" s="164" t="s">
        <v>1539</v>
      </c>
      <c r="G225" s="33"/>
      <c r="H225" s="33"/>
      <c r="I225" s="165"/>
      <c r="J225" s="33"/>
      <c r="K225" s="33"/>
      <c r="L225" s="34"/>
      <c r="M225" s="166"/>
      <c r="N225" s="167"/>
      <c r="O225" s="59"/>
      <c r="P225" s="59"/>
      <c r="Q225" s="59"/>
      <c r="R225" s="59"/>
      <c r="S225" s="59"/>
      <c r="T225" s="60"/>
      <c r="U225" s="33"/>
      <c r="V225" s="33"/>
      <c r="W225" s="33"/>
      <c r="X225" s="33"/>
      <c r="Y225" s="33"/>
      <c r="Z225" s="33"/>
      <c r="AA225" s="33"/>
      <c r="AB225" s="33"/>
      <c r="AC225" s="33"/>
      <c r="AD225" s="33"/>
      <c r="AE225" s="33"/>
      <c r="AT225" s="18" t="s">
        <v>193</v>
      </c>
      <c r="AU225" s="18" t="s">
        <v>86</v>
      </c>
    </row>
    <row r="226" spans="1:65" s="12" customFormat="1" ht="25.9" customHeight="1">
      <c r="B226" s="136"/>
      <c r="D226" s="137" t="s">
        <v>75</v>
      </c>
      <c r="E226" s="138" t="s">
        <v>1540</v>
      </c>
      <c r="F226" s="138" t="s">
        <v>1541</v>
      </c>
      <c r="I226" s="139"/>
      <c r="J226" s="140">
        <f>BK226</f>
        <v>0</v>
      </c>
      <c r="L226" s="136"/>
      <c r="M226" s="141"/>
      <c r="N226" s="142"/>
      <c r="O226" s="142"/>
      <c r="P226" s="143">
        <f>P227</f>
        <v>0</v>
      </c>
      <c r="Q226" s="142"/>
      <c r="R226" s="143">
        <f>R227</f>
        <v>0</v>
      </c>
      <c r="S226" s="142"/>
      <c r="T226" s="144">
        <f>T227</f>
        <v>0</v>
      </c>
      <c r="AR226" s="137" t="s">
        <v>84</v>
      </c>
      <c r="AT226" s="145" t="s">
        <v>75</v>
      </c>
      <c r="AU226" s="145" t="s">
        <v>76</v>
      </c>
      <c r="AY226" s="137" t="s">
        <v>185</v>
      </c>
      <c r="BK226" s="146">
        <f>BK227</f>
        <v>0</v>
      </c>
    </row>
    <row r="227" spans="1:65" s="2" customFormat="1" ht="16.5" customHeight="1">
      <c r="A227" s="33"/>
      <c r="B227" s="149"/>
      <c r="C227" s="150" t="s">
        <v>483</v>
      </c>
      <c r="D227" s="150" t="s">
        <v>187</v>
      </c>
      <c r="E227" s="151" t="s">
        <v>1542</v>
      </c>
      <c r="F227" s="152" t="s">
        <v>1543</v>
      </c>
      <c r="G227" s="153" t="s">
        <v>385</v>
      </c>
      <c r="H227" s="154">
        <v>100</v>
      </c>
      <c r="I227" s="155"/>
      <c r="J227" s="156">
        <f>ROUND(I227*H227,2)</f>
        <v>0</v>
      </c>
      <c r="K227" s="152" t="s">
        <v>481</v>
      </c>
      <c r="L227" s="34"/>
      <c r="M227" s="157" t="s">
        <v>1</v>
      </c>
      <c r="N227" s="158" t="s">
        <v>41</v>
      </c>
      <c r="O227" s="59"/>
      <c r="P227" s="159">
        <f>O227*H227</f>
        <v>0</v>
      </c>
      <c r="Q227" s="159">
        <v>0</v>
      </c>
      <c r="R227" s="159">
        <f>Q227*H227</f>
        <v>0</v>
      </c>
      <c r="S227" s="159">
        <v>0</v>
      </c>
      <c r="T227" s="160">
        <f>S227*H227</f>
        <v>0</v>
      </c>
      <c r="U227" s="33"/>
      <c r="V227" s="33"/>
      <c r="W227" s="33"/>
      <c r="X227" s="33"/>
      <c r="Y227" s="33"/>
      <c r="Z227" s="33"/>
      <c r="AA227" s="33"/>
      <c r="AB227" s="33"/>
      <c r="AC227" s="33"/>
      <c r="AD227" s="33"/>
      <c r="AE227" s="33"/>
      <c r="AR227" s="161" t="s">
        <v>113</v>
      </c>
      <c r="AT227" s="161" t="s">
        <v>187</v>
      </c>
      <c r="AU227" s="161" t="s">
        <v>84</v>
      </c>
      <c r="AY227" s="18" t="s">
        <v>185</v>
      </c>
      <c r="BE227" s="162">
        <f>IF(N227="základní",J227,0)</f>
        <v>0</v>
      </c>
      <c r="BF227" s="162">
        <f>IF(N227="snížená",J227,0)</f>
        <v>0</v>
      </c>
      <c r="BG227" s="162">
        <f>IF(N227="zákl. přenesená",J227,0)</f>
        <v>0</v>
      </c>
      <c r="BH227" s="162">
        <f>IF(N227="sníž. přenesená",J227,0)</f>
        <v>0</v>
      </c>
      <c r="BI227" s="162">
        <f>IF(N227="nulová",J227,0)</f>
        <v>0</v>
      </c>
      <c r="BJ227" s="18" t="s">
        <v>84</v>
      </c>
      <c r="BK227" s="162">
        <f>ROUND(I227*H227,2)</f>
        <v>0</v>
      </c>
      <c r="BL227" s="18" t="s">
        <v>113</v>
      </c>
      <c r="BM227" s="161" t="s">
        <v>812</v>
      </c>
    </row>
    <row r="228" spans="1:65" s="12" customFormat="1" ht="25.9" customHeight="1">
      <c r="B228" s="136"/>
      <c r="D228" s="137" t="s">
        <v>75</v>
      </c>
      <c r="E228" s="138" t="s">
        <v>1372</v>
      </c>
      <c r="F228" s="138" t="s">
        <v>1373</v>
      </c>
      <c r="I228" s="139"/>
      <c r="J228" s="140">
        <f>BK228</f>
        <v>0</v>
      </c>
      <c r="L228" s="136"/>
      <c r="M228" s="141"/>
      <c r="N228" s="142"/>
      <c r="O228" s="142"/>
      <c r="P228" s="143">
        <f>SUM(P229:P231)</f>
        <v>0</v>
      </c>
      <c r="Q228" s="142"/>
      <c r="R228" s="143">
        <f>SUM(R229:R231)</f>
        <v>0</v>
      </c>
      <c r="S228" s="142"/>
      <c r="T228" s="144">
        <f>SUM(T229:T231)</f>
        <v>0</v>
      </c>
      <c r="AR228" s="137" t="s">
        <v>113</v>
      </c>
      <c r="AT228" s="145" t="s">
        <v>75</v>
      </c>
      <c r="AU228" s="145" t="s">
        <v>76</v>
      </c>
      <c r="AY228" s="137" t="s">
        <v>185</v>
      </c>
      <c r="BK228" s="146">
        <f>SUM(BK229:BK231)</f>
        <v>0</v>
      </c>
    </row>
    <row r="229" spans="1:65" s="2" customFormat="1" ht="21.75" customHeight="1">
      <c r="A229" s="33"/>
      <c r="B229" s="149"/>
      <c r="C229" s="150" t="s">
        <v>496</v>
      </c>
      <c r="D229" s="150" t="s">
        <v>187</v>
      </c>
      <c r="E229" s="151" t="s">
        <v>1374</v>
      </c>
      <c r="F229" s="152" t="s">
        <v>1375</v>
      </c>
      <c r="G229" s="153" t="s">
        <v>1376</v>
      </c>
      <c r="H229" s="154">
        <v>20</v>
      </c>
      <c r="I229" s="155"/>
      <c r="J229" s="156">
        <f>ROUND(I229*H229,2)</f>
        <v>0</v>
      </c>
      <c r="K229" s="152" t="s">
        <v>481</v>
      </c>
      <c r="L229" s="34"/>
      <c r="M229" s="157" t="s">
        <v>1</v>
      </c>
      <c r="N229" s="158" t="s">
        <v>41</v>
      </c>
      <c r="O229" s="59"/>
      <c r="P229" s="159">
        <f>O229*H229</f>
        <v>0</v>
      </c>
      <c r="Q229" s="159">
        <v>0</v>
      </c>
      <c r="R229" s="159">
        <f>Q229*H229</f>
        <v>0</v>
      </c>
      <c r="S229" s="159">
        <v>0</v>
      </c>
      <c r="T229" s="160">
        <f>S229*H229</f>
        <v>0</v>
      </c>
      <c r="U229" s="33"/>
      <c r="V229" s="33"/>
      <c r="W229" s="33"/>
      <c r="X229" s="33"/>
      <c r="Y229" s="33"/>
      <c r="Z229" s="33"/>
      <c r="AA229" s="33"/>
      <c r="AB229" s="33"/>
      <c r="AC229" s="33"/>
      <c r="AD229" s="33"/>
      <c r="AE229" s="33"/>
      <c r="AR229" s="161" t="s">
        <v>1377</v>
      </c>
      <c r="AT229" s="161" t="s">
        <v>187</v>
      </c>
      <c r="AU229" s="161" t="s">
        <v>84</v>
      </c>
      <c r="AY229" s="18" t="s">
        <v>185</v>
      </c>
      <c r="BE229" s="162">
        <f>IF(N229="základní",J229,0)</f>
        <v>0</v>
      </c>
      <c r="BF229" s="162">
        <f>IF(N229="snížená",J229,0)</f>
        <v>0</v>
      </c>
      <c r="BG229" s="162">
        <f>IF(N229="zákl. přenesená",J229,0)</f>
        <v>0</v>
      </c>
      <c r="BH229" s="162">
        <f>IF(N229="sníž. přenesená",J229,0)</f>
        <v>0</v>
      </c>
      <c r="BI229" s="162">
        <f>IF(N229="nulová",J229,0)</f>
        <v>0</v>
      </c>
      <c r="BJ229" s="18" t="s">
        <v>84</v>
      </c>
      <c r="BK229" s="162">
        <f>ROUND(I229*H229,2)</f>
        <v>0</v>
      </c>
      <c r="BL229" s="18" t="s">
        <v>1377</v>
      </c>
      <c r="BM229" s="161" t="s">
        <v>825</v>
      </c>
    </row>
    <row r="230" spans="1:65" s="2" customFormat="1" ht="16.5" customHeight="1">
      <c r="A230" s="33"/>
      <c r="B230" s="149"/>
      <c r="C230" s="150" t="s">
        <v>503</v>
      </c>
      <c r="D230" s="150" t="s">
        <v>187</v>
      </c>
      <c r="E230" s="151" t="s">
        <v>1378</v>
      </c>
      <c r="F230" s="152" t="s">
        <v>1544</v>
      </c>
      <c r="G230" s="153" t="s">
        <v>1376</v>
      </c>
      <c r="H230" s="154">
        <v>16</v>
      </c>
      <c r="I230" s="155"/>
      <c r="J230" s="156">
        <f>ROUND(I230*H230,2)</f>
        <v>0</v>
      </c>
      <c r="K230" s="152" t="s">
        <v>481</v>
      </c>
      <c r="L230" s="34"/>
      <c r="M230" s="157" t="s">
        <v>1</v>
      </c>
      <c r="N230" s="158" t="s">
        <v>41</v>
      </c>
      <c r="O230" s="59"/>
      <c r="P230" s="159">
        <f>O230*H230</f>
        <v>0</v>
      </c>
      <c r="Q230" s="159">
        <v>0</v>
      </c>
      <c r="R230" s="159">
        <f>Q230*H230</f>
        <v>0</v>
      </c>
      <c r="S230" s="159">
        <v>0</v>
      </c>
      <c r="T230" s="160">
        <f>S230*H230</f>
        <v>0</v>
      </c>
      <c r="U230" s="33"/>
      <c r="V230" s="33"/>
      <c r="W230" s="33"/>
      <c r="X230" s="33"/>
      <c r="Y230" s="33"/>
      <c r="Z230" s="33"/>
      <c r="AA230" s="33"/>
      <c r="AB230" s="33"/>
      <c r="AC230" s="33"/>
      <c r="AD230" s="33"/>
      <c r="AE230" s="33"/>
      <c r="AR230" s="161" t="s">
        <v>1377</v>
      </c>
      <c r="AT230" s="161" t="s">
        <v>187</v>
      </c>
      <c r="AU230" s="161" t="s">
        <v>84</v>
      </c>
      <c r="AY230" s="18" t="s">
        <v>185</v>
      </c>
      <c r="BE230" s="162">
        <f>IF(N230="základní",J230,0)</f>
        <v>0</v>
      </c>
      <c r="BF230" s="162">
        <f>IF(N230="snížená",J230,0)</f>
        <v>0</v>
      </c>
      <c r="BG230" s="162">
        <f>IF(N230="zákl. přenesená",J230,0)</f>
        <v>0</v>
      </c>
      <c r="BH230" s="162">
        <f>IF(N230="sníž. přenesená",J230,0)</f>
        <v>0</v>
      </c>
      <c r="BI230" s="162">
        <f>IF(N230="nulová",J230,0)</f>
        <v>0</v>
      </c>
      <c r="BJ230" s="18" t="s">
        <v>84</v>
      </c>
      <c r="BK230" s="162">
        <f>ROUND(I230*H230,2)</f>
        <v>0</v>
      </c>
      <c r="BL230" s="18" t="s">
        <v>1377</v>
      </c>
      <c r="BM230" s="161" t="s">
        <v>835</v>
      </c>
    </row>
    <row r="231" spans="1:65" s="2" customFormat="1" ht="33" customHeight="1">
      <c r="A231" s="33"/>
      <c r="B231" s="149"/>
      <c r="C231" s="150" t="s">
        <v>509</v>
      </c>
      <c r="D231" s="150" t="s">
        <v>187</v>
      </c>
      <c r="E231" s="151" t="s">
        <v>1380</v>
      </c>
      <c r="F231" s="152" t="s">
        <v>1545</v>
      </c>
      <c r="G231" s="153" t="s">
        <v>1376</v>
      </c>
      <c r="H231" s="154">
        <v>60</v>
      </c>
      <c r="I231" s="155"/>
      <c r="J231" s="156">
        <f>ROUND(I231*H231,2)</f>
        <v>0</v>
      </c>
      <c r="K231" s="152" t="s">
        <v>481</v>
      </c>
      <c r="L231" s="34"/>
      <c r="M231" s="157" t="s">
        <v>1</v>
      </c>
      <c r="N231" s="158" t="s">
        <v>41</v>
      </c>
      <c r="O231" s="59"/>
      <c r="P231" s="159">
        <f>O231*H231</f>
        <v>0</v>
      </c>
      <c r="Q231" s="159">
        <v>0</v>
      </c>
      <c r="R231" s="159">
        <f>Q231*H231</f>
        <v>0</v>
      </c>
      <c r="S231" s="159">
        <v>0</v>
      </c>
      <c r="T231" s="160">
        <f>S231*H231</f>
        <v>0</v>
      </c>
      <c r="U231" s="33"/>
      <c r="V231" s="33"/>
      <c r="W231" s="33"/>
      <c r="X231" s="33"/>
      <c r="Y231" s="33"/>
      <c r="Z231" s="33"/>
      <c r="AA231" s="33"/>
      <c r="AB231" s="33"/>
      <c r="AC231" s="33"/>
      <c r="AD231" s="33"/>
      <c r="AE231" s="33"/>
      <c r="AR231" s="161" t="s">
        <v>1377</v>
      </c>
      <c r="AT231" s="161" t="s">
        <v>187</v>
      </c>
      <c r="AU231" s="161" t="s">
        <v>84</v>
      </c>
      <c r="AY231" s="18" t="s">
        <v>185</v>
      </c>
      <c r="BE231" s="162">
        <f>IF(N231="základní",J231,0)</f>
        <v>0</v>
      </c>
      <c r="BF231" s="162">
        <f>IF(N231="snížená",J231,0)</f>
        <v>0</v>
      </c>
      <c r="BG231" s="162">
        <f>IF(N231="zákl. přenesená",J231,0)</f>
        <v>0</v>
      </c>
      <c r="BH231" s="162">
        <f>IF(N231="sníž. přenesená",J231,0)</f>
        <v>0</v>
      </c>
      <c r="BI231" s="162">
        <f>IF(N231="nulová",J231,0)</f>
        <v>0</v>
      </c>
      <c r="BJ231" s="18" t="s">
        <v>84</v>
      </c>
      <c r="BK231" s="162">
        <f>ROUND(I231*H231,2)</f>
        <v>0</v>
      </c>
      <c r="BL231" s="18" t="s">
        <v>1377</v>
      </c>
      <c r="BM231" s="161" t="s">
        <v>843</v>
      </c>
    </row>
    <row r="232" spans="1:65" s="12" customFormat="1" ht="25.9" customHeight="1">
      <c r="B232" s="136"/>
      <c r="D232" s="137" t="s">
        <v>75</v>
      </c>
      <c r="E232" s="138" t="s">
        <v>1383</v>
      </c>
      <c r="F232" s="138" t="s">
        <v>1384</v>
      </c>
      <c r="I232" s="139"/>
      <c r="J232" s="140">
        <f>J233</f>
        <v>0</v>
      </c>
      <c r="L232" s="136"/>
      <c r="M232" s="141"/>
      <c r="N232" s="142"/>
      <c r="O232" s="142"/>
      <c r="P232" s="143" t="e">
        <f>#REF!+P233</f>
        <v>#REF!</v>
      </c>
      <c r="Q232" s="142"/>
      <c r="R232" s="143" t="e">
        <f>#REF!+R233</f>
        <v>#REF!</v>
      </c>
      <c r="S232" s="142"/>
      <c r="T232" s="144" t="e">
        <f>#REF!+T233</f>
        <v>#REF!</v>
      </c>
      <c r="AR232" s="137" t="s">
        <v>116</v>
      </c>
      <c r="AT232" s="145" t="s">
        <v>75</v>
      </c>
      <c r="AU232" s="145" t="s">
        <v>76</v>
      </c>
      <c r="AY232" s="137" t="s">
        <v>185</v>
      </c>
      <c r="BK232" s="146" t="e">
        <f>#REF!+BK233</f>
        <v>#REF!</v>
      </c>
    </row>
    <row r="233" spans="1:65" s="12" customFormat="1" ht="22.9" customHeight="1">
      <c r="B233" s="136"/>
      <c r="D233" s="137" t="s">
        <v>75</v>
      </c>
      <c r="E233" s="147" t="s">
        <v>1389</v>
      </c>
      <c r="F233" s="147" t="s">
        <v>1390</v>
      </c>
      <c r="I233" s="139"/>
      <c r="J233" s="148">
        <f>BK233</f>
        <v>0</v>
      </c>
      <c r="L233" s="136"/>
      <c r="M233" s="141"/>
      <c r="N233" s="142"/>
      <c r="O233" s="142"/>
      <c r="P233" s="143">
        <f>SUM(P234:P234)</f>
        <v>0</v>
      </c>
      <c r="Q233" s="142"/>
      <c r="R233" s="143">
        <f>SUM(R234:R234)</f>
        <v>0</v>
      </c>
      <c r="S233" s="142"/>
      <c r="T233" s="144">
        <f>SUM(T234:T234)</f>
        <v>0</v>
      </c>
      <c r="AR233" s="137" t="s">
        <v>116</v>
      </c>
      <c r="AT233" s="145" t="s">
        <v>75</v>
      </c>
      <c r="AU233" s="145" t="s">
        <v>84</v>
      </c>
      <c r="AY233" s="137" t="s">
        <v>185</v>
      </c>
      <c r="BK233" s="146">
        <f>SUM(BK234:BK234)</f>
        <v>0</v>
      </c>
    </row>
    <row r="234" spans="1:65" s="2" customFormat="1" ht="16.5" customHeight="1">
      <c r="A234" s="33"/>
      <c r="B234" s="149"/>
      <c r="C234" s="150" t="s">
        <v>526</v>
      </c>
      <c r="D234" s="150" t="s">
        <v>187</v>
      </c>
      <c r="E234" s="151" t="s">
        <v>1391</v>
      </c>
      <c r="F234" s="152" t="s">
        <v>1546</v>
      </c>
      <c r="G234" s="153" t="s">
        <v>1341</v>
      </c>
      <c r="H234" s="154">
        <v>1</v>
      </c>
      <c r="I234" s="155"/>
      <c r="J234" s="156">
        <f>ROUND(I234*H234,2)</f>
        <v>0</v>
      </c>
      <c r="K234" s="152" t="s">
        <v>481</v>
      </c>
      <c r="L234" s="34"/>
      <c r="M234" s="220" t="s">
        <v>1</v>
      </c>
      <c r="N234" s="221" t="s">
        <v>41</v>
      </c>
      <c r="O234" s="214"/>
      <c r="P234" s="218">
        <f>O234*H234</f>
        <v>0</v>
      </c>
      <c r="Q234" s="218">
        <v>0</v>
      </c>
      <c r="R234" s="218">
        <f>Q234*H234</f>
        <v>0</v>
      </c>
      <c r="S234" s="218">
        <v>0</v>
      </c>
      <c r="T234" s="219">
        <f>S234*H234</f>
        <v>0</v>
      </c>
      <c r="U234" s="33"/>
      <c r="V234" s="33"/>
      <c r="W234" s="33"/>
      <c r="X234" s="33"/>
      <c r="Y234" s="33"/>
      <c r="Z234" s="33"/>
      <c r="AA234" s="33"/>
      <c r="AB234" s="33"/>
      <c r="AC234" s="33"/>
      <c r="AD234" s="33"/>
      <c r="AE234" s="33"/>
      <c r="AR234" s="161" t="s">
        <v>113</v>
      </c>
      <c r="AT234" s="161" t="s">
        <v>187</v>
      </c>
      <c r="AU234" s="161" t="s">
        <v>86</v>
      </c>
      <c r="AY234" s="18" t="s">
        <v>185</v>
      </c>
      <c r="BE234" s="162">
        <f>IF(N234="základní",J234,0)</f>
        <v>0</v>
      </c>
      <c r="BF234" s="162">
        <f>IF(N234="snížená",J234,0)</f>
        <v>0</v>
      </c>
      <c r="BG234" s="162">
        <f>IF(N234="zákl. přenesená",J234,0)</f>
        <v>0</v>
      </c>
      <c r="BH234" s="162">
        <f>IF(N234="sníž. přenesená",J234,0)</f>
        <v>0</v>
      </c>
      <c r="BI234" s="162">
        <f>IF(N234="nulová",J234,0)</f>
        <v>0</v>
      </c>
      <c r="BJ234" s="18" t="s">
        <v>84</v>
      </c>
      <c r="BK234" s="162">
        <f>ROUND(I234*H234,2)</f>
        <v>0</v>
      </c>
      <c r="BL234" s="18" t="s">
        <v>113</v>
      </c>
      <c r="BM234" s="161" t="s">
        <v>867</v>
      </c>
    </row>
    <row r="235" spans="1:65" s="2" customFormat="1" ht="6.95" customHeight="1">
      <c r="A235" s="33"/>
      <c r="B235" s="48"/>
      <c r="C235" s="49"/>
      <c r="D235" s="49"/>
      <c r="E235" s="49"/>
      <c r="F235" s="49"/>
      <c r="G235" s="49"/>
      <c r="H235" s="49"/>
      <c r="I235" s="49"/>
      <c r="J235" s="49"/>
      <c r="K235" s="49"/>
      <c r="L235" s="34"/>
      <c r="M235" s="33"/>
      <c r="O235" s="33"/>
      <c r="P235" s="33"/>
      <c r="Q235" s="33"/>
      <c r="R235" s="33"/>
      <c r="S235" s="33"/>
      <c r="T235" s="33"/>
      <c r="U235" s="33"/>
      <c r="V235" s="33"/>
      <c r="W235" s="33"/>
      <c r="X235" s="33"/>
      <c r="Y235" s="33"/>
      <c r="Z235" s="33"/>
      <c r="AA235" s="33"/>
      <c r="AB235" s="33"/>
      <c r="AC235" s="33"/>
      <c r="AD235" s="33"/>
      <c r="AE235" s="33"/>
    </row>
  </sheetData>
  <autoFilter ref="C129:K234"/>
  <mergeCells count="12">
    <mergeCell ref="E122:H122"/>
    <mergeCell ref="L2:V2"/>
    <mergeCell ref="E85:H85"/>
    <mergeCell ref="E87:H87"/>
    <mergeCell ref="E89:H89"/>
    <mergeCell ref="E118:H118"/>
    <mergeCell ref="E120:H120"/>
    <mergeCell ref="E7:H7"/>
    <mergeCell ref="E9:H9"/>
    <mergeCell ref="E11:H11"/>
    <mergeCell ref="E20:H20"/>
    <mergeCell ref="E29:H29"/>
  </mergeCells>
  <hyperlinks>
    <hyperlink ref="F139" r:id="rId1"/>
    <hyperlink ref="F143" r:id="rId2"/>
    <hyperlink ref="F145" r:id="rId3"/>
    <hyperlink ref="F147" r:id="rId4"/>
    <hyperlink ref="F149" r:id="rId5"/>
    <hyperlink ref="F151" r:id="rId6"/>
    <hyperlink ref="F153" r:id="rId7"/>
    <hyperlink ref="F155" r:id="rId8"/>
    <hyperlink ref="F157" r:id="rId9"/>
    <hyperlink ref="F159" r:id="rId10"/>
    <hyperlink ref="F161" r:id="rId11"/>
    <hyperlink ref="F163" r:id="rId12"/>
    <hyperlink ref="F166" r:id="rId13"/>
    <hyperlink ref="F168" r:id="rId14"/>
    <hyperlink ref="F170" r:id="rId15"/>
    <hyperlink ref="F172" r:id="rId16"/>
    <hyperlink ref="F174" r:id="rId17"/>
    <hyperlink ref="F176" r:id="rId18"/>
    <hyperlink ref="F179" r:id="rId19"/>
    <hyperlink ref="F181" r:id="rId20"/>
    <hyperlink ref="F183" r:id="rId21"/>
    <hyperlink ref="F185" r:id="rId22"/>
    <hyperlink ref="F188" r:id="rId23"/>
    <hyperlink ref="F190" r:id="rId24"/>
    <hyperlink ref="F193" r:id="rId25"/>
    <hyperlink ref="F195" r:id="rId26"/>
    <hyperlink ref="F197" r:id="rId27"/>
    <hyperlink ref="F199" r:id="rId28"/>
    <hyperlink ref="F203" r:id="rId29"/>
    <hyperlink ref="F205" r:id="rId30"/>
    <hyperlink ref="F207" r:id="rId31"/>
    <hyperlink ref="F209" r:id="rId32"/>
    <hyperlink ref="F211" r:id="rId33"/>
    <hyperlink ref="F213" r:id="rId34"/>
    <hyperlink ref="F215" r:id="rId35"/>
    <hyperlink ref="F220" r:id="rId36"/>
    <hyperlink ref="F223" r:id="rId37"/>
    <hyperlink ref="F225" r:id="rId38"/>
  </hyperlinks>
  <pageMargins left="0.39374999999999999" right="0.39374999999999999" top="0.39374999999999999" bottom="0.39374999999999999" header="0" footer="0"/>
  <pageSetup paperSize="9" fitToHeight="100" orientation="landscape" blackAndWhite="1" r:id="rId39"/>
  <headerFooter>
    <oddFooter>&amp;CStrana &amp;P z &amp;N</oddFooter>
  </headerFooter>
  <drawing r:id="rId4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225"/>
  <sheetViews>
    <sheetView showGridLines="0" topLeftCell="A118" workbookViewId="0">
      <selection activeCell="V218" sqref="V218"/>
    </sheetView>
  </sheetViews>
  <sheetFormatPr defaultRowHeight="11.2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236" t="s">
        <v>5</v>
      </c>
      <c r="M2" s="237"/>
      <c r="N2" s="237"/>
      <c r="O2" s="237"/>
      <c r="P2" s="237"/>
      <c r="Q2" s="237"/>
      <c r="R2" s="237"/>
      <c r="S2" s="237"/>
      <c r="T2" s="237"/>
      <c r="U2" s="237"/>
      <c r="V2" s="237"/>
      <c r="AT2" s="18" t="s">
        <v>102</v>
      </c>
    </row>
    <row r="3" spans="1:46" s="1" customFormat="1" ht="6.95" customHeight="1">
      <c r="B3" s="19"/>
      <c r="C3" s="20"/>
      <c r="D3" s="20"/>
      <c r="E3" s="20"/>
      <c r="F3" s="20"/>
      <c r="G3" s="20"/>
      <c r="H3" s="20"/>
      <c r="I3" s="20"/>
      <c r="J3" s="20"/>
      <c r="K3" s="20"/>
      <c r="L3" s="21"/>
      <c r="AT3" s="18" t="s">
        <v>86</v>
      </c>
    </row>
    <row r="4" spans="1:46" s="1" customFormat="1" ht="24.95" customHeight="1">
      <c r="B4" s="21"/>
      <c r="D4" s="22" t="s">
        <v>140</v>
      </c>
      <c r="L4" s="21"/>
      <c r="M4" s="99" t="s">
        <v>10</v>
      </c>
      <c r="AT4" s="18" t="s">
        <v>3</v>
      </c>
    </row>
    <row r="5" spans="1:46" s="1" customFormat="1" ht="6.95" customHeight="1">
      <c r="B5" s="21"/>
      <c r="L5" s="21"/>
    </row>
    <row r="6" spans="1:46" s="1" customFormat="1" ht="12" customHeight="1">
      <c r="B6" s="21"/>
      <c r="D6" s="28" t="s">
        <v>16</v>
      </c>
      <c r="L6" s="21"/>
    </row>
    <row r="7" spans="1:46" s="1" customFormat="1" ht="16.5" customHeight="1">
      <c r="B7" s="21"/>
      <c r="E7" s="268" t="str">
        <f>'Rekapitulace stavby'!K6</f>
        <v>REKONSTRUKCE KUCHYNĚ PRACOVIŠTĚ JUBILEJNÍ 3</v>
      </c>
      <c r="F7" s="269"/>
      <c r="G7" s="269"/>
      <c r="H7" s="269"/>
      <c r="L7" s="21"/>
    </row>
    <row r="8" spans="1:46" s="1" customFormat="1" ht="12" customHeight="1">
      <c r="B8" s="21"/>
      <c r="D8" s="28" t="s">
        <v>141</v>
      </c>
      <c r="L8" s="21"/>
    </row>
    <row r="9" spans="1:46" s="2" customFormat="1" ht="16.5" customHeight="1">
      <c r="A9" s="33"/>
      <c r="B9" s="34"/>
      <c r="C9" s="33"/>
      <c r="D9" s="33"/>
      <c r="E9" s="268" t="s">
        <v>1238</v>
      </c>
      <c r="F9" s="267"/>
      <c r="G9" s="267"/>
      <c r="H9" s="267"/>
      <c r="I9" s="33"/>
      <c r="J9" s="33"/>
      <c r="K9" s="33"/>
      <c r="L9" s="43"/>
      <c r="S9" s="33"/>
      <c r="T9" s="33"/>
      <c r="U9" s="33"/>
      <c r="V9" s="33"/>
      <c r="W9" s="33"/>
      <c r="X9" s="33"/>
      <c r="Y9" s="33"/>
      <c r="Z9" s="33"/>
      <c r="AA9" s="33"/>
      <c r="AB9" s="33"/>
      <c r="AC9" s="33"/>
      <c r="AD9" s="33"/>
      <c r="AE9" s="33"/>
    </row>
    <row r="10" spans="1:46" s="2" customFormat="1" ht="12" customHeight="1">
      <c r="A10" s="33"/>
      <c r="B10" s="34"/>
      <c r="C10" s="33"/>
      <c r="D10" s="28" t="s">
        <v>1239</v>
      </c>
      <c r="E10" s="33"/>
      <c r="F10" s="33"/>
      <c r="G10" s="33"/>
      <c r="H10" s="33"/>
      <c r="I10" s="33"/>
      <c r="J10" s="33"/>
      <c r="K10" s="33"/>
      <c r="L10" s="43"/>
      <c r="S10" s="33"/>
      <c r="T10" s="33"/>
      <c r="U10" s="33"/>
      <c r="V10" s="33"/>
      <c r="W10" s="33"/>
      <c r="X10" s="33"/>
      <c r="Y10" s="33"/>
      <c r="Z10" s="33"/>
      <c r="AA10" s="33"/>
      <c r="AB10" s="33"/>
      <c r="AC10" s="33"/>
      <c r="AD10" s="33"/>
      <c r="AE10" s="33"/>
    </row>
    <row r="11" spans="1:46" s="2" customFormat="1" ht="16.5" customHeight="1">
      <c r="A11" s="33"/>
      <c r="B11" s="34"/>
      <c r="C11" s="33"/>
      <c r="D11" s="33"/>
      <c r="E11" s="263" t="s">
        <v>1547</v>
      </c>
      <c r="F11" s="267"/>
      <c r="G11" s="267"/>
      <c r="H11" s="267"/>
      <c r="I11" s="33"/>
      <c r="J11" s="33"/>
      <c r="K11" s="33"/>
      <c r="L11" s="43"/>
      <c r="S11" s="33"/>
      <c r="T11" s="33"/>
      <c r="U11" s="33"/>
      <c r="V11" s="33"/>
      <c r="W11" s="33"/>
      <c r="X11" s="33"/>
      <c r="Y11" s="33"/>
      <c r="Z11" s="33"/>
      <c r="AA11" s="33"/>
      <c r="AB11" s="33"/>
      <c r="AC11" s="33"/>
      <c r="AD11" s="33"/>
      <c r="AE11" s="33"/>
    </row>
    <row r="12" spans="1:46" s="2" customFormat="1">
      <c r="A12" s="33"/>
      <c r="B12" s="34"/>
      <c r="C12" s="33"/>
      <c r="D12" s="33"/>
      <c r="E12" s="33"/>
      <c r="F12" s="33"/>
      <c r="G12" s="33"/>
      <c r="H12" s="33"/>
      <c r="I12" s="33"/>
      <c r="J12" s="33"/>
      <c r="K12" s="33"/>
      <c r="L12" s="43"/>
      <c r="S12" s="33"/>
      <c r="T12" s="33"/>
      <c r="U12" s="33"/>
      <c r="V12" s="33"/>
      <c r="W12" s="33"/>
      <c r="X12" s="33"/>
      <c r="Y12" s="33"/>
      <c r="Z12" s="33"/>
      <c r="AA12" s="33"/>
      <c r="AB12" s="33"/>
      <c r="AC12" s="33"/>
      <c r="AD12" s="33"/>
      <c r="AE12" s="33"/>
    </row>
    <row r="13" spans="1:46" s="2" customFormat="1" ht="12" customHeight="1">
      <c r="A13" s="33"/>
      <c r="B13" s="34"/>
      <c r="C13" s="33"/>
      <c r="D13" s="28" t="s">
        <v>18</v>
      </c>
      <c r="E13" s="33"/>
      <c r="F13" s="26" t="s">
        <v>1</v>
      </c>
      <c r="G13" s="33"/>
      <c r="H13" s="33"/>
      <c r="I13" s="28" t="s">
        <v>19</v>
      </c>
      <c r="J13" s="26" t="s">
        <v>1</v>
      </c>
      <c r="K13" s="33"/>
      <c r="L13" s="43"/>
      <c r="S13" s="33"/>
      <c r="T13" s="33"/>
      <c r="U13" s="33"/>
      <c r="V13" s="33"/>
      <c r="W13" s="33"/>
      <c r="X13" s="33"/>
      <c r="Y13" s="33"/>
      <c r="Z13" s="33"/>
      <c r="AA13" s="33"/>
      <c r="AB13" s="33"/>
      <c r="AC13" s="33"/>
      <c r="AD13" s="33"/>
      <c r="AE13" s="33"/>
    </row>
    <row r="14" spans="1:46" s="2" customFormat="1" ht="12" customHeight="1">
      <c r="A14" s="33"/>
      <c r="B14" s="34"/>
      <c r="C14" s="33"/>
      <c r="D14" s="28" t="s">
        <v>20</v>
      </c>
      <c r="E14" s="33"/>
      <c r="F14" s="26" t="s">
        <v>21</v>
      </c>
      <c r="G14" s="33"/>
      <c r="H14" s="33"/>
      <c r="I14" s="28" t="s">
        <v>22</v>
      </c>
      <c r="J14" s="56" t="str">
        <f>'Rekapitulace stavby'!AN8</f>
        <v>1. 1. 2025</v>
      </c>
      <c r="K14" s="33"/>
      <c r="L14" s="43"/>
      <c r="S14" s="33"/>
      <c r="T14" s="33"/>
      <c r="U14" s="33"/>
      <c r="V14" s="33"/>
      <c r="W14" s="33"/>
      <c r="X14" s="33"/>
      <c r="Y14" s="33"/>
      <c r="Z14" s="33"/>
      <c r="AA14" s="33"/>
      <c r="AB14" s="33"/>
      <c r="AC14" s="33"/>
      <c r="AD14" s="33"/>
      <c r="AE14" s="33"/>
    </row>
    <row r="15" spans="1:46" s="2" customFormat="1" ht="10.9" customHeight="1">
      <c r="A15" s="33"/>
      <c r="B15" s="34"/>
      <c r="C15" s="33"/>
      <c r="D15" s="33"/>
      <c r="E15" s="33"/>
      <c r="F15" s="33"/>
      <c r="G15" s="33"/>
      <c r="H15" s="33"/>
      <c r="I15" s="33"/>
      <c r="J15" s="33"/>
      <c r="K15" s="33"/>
      <c r="L15" s="43"/>
      <c r="S15" s="33"/>
      <c r="T15" s="33"/>
      <c r="U15" s="33"/>
      <c r="V15" s="33"/>
      <c r="W15" s="33"/>
      <c r="X15" s="33"/>
      <c r="Y15" s="33"/>
      <c r="Z15" s="33"/>
      <c r="AA15" s="33"/>
      <c r="AB15" s="33"/>
      <c r="AC15" s="33"/>
      <c r="AD15" s="33"/>
      <c r="AE15" s="33"/>
    </row>
    <row r="16" spans="1:46" s="2" customFormat="1" ht="12" customHeight="1">
      <c r="A16" s="33"/>
      <c r="B16" s="34"/>
      <c r="C16" s="33"/>
      <c r="D16" s="28" t="s">
        <v>24</v>
      </c>
      <c r="E16" s="33"/>
      <c r="F16" s="33"/>
      <c r="G16" s="33"/>
      <c r="H16" s="33"/>
      <c r="I16" s="28" t="s">
        <v>25</v>
      </c>
      <c r="J16" s="26" t="str">
        <f>IF('Rekapitulace stavby'!AN10="","",'Rekapitulace stavby'!AN10)</f>
        <v/>
      </c>
      <c r="K16" s="33"/>
      <c r="L16" s="43"/>
      <c r="S16" s="33"/>
      <c r="T16" s="33"/>
      <c r="U16" s="33"/>
      <c r="V16" s="33"/>
      <c r="W16" s="33"/>
      <c r="X16" s="33"/>
      <c r="Y16" s="33"/>
      <c r="Z16" s="33"/>
      <c r="AA16" s="33"/>
      <c r="AB16" s="33"/>
      <c r="AC16" s="33"/>
      <c r="AD16" s="33"/>
      <c r="AE16" s="33"/>
    </row>
    <row r="17" spans="1:31" s="2" customFormat="1" ht="18" customHeight="1">
      <c r="A17" s="33"/>
      <c r="B17" s="34"/>
      <c r="C17" s="33"/>
      <c r="D17" s="33"/>
      <c r="E17" s="26" t="str">
        <f>IF('Rekapitulace stavby'!E11="","",'Rekapitulace stavby'!E11)</f>
        <v>Město Nový Jičín</v>
      </c>
      <c r="F17" s="33"/>
      <c r="G17" s="33"/>
      <c r="H17" s="33"/>
      <c r="I17" s="28" t="s">
        <v>27</v>
      </c>
      <c r="J17" s="26" t="str">
        <f>IF('Rekapitulace stavby'!AN11="","",'Rekapitulace stavby'!AN11)</f>
        <v/>
      </c>
      <c r="K17" s="33"/>
      <c r="L17" s="43"/>
      <c r="S17" s="33"/>
      <c r="T17" s="33"/>
      <c r="U17" s="33"/>
      <c r="V17" s="33"/>
      <c r="W17" s="33"/>
      <c r="X17" s="33"/>
      <c r="Y17" s="33"/>
      <c r="Z17" s="33"/>
      <c r="AA17" s="33"/>
      <c r="AB17" s="33"/>
      <c r="AC17" s="33"/>
      <c r="AD17" s="33"/>
      <c r="AE17" s="33"/>
    </row>
    <row r="18" spans="1:31" s="2" customFormat="1" ht="6.95" customHeight="1">
      <c r="A18" s="33"/>
      <c r="B18" s="34"/>
      <c r="C18" s="33"/>
      <c r="D18" s="33"/>
      <c r="E18" s="33"/>
      <c r="F18" s="33"/>
      <c r="G18" s="33"/>
      <c r="H18" s="33"/>
      <c r="I18" s="33"/>
      <c r="J18" s="33"/>
      <c r="K18" s="33"/>
      <c r="L18" s="43"/>
      <c r="S18" s="33"/>
      <c r="T18" s="33"/>
      <c r="U18" s="33"/>
      <c r="V18" s="33"/>
      <c r="W18" s="33"/>
      <c r="X18" s="33"/>
      <c r="Y18" s="33"/>
      <c r="Z18" s="33"/>
      <c r="AA18" s="33"/>
      <c r="AB18" s="33"/>
      <c r="AC18" s="33"/>
      <c r="AD18" s="33"/>
      <c r="AE18" s="33"/>
    </row>
    <row r="19" spans="1:31" s="2" customFormat="1" ht="12" customHeight="1">
      <c r="A19" s="33"/>
      <c r="B19" s="34"/>
      <c r="C19" s="33"/>
      <c r="D19" s="28" t="s">
        <v>28</v>
      </c>
      <c r="E19" s="33"/>
      <c r="F19" s="33"/>
      <c r="G19" s="33"/>
      <c r="H19" s="33"/>
      <c r="I19" s="28" t="s">
        <v>25</v>
      </c>
      <c r="J19" s="29" t="str">
        <f>'Rekapitulace stavby'!AN13</f>
        <v>Vyplň údaj</v>
      </c>
      <c r="K19" s="33"/>
      <c r="L19" s="43"/>
      <c r="S19" s="33"/>
      <c r="T19" s="33"/>
      <c r="U19" s="33"/>
      <c r="V19" s="33"/>
      <c r="W19" s="33"/>
      <c r="X19" s="33"/>
      <c r="Y19" s="33"/>
      <c r="Z19" s="33"/>
      <c r="AA19" s="33"/>
      <c r="AB19" s="33"/>
      <c r="AC19" s="33"/>
      <c r="AD19" s="33"/>
      <c r="AE19" s="33"/>
    </row>
    <row r="20" spans="1:31" s="2" customFormat="1" ht="18" customHeight="1">
      <c r="A20" s="33"/>
      <c r="B20" s="34"/>
      <c r="C20" s="33"/>
      <c r="D20" s="33"/>
      <c r="E20" s="270" t="str">
        <f>'Rekapitulace stavby'!E14</f>
        <v>Vyplň údaj</v>
      </c>
      <c r="F20" s="250"/>
      <c r="G20" s="250"/>
      <c r="H20" s="250"/>
      <c r="I20" s="28" t="s">
        <v>27</v>
      </c>
      <c r="J20" s="29" t="str">
        <f>'Rekapitulace stavby'!AN14</f>
        <v>Vyplň údaj</v>
      </c>
      <c r="K20" s="33"/>
      <c r="L20" s="43"/>
      <c r="S20" s="33"/>
      <c r="T20" s="33"/>
      <c r="U20" s="33"/>
      <c r="V20" s="33"/>
      <c r="W20" s="33"/>
      <c r="X20" s="33"/>
      <c r="Y20" s="33"/>
      <c r="Z20" s="33"/>
      <c r="AA20" s="33"/>
      <c r="AB20" s="33"/>
      <c r="AC20" s="33"/>
      <c r="AD20" s="33"/>
      <c r="AE20" s="33"/>
    </row>
    <row r="21" spans="1:31" s="2" customFormat="1" ht="6.95" customHeight="1">
      <c r="A21" s="33"/>
      <c r="B21" s="34"/>
      <c r="C21" s="33"/>
      <c r="D21" s="33"/>
      <c r="E21" s="33"/>
      <c r="F21" s="33"/>
      <c r="G21" s="33"/>
      <c r="H21" s="33"/>
      <c r="I21" s="33"/>
      <c r="J21" s="33"/>
      <c r="K21" s="33"/>
      <c r="L21" s="43"/>
      <c r="S21" s="33"/>
      <c r="T21" s="33"/>
      <c r="U21" s="33"/>
      <c r="V21" s="33"/>
      <c r="W21" s="33"/>
      <c r="X21" s="33"/>
      <c r="Y21" s="33"/>
      <c r="Z21" s="33"/>
      <c r="AA21" s="33"/>
      <c r="AB21" s="33"/>
      <c r="AC21" s="33"/>
      <c r="AD21" s="33"/>
      <c r="AE21" s="33"/>
    </row>
    <row r="22" spans="1:31" s="2" customFormat="1" ht="12" customHeight="1">
      <c r="A22" s="33"/>
      <c r="B22" s="34"/>
      <c r="C22" s="33"/>
      <c r="D22" s="28" t="s">
        <v>30</v>
      </c>
      <c r="E22" s="33"/>
      <c r="F22" s="33"/>
      <c r="G22" s="33"/>
      <c r="H22" s="33"/>
      <c r="I22" s="28" t="s">
        <v>25</v>
      </c>
      <c r="J22" s="26" t="str">
        <f>IF('Rekapitulace stavby'!AN16="","",'Rekapitulace stavby'!AN16)</f>
        <v/>
      </c>
      <c r="K22" s="33"/>
      <c r="L22" s="43"/>
      <c r="S22" s="33"/>
      <c r="T22" s="33"/>
      <c r="U22" s="33"/>
      <c r="V22" s="33"/>
      <c r="W22" s="33"/>
      <c r="X22" s="33"/>
      <c r="Y22" s="33"/>
      <c r="Z22" s="33"/>
      <c r="AA22" s="33"/>
      <c r="AB22" s="33"/>
      <c r="AC22" s="33"/>
      <c r="AD22" s="33"/>
      <c r="AE22" s="33"/>
    </row>
    <row r="23" spans="1:31" s="2" customFormat="1" ht="18" customHeight="1">
      <c r="A23" s="33"/>
      <c r="B23" s="34"/>
      <c r="C23" s="33"/>
      <c r="D23" s="33"/>
      <c r="E23" s="26" t="str">
        <f>IF('Rekapitulace stavby'!E17="","",'Rekapitulace stavby'!E17)</f>
        <v>KANIA a.s.</v>
      </c>
      <c r="F23" s="33"/>
      <c r="G23" s="33"/>
      <c r="H23" s="33"/>
      <c r="I23" s="28" t="s">
        <v>27</v>
      </c>
      <c r="J23" s="26" t="str">
        <f>IF('Rekapitulace stavby'!AN17="","",'Rekapitulace stavby'!AN17)</f>
        <v/>
      </c>
      <c r="K23" s="33"/>
      <c r="L23" s="43"/>
      <c r="S23" s="33"/>
      <c r="T23" s="33"/>
      <c r="U23" s="33"/>
      <c r="V23" s="33"/>
      <c r="W23" s="33"/>
      <c r="X23" s="33"/>
      <c r="Y23" s="33"/>
      <c r="Z23" s="33"/>
      <c r="AA23" s="33"/>
      <c r="AB23" s="33"/>
      <c r="AC23" s="33"/>
      <c r="AD23" s="33"/>
      <c r="AE23" s="33"/>
    </row>
    <row r="24" spans="1:31" s="2" customFormat="1" ht="6.95" customHeight="1">
      <c r="A24" s="33"/>
      <c r="B24" s="34"/>
      <c r="C24" s="33"/>
      <c r="D24" s="33"/>
      <c r="E24" s="33"/>
      <c r="F24" s="33"/>
      <c r="G24" s="33"/>
      <c r="H24" s="33"/>
      <c r="I24" s="33"/>
      <c r="J24" s="33"/>
      <c r="K24" s="33"/>
      <c r="L24" s="43"/>
      <c r="S24" s="33"/>
      <c r="T24" s="33"/>
      <c r="U24" s="33"/>
      <c r="V24" s="33"/>
      <c r="W24" s="33"/>
      <c r="X24" s="33"/>
      <c r="Y24" s="33"/>
      <c r="Z24" s="33"/>
      <c r="AA24" s="33"/>
      <c r="AB24" s="33"/>
      <c r="AC24" s="33"/>
      <c r="AD24" s="33"/>
      <c r="AE24" s="33"/>
    </row>
    <row r="25" spans="1:31" s="2" customFormat="1" ht="12" customHeight="1">
      <c r="A25" s="33"/>
      <c r="B25" s="34"/>
      <c r="C25" s="33"/>
      <c r="D25" s="28" t="s">
        <v>33</v>
      </c>
      <c r="E25" s="33"/>
      <c r="F25" s="33"/>
      <c r="G25" s="33"/>
      <c r="H25" s="33"/>
      <c r="I25" s="28" t="s">
        <v>25</v>
      </c>
      <c r="J25" s="26" t="str">
        <f>IF('Rekapitulace stavby'!AN19="","",'Rekapitulace stavby'!AN19)</f>
        <v/>
      </c>
      <c r="K25" s="33"/>
      <c r="L25" s="43"/>
      <c r="S25" s="33"/>
      <c r="T25" s="33"/>
      <c r="U25" s="33"/>
      <c r="V25" s="33"/>
      <c r="W25" s="33"/>
      <c r="X25" s="33"/>
      <c r="Y25" s="33"/>
      <c r="Z25" s="33"/>
      <c r="AA25" s="33"/>
      <c r="AB25" s="33"/>
      <c r="AC25" s="33"/>
      <c r="AD25" s="33"/>
      <c r="AE25" s="33"/>
    </row>
    <row r="26" spans="1:31" s="2" customFormat="1" ht="18" customHeight="1">
      <c r="A26" s="33"/>
      <c r="B26" s="34"/>
      <c r="C26" s="33"/>
      <c r="D26" s="33"/>
      <c r="E26" s="26" t="str">
        <f>IF('Rekapitulace stavby'!E20="","",'Rekapitulace stavby'!E20)</f>
        <v xml:space="preserve"> </v>
      </c>
      <c r="F26" s="33"/>
      <c r="G26" s="33"/>
      <c r="H26" s="33"/>
      <c r="I26" s="28" t="s">
        <v>27</v>
      </c>
      <c r="J26" s="26" t="str">
        <f>IF('Rekapitulace stavby'!AN20="","",'Rekapitulace stavby'!AN20)</f>
        <v/>
      </c>
      <c r="K26" s="33"/>
      <c r="L26" s="43"/>
      <c r="S26" s="33"/>
      <c r="T26" s="33"/>
      <c r="U26" s="33"/>
      <c r="V26" s="33"/>
      <c r="W26" s="33"/>
      <c r="X26" s="33"/>
      <c r="Y26" s="33"/>
      <c r="Z26" s="33"/>
      <c r="AA26" s="33"/>
      <c r="AB26" s="33"/>
      <c r="AC26" s="33"/>
      <c r="AD26" s="33"/>
      <c r="AE26" s="33"/>
    </row>
    <row r="27" spans="1:31" s="2" customFormat="1" ht="6.95" customHeight="1">
      <c r="A27" s="33"/>
      <c r="B27" s="34"/>
      <c r="C27" s="33"/>
      <c r="D27" s="33"/>
      <c r="E27" s="33"/>
      <c r="F27" s="33"/>
      <c r="G27" s="33"/>
      <c r="H27" s="33"/>
      <c r="I27" s="33"/>
      <c r="J27" s="33"/>
      <c r="K27" s="33"/>
      <c r="L27" s="43"/>
      <c r="S27" s="33"/>
      <c r="T27" s="33"/>
      <c r="U27" s="33"/>
      <c r="V27" s="33"/>
      <c r="W27" s="33"/>
      <c r="X27" s="33"/>
      <c r="Y27" s="33"/>
      <c r="Z27" s="33"/>
      <c r="AA27" s="33"/>
      <c r="AB27" s="33"/>
      <c r="AC27" s="33"/>
      <c r="AD27" s="33"/>
      <c r="AE27" s="33"/>
    </row>
    <row r="28" spans="1:31" s="2" customFormat="1" ht="12" customHeight="1">
      <c r="A28" s="33"/>
      <c r="B28" s="34"/>
      <c r="C28" s="33"/>
      <c r="D28" s="28" t="s">
        <v>34</v>
      </c>
      <c r="E28" s="33"/>
      <c r="F28" s="33"/>
      <c r="G28" s="33"/>
      <c r="H28" s="33"/>
      <c r="I28" s="33"/>
      <c r="J28" s="33"/>
      <c r="K28" s="33"/>
      <c r="L28" s="43"/>
      <c r="S28" s="33"/>
      <c r="T28" s="33"/>
      <c r="U28" s="33"/>
      <c r="V28" s="33"/>
      <c r="W28" s="33"/>
      <c r="X28" s="33"/>
      <c r="Y28" s="33"/>
      <c r="Z28" s="33"/>
      <c r="AA28" s="33"/>
      <c r="AB28" s="33"/>
      <c r="AC28" s="33"/>
      <c r="AD28" s="33"/>
      <c r="AE28" s="33"/>
    </row>
    <row r="29" spans="1:31" s="8" customFormat="1" ht="16.5" customHeight="1">
      <c r="A29" s="100"/>
      <c r="B29" s="101"/>
      <c r="C29" s="100"/>
      <c r="D29" s="100"/>
      <c r="E29" s="254" t="s">
        <v>1</v>
      </c>
      <c r="F29" s="254"/>
      <c r="G29" s="254"/>
      <c r="H29" s="254"/>
      <c r="I29" s="100"/>
      <c r="J29" s="100"/>
      <c r="K29" s="100"/>
      <c r="L29" s="102"/>
      <c r="S29" s="100"/>
      <c r="T29" s="100"/>
      <c r="U29" s="100"/>
      <c r="V29" s="100"/>
      <c r="W29" s="100"/>
      <c r="X29" s="100"/>
      <c r="Y29" s="100"/>
      <c r="Z29" s="100"/>
      <c r="AA29" s="100"/>
      <c r="AB29" s="100"/>
      <c r="AC29" s="100"/>
      <c r="AD29" s="100"/>
      <c r="AE29" s="100"/>
    </row>
    <row r="30" spans="1:31" s="2" customFormat="1" ht="6.95" customHeight="1">
      <c r="A30" s="33"/>
      <c r="B30" s="34"/>
      <c r="C30" s="33"/>
      <c r="D30" s="33"/>
      <c r="E30" s="33"/>
      <c r="F30" s="33"/>
      <c r="G30" s="33"/>
      <c r="H30" s="33"/>
      <c r="I30" s="33"/>
      <c r="J30" s="33"/>
      <c r="K30" s="33"/>
      <c r="L30" s="43"/>
      <c r="S30" s="33"/>
      <c r="T30" s="33"/>
      <c r="U30" s="33"/>
      <c r="V30" s="33"/>
      <c r="W30" s="33"/>
      <c r="X30" s="33"/>
      <c r="Y30" s="33"/>
      <c r="Z30" s="33"/>
      <c r="AA30" s="33"/>
      <c r="AB30" s="33"/>
      <c r="AC30" s="33"/>
      <c r="AD30" s="33"/>
      <c r="AE30" s="33"/>
    </row>
    <row r="31" spans="1:31" s="2" customFormat="1" ht="6.95" customHeight="1">
      <c r="A31" s="33"/>
      <c r="B31" s="34"/>
      <c r="C31" s="33"/>
      <c r="D31" s="67"/>
      <c r="E31" s="67"/>
      <c r="F31" s="67"/>
      <c r="G31" s="67"/>
      <c r="H31" s="67"/>
      <c r="I31" s="67"/>
      <c r="J31" s="67"/>
      <c r="K31" s="67"/>
      <c r="L31" s="43"/>
      <c r="S31" s="33"/>
      <c r="T31" s="33"/>
      <c r="U31" s="33"/>
      <c r="V31" s="33"/>
      <c r="W31" s="33"/>
      <c r="X31" s="33"/>
      <c r="Y31" s="33"/>
      <c r="Z31" s="33"/>
      <c r="AA31" s="33"/>
      <c r="AB31" s="33"/>
      <c r="AC31" s="33"/>
      <c r="AD31" s="33"/>
      <c r="AE31" s="33"/>
    </row>
    <row r="32" spans="1:31" s="2" customFormat="1" ht="25.35" customHeight="1">
      <c r="A32" s="33"/>
      <c r="B32" s="34"/>
      <c r="C32" s="33"/>
      <c r="D32" s="103" t="s">
        <v>36</v>
      </c>
      <c r="E32" s="33"/>
      <c r="F32" s="33"/>
      <c r="G32" s="33"/>
      <c r="H32" s="33"/>
      <c r="I32" s="33"/>
      <c r="J32" s="72">
        <f>ROUND(J133, 2)</f>
        <v>0</v>
      </c>
      <c r="K32" s="33"/>
      <c r="L32" s="43"/>
      <c r="S32" s="33"/>
      <c r="T32" s="33"/>
      <c r="U32" s="33"/>
      <c r="V32" s="33"/>
      <c r="W32" s="33"/>
      <c r="X32" s="33"/>
      <c r="Y32" s="33"/>
      <c r="Z32" s="33"/>
      <c r="AA32" s="33"/>
      <c r="AB32" s="33"/>
      <c r="AC32" s="33"/>
      <c r="AD32" s="33"/>
      <c r="AE32" s="33"/>
    </row>
    <row r="33" spans="1:31" s="2" customFormat="1" ht="6.95" customHeight="1">
      <c r="A33" s="33"/>
      <c r="B33" s="34"/>
      <c r="C33" s="33"/>
      <c r="D33" s="67"/>
      <c r="E33" s="67"/>
      <c r="F33" s="67"/>
      <c r="G33" s="67"/>
      <c r="H33" s="67"/>
      <c r="I33" s="67"/>
      <c r="J33" s="67"/>
      <c r="K33" s="67"/>
      <c r="L33" s="43"/>
      <c r="S33" s="33"/>
      <c r="T33" s="33"/>
      <c r="U33" s="33"/>
      <c r="V33" s="33"/>
      <c r="W33" s="33"/>
      <c r="X33" s="33"/>
      <c r="Y33" s="33"/>
      <c r="Z33" s="33"/>
      <c r="AA33" s="33"/>
      <c r="AB33" s="33"/>
      <c r="AC33" s="33"/>
      <c r="AD33" s="33"/>
      <c r="AE33" s="33"/>
    </row>
    <row r="34" spans="1:31" s="2" customFormat="1" ht="14.45" customHeight="1">
      <c r="A34" s="33"/>
      <c r="B34" s="34"/>
      <c r="C34" s="33"/>
      <c r="D34" s="33"/>
      <c r="E34" s="33"/>
      <c r="F34" s="37" t="s">
        <v>38</v>
      </c>
      <c r="G34" s="33"/>
      <c r="H34" s="33"/>
      <c r="I34" s="37" t="s">
        <v>37</v>
      </c>
      <c r="J34" s="37" t="s">
        <v>39</v>
      </c>
      <c r="K34" s="33"/>
      <c r="L34" s="43"/>
      <c r="S34" s="33"/>
      <c r="T34" s="33"/>
      <c r="U34" s="33"/>
      <c r="V34" s="33"/>
      <c r="W34" s="33"/>
      <c r="X34" s="33"/>
      <c r="Y34" s="33"/>
      <c r="Z34" s="33"/>
      <c r="AA34" s="33"/>
      <c r="AB34" s="33"/>
      <c r="AC34" s="33"/>
      <c r="AD34" s="33"/>
      <c r="AE34" s="33"/>
    </row>
    <row r="35" spans="1:31" s="2" customFormat="1" ht="14.45" customHeight="1">
      <c r="A35" s="33"/>
      <c r="B35" s="34"/>
      <c r="C35" s="33"/>
      <c r="D35" s="104" t="s">
        <v>40</v>
      </c>
      <c r="E35" s="28" t="s">
        <v>41</v>
      </c>
      <c r="F35" s="105">
        <f>ROUND((SUM(BE133:BE224)),  2)</f>
        <v>0</v>
      </c>
      <c r="G35" s="33"/>
      <c r="H35" s="33"/>
      <c r="I35" s="106">
        <v>0.21</v>
      </c>
      <c r="J35" s="105">
        <f>ROUND(((SUM(BE133:BE224))*I35),  2)</f>
        <v>0</v>
      </c>
      <c r="K35" s="33"/>
      <c r="L35" s="43"/>
      <c r="S35" s="33"/>
      <c r="T35" s="33"/>
      <c r="U35" s="33"/>
      <c r="V35" s="33"/>
      <c r="W35" s="33"/>
      <c r="X35" s="33"/>
      <c r="Y35" s="33"/>
      <c r="Z35" s="33"/>
      <c r="AA35" s="33"/>
      <c r="AB35" s="33"/>
      <c r="AC35" s="33"/>
      <c r="AD35" s="33"/>
      <c r="AE35" s="33"/>
    </row>
    <row r="36" spans="1:31" s="2" customFormat="1" ht="14.45" customHeight="1">
      <c r="A36" s="33"/>
      <c r="B36" s="34"/>
      <c r="C36" s="33"/>
      <c r="D36" s="33"/>
      <c r="E36" s="28" t="s">
        <v>42</v>
      </c>
      <c r="F36" s="105">
        <f>ROUND((SUM(BF133:BF224)),  2)</f>
        <v>0</v>
      </c>
      <c r="G36" s="33"/>
      <c r="H36" s="33"/>
      <c r="I36" s="106">
        <v>0.12</v>
      </c>
      <c r="J36" s="105">
        <f>ROUND(((SUM(BF133:BF224))*I36),  2)</f>
        <v>0</v>
      </c>
      <c r="K36" s="33"/>
      <c r="L36" s="43"/>
      <c r="S36" s="33"/>
      <c r="T36" s="33"/>
      <c r="U36" s="33"/>
      <c r="V36" s="33"/>
      <c r="W36" s="33"/>
      <c r="X36" s="33"/>
      <c r="Y36" s="33"/>
      <c r="Z36" s="33"/>
      <c r="AA36" s="33"/>
      <c r="AB36" s="33"/>
      <c r="AC36" s="33"/>
      <c r="AD36" s="33"/>
      <c r="AE36" s="33"/>
    </row>
    <row r="37" spans="1:31" s="2" customFormat="1" ht="14.45" hidden="1" customHeight="1">
      <c r="A37" s="33"/>
      <c r="B37" s="34"/>
      <c r="C37" s="33"/>
      <c r="D37" s="33"/>
      <c r="E37" s="28" t="s">
        <v>43</v>
      </c>
      <c r="F37" s="105">
        <f>ROUND((SUM(BG133:BG224)),  2)</f>
        <v>0</v>
      </c>
      <c r="G37" s="33"/>
      <c r="H37" s="33"/>
      <c r="I37" s="106">
        <v>0.21</v>
      </c>
      <c r="J37" s="105">
        <f>0</f>
        <v>0</v>
      </c>
      <c r="K37" s="33"/>
      <c r="L37" s="43"/>
      <c r="S37" s="33"/>
      <c r="T37" s="33"/>
      <c r="U37" s="33"/>
      <c r="V37" s="33"/>
      <c r="W37" s="33"/>
      <c r="X37" s="33"/>
      <c r="Y37" s="33"/>
      <c r="Z37" s="33"/>
      <c r="AA37" s="33"/>
      <c r="AB37" s="33"/>
      <c r="AC37" s="33"/>
      <c r="AD37" s="33"/>
      <c r="AE37" s="33"/>
    </row>
    <row r="38" spans="1:31" s="2" customFormat="1" ht="14.45" hidden="1" customHeight="1">
      <c r="A38" s="33"/>
      <c r="B38" s="34"/>
      <c r="C38" s="33"/>
      <c r="D38" s="33"/>
      <c r="E38" s="28" t="s">
        <v>44</v>
      </c>
      <c r="F38" s="105">
        <f>ROUND((SUM(BH133:BH224)),  2)</f>
        <v>0</v>
      </c>
      <c r="G38" s="33"/>
      <c r="H38" s="33"/>
      <c r="I38" s="106">
        <v>0.12</v>
      </c>
      <c r="J38" s="105">
        <f>0</f>
        <v>0</v>
      </c>
      <c r="K38" s="33"/>
      <c r="L38" s="43"/>
      <c r="S38" s="33"/>
      <c r="T38" s="33"/>
      <c r="U38" s="33"/>
      <c r="V38" s="33"/>
      <c r="W38" s="33"/>
      <c r="X38" s="33"/>
      <c r="Y38" s="33"/>
      <c r="Z38" s="33"/>
      <c r="AA38" s="33"/>
      <c r="AB38" s="33"/>
      <c r="AC38" s="33"/>
      <c r="AD38" s="33"/>
      <c r="AE38" s="33"/>
    </row>
    <row r="39" spans="1:31" s="2" customFormat="1" ht="14.45" hidden="1" customHeight="1">
      <c r="A39" s="33"/>
      <c r="B39" s="34"/>
      <c r="C39" s="33"/>
      <c r="D39" s="33"/>
      <c r="E39" s="28" t="s">
        <v>45</v>
      </c>
      <c r="F39" s="105">
        <f>ROUND((SUM(BI133:BI224)),  2)</f>
        <v>0</v>
      </c>
      <c r="G39" s="33"/>
      <c r="H39" s="33"/>
      <c r="I39" s="106">
        <v>0</v>
      </c>
      <c r="J39" s="105">
        <f>0</f>
        <v>0</v>
      </c>
      <c r="K39" s="33"/>
      <c r="L39" s="43"/>
      <c r="S39" s="33"/>
      <c r="T39" s="33"/>
      <c r="U39" s="33"/>
      <c r="V39" s="33"/>
      <c r="W39" s="33"/>
      <c r="X39" s="33"/>
      <c r="Y39" s="33"/>
      <c r="Z39" s="33"/>
      <c r="AA39" s="33"/>
      <c r="AB39" s="33"/>
      <c r="AC39" s="33"/>
      <c r="AD39" s="33"/>
      <c r="AE39" s="33"/>
    </row>
    <row r="40" spans="1:31" s="2" customFormat="1" ht="6.95" customHeight="1">
      <c r="A40" s="33"/>
      <c r="B40" s="34"/>
      <c r="C40" s="33"/>
      <c r="D40" s="33"/>
      <c r="E40" s="33"/>
      <c r="F40" s="33"/>
      <c r="G40" s="33"/>
      <c r="H40" s="33"/>
      <c r="I40" s="33"/>
      <c r="J40" s="33"/>
      <c r="K40" s="33"/>
      <c r="L40" s="43"/>
      <c r="S40" s="33"/>
      <c r="T40" s="33"/>
      <c r="U40" s="33"/>
      <c r="V40" s="33"/>
      <c r="W40" s="33"/>
      <c r="X40" s="33"/>
      <c r="Y40" s="33"/>
      <c r="Z40" s="33"/>
      <c r="AA40" s="33"/>
      <c r="AB40" s="33"/>
      <c r="AC40" s="33"/>
      <c r="AD40" s="33"/>
      <c r="AE40" s="33"/>
    </row>
    <row r="41" spans="1:31" s="2" customFormat="1" ht="25.35" customHeight="1">
      <c r="A41" s="33"/>
      <c r="B41" s="34"/>
      <c r="C41" s="107"/>
      <c r="D41" s="108" t="s">
        <v>46</v>
      </c>
      <c r="E41" s="61"/>
      <c r="F41" s="61"/>
      <c r="G41" s="109" t="s">
        <v>47</v>
      </c>
      <c r="H41" s="110" t="s">
        <v>48</v>
      </c>
      <c r="I41" s="61"/>
      <c r="J41" s="111">
        <f>SUM(J32:J39)</f>
        <v>0</v>
      </c>
      <c r="K41" s="112"/>
      <c r="L41" s="43"/>
      <c r="S41" s="33"/>
      <c r="T41" s="33"/>
      <c r="U41" s="33"/>
      <c r="V41" s="33"/>
      <c r="W41" s="33"/>
      <c r="X41" s="33"/>
      <c r="Y41" s="33"/>
      <c r="Z41" s="33"/>
      <c r="AA41" s="33"/>
      <c r="AB41" s="33"/>
      <c r="AC41" s="33"/>
      <c r="AD41" s="33"/>
      <c r="AE41" s="33"/>
    </row>
    <row r="42" spans="1:31" s="2" customFormat="1" ht="14.45" customHeight="1">
      <c r="A42" s="33"/>
      <c r="B42" s="34"/>
      <c r="C42" s="33"/>
      <c r="D42" s="33"/>
      <c r="E42" s="33"/>
      <c r="F42" s="33"/>
      <c r="G42" s="33"/>
      <c r="H42" s="33"/>
      <c r="I42" s="33"/>
      <c r="J42" s="33"/>
      <c r="K42" s="33"/>
      <c r="L42" s="43"/>
      <c r="S42" s="33"/>
      <c r="T42" s="33"/>
      <c r="U42" s="33"/>
      <c r="V42" s="33"/>
      <c r="W42" s="33"/>
      <c r="X42" s="33"/>
      <c r="Y42" s="33"/>
      <c r="Z42" s="33"/>
      <c r="AA42" s="33"/>
      <c r="AB42" s="33"/>
      <c r="AC42" s="33"/>
      <c r="AD42" s="33"/>
      <c r="AE42" s="33"/>
    </row>
    <row r="43" spans="1:31" s="1" customFormat="1" ht="14.45" customHeight="1">
      <c r="B43" s="21"/>
      <c r="L43" s="21"/>
    </row>
    <row r="44" spans="1:31" s="1" customFormat="1" ht="14.45" customHeight="1">
      <c r="B44" s="21"/>
      <c r="L44" s="21"/>
    </row>
    <row r="45" spans="1:31" s="1" customFormat="1" ht="14.45" customHeight="1">
      <c r="B45" s="21"/>
      <c r="L45" s="21"/>
    </row>
    <row r="46" spans="1:31" s="1" customFormat="1" ht="14.45" customHeight="1">
      <c r="B46" s="21"/>
      <c r="L46" s="21"/>
    </row>
    <row r="47" spans="1:31" s="1" customFormat="1" ht="14.45" customHeight="1">
      <c r="B47" s="21"/>
      <c r="L47" s="21"/>
    </row>
    <row r="48" spans="1:31" s="1" customFormat="1" ht="14.45" customHeight="1">
      <c r="B48" s="21"/>
      <c r="L48" s="21"/>
    </row>
    <row r="49" spans="1:31" s="1" customFormat="1" ht="14.45" customHeight="1">
      <c r="B49" s="21"/>
      <c r="L49" s="21"/>
    </row>
    <row r="50" spans="1:31" s="2" customFormat="1" ht="14.45" customHeight="1">
      <c r="B50" s="43"/>
      <c r="D50" s="44" t="s">
        <v>49</v>
      </c>
      <c r="E50" s="45"/>
      <c r="F50" s="45"/>
      <c r="G50" s="44" t="s">
        <v>50</v>
      </c>
      <c r="H50" s="45"/>
      <c r="I50" s="45"/>
      <c r="J50" s="45"/>
      <c r="K50" s="45"/>
      <c r="L50" s="4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3"/>
      <c r="B61" s="34"/>
      <c r="C61" s="33"/>
      <c r="D61" s="46" t="s">
        <v>51</v>
      </c>
      <c r="E61" s="36"/>
      <c r="F61" s="113" t="s">
        <v>52</v>
      </c>
      <c r="G61" s="46" t="s">
        <v>51</v>
      </c>
      <c r="H61" s="36"/>
      <c r="I61" s="36"/>
      <c r="J61" s="114" t="s">
        <v>52</v>
      </c>
      <c r="K61" s="36"/>
      <c r="L61" s="43"/>
      <c r="S61" s="33"/>
      <c r="T61" s="33"/>
      <c r="U61" s="33"/>
      <c r="V61" s="33"/>
      <c r="W61" s="33"/>
      <c r="X61" s="33"/>
      <c r="Y61" s="33"/>
      <c r="Z61" s="33"/>
      <c r="AA61" s="33"/>
      <c r="AB61" s="33"/>
      <c r="AC61" s="33"/>
      <c r="AD61" s="33"/>
      <c r="AE61" s="33"/>
    </row>
    <row r="62" spans="1:31">
      <c r="B62" s="21"/>
      <c r="L62" s="21"/>
    </row>
    <row r="63" spans="1:31">
      <c r="B63" s="21"/>
      <c r="L63" s="21"/>
    </row>
    <row r="64" spans="1:31">
      <c r="B64" s="21"/>
      <c r="L64" s="21"/>
    </row>
    <row r="65" spans="1:31" s="2" customFormat="1" ht="12.75">
      <c r="A65" s="33"/>
      <c r="B65" s="34"/>
      <c r="C65" s="33"/>
      <c r="D65" s="44" t="s">
        <v>53</v>
      </c>
      <c r="E65" s="47"/>
      <c r="F65" s="47"/>
      <c r="G65" s="44" t="s">
        <v>54</v>
      </c>
      <c r="H65" s="47"/>
      <c r="I65" s="47"/>
      <c r="J65" s="47"/>
      <c r="K65" s="47"/>
      <c r="L65" s="43"/>
      <c r="S65" s="33"/>
      <c r="T65" s="33"/>
      <c r="U65" s="33"/>
      <c r="V65" s="33"/>
      <c r="W65" s="33"/>
      <c r="X65" s="33"/>
      <c r="Y65" s="33"/>
      <c r="Z65" s="33"/>
      <c r="AA65" s="33"/>
      <c r="AB65" s="33"/>
      <c r="AC65" s="33"/>
      <c r="AD65" s="33"/>
      <c r="AE65" s="33"/>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3"/>
      <c r="B76" s="34"/>
      <c r="C76" s="33"/>
      <c r="D76" s="46" t="s">
        <v>51</v>
      </c>
      <c r="E76" s="36"/>
      <c r="F76" s="113" t="s">
        <v>52</v>
      </c>
      <c r="G76" s="46" t="s">
        <v>51</v>
      </c>
      <c r="H76" s="36"/>
      <c r="I76" s="36"/>
      <c r="J76" s="114" t="s">
        <v>52</v>
      </c>
      <c r="K76" s="36"/>
      <c r="L76" s="43"/>
      <c r="S76" s="33"/>
      <c r="T76" s="33"/>
      <c r="U76" s="33"/>
      <c r="V76" s="33"/>
      <c r="W76" s="33"/>
      <c r="X76" s="33"/>
      <c r="Y76" s="33"/>
      <c r="Z76" s="33"/>
      <c r="AA76" s="33"/>
      <c r="AB76" s="33"/>
      <c r="AC76" s="33"/>
      <c r="AD76" s="33"/>
      <c r="AE76" s="33"/>
    </row>
    <row r="77" spans="1:31" s="2" customFormat="1" ht="14.45" customHeight="1">
      <c r="A77" s="33"/>
      <c r="B77" s="48"/>
      <c r="C77" s="49"/>
      <c r="D77" s="49"/>
      <c r="E77" s="49"/>
      <c r="F77" s="49"/>
      <c r="G77" s="49"/>
      <c r="H77" s="49"/>
      <c r="I77" s="49"/>
      <c r="J77" s="49"/>
      <c r="K77" s="49"/>
      <c r="L77" s="43"/>
      <c r="S77" s="33"/>
      <c r="T77" s="33"/>
      <c r="U77" s="33"/>
      <c r="V77" s="33"/>
      <c r="W77" s="33"/>
      <c r="X77" s="33"/>
      <c r="Y77" s="33"/>
      <c r="Z77" s="33"/>
      <c r="AA77" s="33"/>
      <c r="AB77" s="33"/>
      <c r="AC77" s="33"/>
      <c r="AD77" s="33"/>
      <c r="AE77" s="33"/>
    </row>
    <row r="81" spans="1:31" s="2" customFormat="1" ht="6.95" customHeight="1">
      <c r="A81" s="33"/>
      <c r="B81" s="50"/>
      <c r="C81" s="51"/>
      <c r="D81" s="51"/>
      <c r="E81" s="51"/>
      <c r="F81" s="51"/>
      <c r="G81" s="51"/>
      <c r="H81" s="51"/>
      <c r="I81" s="51"/>
      <c r="J81" s="51"/>
      <c r="K81" s="51"/>
      <c r="L81" s="43"/>
      <c r="S81" s="33"/>
      <c r="T81" s="33"/>
      <c r="U81" s="33"/>
      <c r="V81" s="33"/>
      <c r="W81" s="33"/>
      <c r="X81" s="33"/>
      <c r="Y81" s="33"/>
      <c r="Z81" s="33"/>
      <c r="AA81" s="33"/>
      <c r="AB81" s="33"/>
      <c r="AC81" s="33"/>
      <c r="AD81" s="33"/>
      <c r="AE81" s="33"/>
    </row>
    <row r="82" spans="1:31" s="2" customFormat="1" ht="24.95" customHeight="1">
      <c r="A82" s="33"/>
      <c r="B82" s="34"/>
      <c r="C82" s="22" t="s">
        <v>143</v>
      </c>
      <c r="D82" s="33"/>
      <c r="E82" s="33"/>
      <c r="F82" s="33"/>
      <c r="G82" s="33"/>
      <c r="H82" s="33"/>
      <c r="I82" s="33"/>
      <c r="J82" s="33"/>
      <c r="K82" s="33"/>
      <c r="L82" s="43"/>
      <c r="S82" s="33"/>
      <c r="T82" s="33"/>
      <c r="U82" s="33"/>
      <c r="V82" s="33"/>
      <c r="W82" s="33"/>
      <c r="X82" s="33"/>
      <c r="Y82" s="33"/>
      <c r="Z82" s="33"/>
      <c r="AA82" s="33"/>
      <c r="AB82" s="33"/>
      <c r="AC82" s="33"/>
      <c r="AD82" s="33"/>
      <c r="AE82" s="33"/>
    </row>
    <row r="83" spans="1:31" s="2" customFormat="1" ht="6.95" customHeight="1">
      <c r="A83" s="33"/>
      <c r="B83" s="34"/>
      <c r="C83" s="33"/>
      <c r="D83" s="33"/>
      <c r="E83" s="33"/>
      <c r="F83" s="33"/>
      <c r="G83" s="33"/>
      <c r="H83" s="33"/>
      <c r="I83" s="33"/>
      <c r="J83" s="33"/>
      <c r="K83" s="33"/>
      <c r="L83" s="43"/>
      <c r="S83" s="33"/>
      <c r="T83" s="33"/>
      <c r="U83" s="33"/>
      <c r="V83" s="33"/>
      <c r="W83" s="33"/>
      <c r="X83" s="33"/>
      <c r="Y83" s="33"/>
      <c r="Z83" s="33"/>
      <c r="AA83" s="33"/>
      <c r="AB83" s="33"/>
      <c r="AC83" s="33"/>
      <c r="AD83" s="33"/>
      <c r="AE83" s="33"/>
    </row>
    <row r="84" spans="1:31" s="2" customFormat="1" ht="12" customHeight="1">
      <c r="A84" s="33"/>
      <c r="B84" s="34"/>
      <c r="C84" s="28" t="s">
        <v>16</v>
      </c>
      <c r="D84" s="33"/>
      <c r="E84" s="33"/>
      <c r="F84" s="33"/>
      <c r="G84" s="33"/>
      <c r="H84" s="33"/>
      <c r="I84" s="33"/>
      <c r="J84" s="33"/>
      <c r="K84" s="33"/>
      <c r="L84" s="43"/>
      <c r="S84" s="33"/>
      <c r="T84" s="33"/>
      <c r="U84" s="33"/>
      <c r="V84" s="33"/>
      <c r="W84" s="33"/>
      <c r="X84" s="33"/>
      <c r="Y84" s="33"/>
      <c r="Z84" s="33"/>
      <c r="AA84" s="33"/>
      <c r="AB84" s="33"/>
      <c r="AC84" s="33"/>
      <c r="AD84" s="33"/>
      <c r="AE84" s="33"/>
    </row>
    <row r="85" spans="1:31" s="2" customFormat="1" ht="16.5" customHeight="1">
      <c r="A85" s="33"/>
      <c r="B85" s="34"/>
      <c r="C85" s="33"/>
      <c r="D85" s="33"/>
      <c r="E85" s="268" t="str">
        <f>E7</f>
        <v>REKONSTRUKCE KUCHYNĚ PRACOVIŠTĚ JUBILEJNÍ 3</v>
      </c>
      <c r="F85" s="269"/>
      <c r="G85" s="269"/>
      <c r="H85" s="269"/>
      <c r="I85" s="33"/>
      <c r="J85" s="33"/>
      <c r="K85" s="33"/>
      <c r="L85" s="43"/>
      <c r="S85" s="33"/>
      <c r="T85" s="33"/>
      <c r="U85" s="33"/>
      <c r="V85" s="33"/>
      <c r="W85" s="33"/>
      <c r="X85" s="33"/>
      <c r="Y85" s="33"/>
      <c r="Z85" s="33"/>
      <c r="AA85" s="33"/>
      <c r="AB85" s="33"/>
      <c r="AC85" s="33"/>
      <c r="AD85" s="33"/>
      <c r="AE85" s="33"/>
    </row>
    <row r="86" spans="1:31" s="1" customFormat="1" ht="12" customHeight="1">
      <c r="B86" s="21"/>
      <c r="C86" s="28" t="s">
        <v>141</v>
      </c>
      <c r="L86" s="21"/>
    </row>
    <row r="87" spans="1:31" s="2" customFormat="1" ht="16.5" customHeight="1">
      <c r="A87" s="33"/>
      <c r="B87" s="34"/>
      <c r="C87" s="33"/>
      <c r="D87" s="33"/>
      <c r="E87" s="268" t="s">
        <v>1238</v>
      </c>
      <c r="F87" s="267"/>
      <c r="G87" s="267"/>
      <c r="H87" s="267"/>
      <c r="I87" s="33"/>
      <c r="J87" s="33"/>
      <c r="K87" s="33"/>
      <c r="L87" s="43"/>
      <c r="S87" s="33"/>
      <c r="T87" s="33"/>
      <c r="U87" s="33"/>
      <c r="V87" s="33"/>
      <c r="W87" s="33"/>
      <c r="X87" s="33"/>
      <c r="Y87" s="33"/>
      <c r="Z87" s="33"/>
      <c r="AA87" s="33"/>
      <c r="AB87" s="33"/>
      <c r="AC87" s="33"/>
      <c r="AD87" s="33"/>
      <c r="AE87" s="33"/>
    </row>
    <row r="88" spans="1:31" s="2" customFormat="1" ht="12" customHeight="1">
      <c r="A88" s="33"/>
      <c r="B88" s="34"/>
      <c r="C88" s="28" t="s">
        <v>1239</v>
      </c>
      <c r="D88" s="33"/>
      <c r="E88" s="33"/>
      <c r="F88" s="33"/>
      <c r="G88" s="33"/>
      <c r="H88" s="33"/>
      <c r="I88" s="33"/>
      <c r="J88" s="33"/>
      <c r="K88" s="33"/>
      <c r="L88" s="43"/>
      <c r="S88" s="33"/>
      <c r="T88" s="33"/>
      <c r="U88" s="33"/>
      <c r="V88" s="33"/>
      <c r="W88" s="33"/>
      <c r="X88" s="33"/>
      <c r="Y88" s="33"/>
      <c r="Z88" s="33"/>
      <c r="AA88" s="33"/>
      <c r="AB88" s="33"/>
      <c r="AC88" s="33"/>
      <c r="AD88" s="33"/>
      <c r="AE88" s="33"/>
    </row>
    <row r="89" spans="1:31" s="2" customFormat="1" ht="16.5" customHeight="1">
      <c r="A89" s="33"/>
      <c r="B89" s="34"/>
      <c r="C89" s="33"/>
      <c r="D89" s="33"/>
      <c r="E89" s="263" t="str">
        <f>E11</f>
        <v>D.1.4.3 - Vytápění</v>
      </c>
      <c r="F89" s="267"/>
      <c r="G89" s="267"/>
      <c r="H89" s="267"/>
      <c r="I89" s="33"/>
      <c r="J89" s="33"/>
      <c r="K89" s="33"/>
      <c r="L89" s="43"/>
      <c r="S89" s="33"/>
      <c r="T89" s="33"/>
      <c r="U89" s="33"/>
      <c r="V89" s="33"/>
      <c r="W89" s="33"/>
      <c r="X89" s="33"/>
      <c r="Y89" s="33"/>
      <c r="Z89" s="33"/>
      <c r="AA89" s="33"/>
      <c r="AB89" s="33"/>
      <c r="AC89" s="33"/>
      <c r="AD89" s="33"/>
      <c r="AE89" s="33"/>
    </row>
    <row r="90" spans="1:31" s="2" customFormat="1" ht="6.95" customHeight="1">
      <c r="A90" s="33"/>
      <c r="B90" s="34"/>
      <c r="C90" s="33"/>
      <c r="D90" s="33"/>
      <c r="E90" s="33"/>
      <c r="F90" s="33"/>
      <c r="G90" s="33"/>
      <c r="H90" s="33"/>
      <c r="I90" s="33"/>
      <c r="J90" s="33"/>
      <c r="K90" s="33"/>
      <c r="L90" s="43"/>
      <c r="S90" s="33"/>
      <c r="T90" s="33"/>
      <c r="U90" s="33"/>
      <c r="V90" s="33"/>
      <c r="W90" s="33"/>
      <c r="X90" s="33"/>
      <c r="Y90" s="33"/>
      <c r="Z90" s="33"/>
      <c r="AA90" s="33"/>
      <c r="AB90" s="33"/>
      <c r="AC90" s="33"/>
      <c r="AD90" s="33"/>
      <c r="AE90" s="33"/>
    </row>
    <row r="91" spans="1:31" s="2" customFormat="1" ht="12" customHeight="1">
      <c r="A91" s="33"/>
      <c r="B91" s="34"/>
      <c r="C91" s="28" t="s">
        <v>20</v>
      </c>
      <c r="D91" s="33"/>
      <c r="E91" s="33"/>
      <c r="F91" s="26" t="str">
        <f>F14</f>
        <v xml:space="preserve"> </v>
      </c>
      <c r="G91" s="33"/>
      <c r="H91" s="33"/>
      <c r="I91" s="28" t="s">
        <v>22</v>
      </c>
      <c r="J91" s="56" t="str">
        <f>IF(J14="","",J14)</f>
        <v>1. 1. 2025</v>
      </c>
      <c r="K91" s="33"/>
      <c r="L91" s="43"/>
      <c r="S91" s="33"/>
      <c r="T91" s="33"/>
      <c r="U91" s="33"/>
      <c r="V91" s="33"/>
      <c r="W91" s="33"/>
      <c r="X91" s="33"/>
      <c r="Y91" s="33"/>
      <c r="Z91" s="33"/>
      <c r="AA91" s="33"/>
      <c r="AB91" s="33"/>
      <c r="AC91" s="33"/>
      <c r="AD91" s="33"/>
      <c r="AE91" s="33"/>
    </row>
    <row r="92" spans="1:31" s="2" customFormat="1" ht="6.95" customHeight="1">
      <c r="A92" s="33"/>
      <c r="B92" s="34"/>
      <c r="C92" s="33"/>
      <c r="D92" s="33"/>
      <c r="E92" s="33"/>
      <c r="F92" s="33"/>
      <c r="G92" s="33"/>
      <c r="H92" s="33"/>
      <c r="I92" s="33"/>
      <c r="J92" s="33"/>
      <c r="K92" s="33"/>
      <c r="L92" s="43"/>
      <c r="S92" s="33"/>
      <c r="T92" s="33"/>
      <c r="U92" s="33"/>
      <c r="V92" s="33"/>
      <c r="W92" s="33"/>
      <c r="X92" s="33"/>
      <c r="Y92" s="33"/>
      <c r="Z92" s="33"/>
      <c r="AA92" s="33"/>
      <c r="AB92" s="33"/>
      <c r="AC92" s="33"/>
      <c r="AD92" s="33"/>
      <c r="AE92" s="33"/>
    </row>
    <row r="93" spans="1:31" s="2" customFormat="1" ht="15.2" customHeight="1">
      <c r="A93" s="33"/>
      <c r="B93" s="34"/>
      <c r="C93" s="28" t="s">
        <v>24</v>
      </c>
      <c r="D93" s="33"/>
      <c r="E93" s="33"/>
      <c r="F93" s="26" t="str">
        <f>E17</f>
        <v>Město Nový Jičín</v>
      </c>
      <c r="G93" s="33"/>
      <c r="H93" s="33"/>
      <c r="I93" s="28" t="s">
        <v>30</v>
      </c>
      <c r="J93" s="31" t="str">
        <f>E23</f>
        <v>KANIA a.s.</v>
      </c>
      <c r="K93" s="33"/>
      <c r="L93" s="43"/>
      <c r="S93" s="33"/>
      <c r="T93" s="33"/>
      <c r="U93" s="33"/>
      <c r="V93" s="33"/>
      <c r="W93" s="33"/>
      <c r="X93" s="33"/>
      <c r="Y93" s="33"/>
      <c r="Z93" s="33"/>
      <c r="AA93" s="33"/>
      <c r="AB93" s="33"/>
      <c r="AC93" s="33"/>
      <c r="AD93" s="33"/>
      <c r="AE93" s="33"/>
    </row>
    <row r="94" spans="1:31" s="2" customFormat="1" ht="15.2" customHeight="1">
      <c r="A94" s="33"/>
      <c r="B94" s="34"/>
      <c r="C94" s="28" t="s">
        <v>28</v>
      </c>
      <c r="D94" s="33"/>
      <c r="E94" s="33"/>
      <c r="F94" s="26" t="str">
        <f>IF(E20="","",E20)</f>
        <v>Vyplň údaj</v>
      </c>
      <c r="G94" s="33"/>
      <c r="H94" s="33"/>
      <c r="I94" s="28" t="s">
        <v>33</v>
      </c>
      <c r="J94" s="31" t="str">
        <f>E26</f>
        <v xml:space="preserve"> </v>
      </c>
      <c r="K94" s="33"/>
      <c r="L94" s="43"/>
      <c r="S94" s="33"/>
      <c r="T94" s="33"/>
      <c r="U94" s="33"/>
      <c r="V94" s="33"/>
      <c r="W94" s="33"/>
      <c r="X94" s="33"/>
      <c r="Y94" s="33"/>
      <c r="Z94" s="33"/>
      <c r="AA94" s="33"/>
      <c r="AB94" s="33"/>
      <c r="AC94" s="33"/>
      <c r="AD94" s="33"/>
      <c r="AE94" s="33"/>
    </row>
    <row r="95" spans="1:31" s="2" customFormat="1" ht="10.35" customHeight="1">
      <c r="A95" s="33"/>
      <c r="B95" s="34"/>
      <c r="C95" s="33"/>
      <c r="D95" s="33"/>
      <c r="E95" s="33"/>
      <c r="F95" s="33"/>
      <c r="G95" s="33"/>
      <c r="H95" s="33"/>
      <c r="I95" s="33"/>
      <c r="J95" s="33"/>
      <c r="K95" s="33"/>
      <c r="L95" s="43"/>
      <c r="S95" s="33"/>
      <c r="T95" s="33"/>
      <c r="U95" s="33"/>
      <c r="V95" s="33"/>
      <c r="W95" s="33"/>
      <c r="X95" s="33"/>
      <c r="Y95" s="33"/>
      <c r="Z95" s="33"/>
      <c r="AA95" s="33"/>
      <c r="AB95" s="33"/>
      <c r="AC95" s="33"/>
      <c r="AD95" s="33"/>
      <c r="AE95" s="33"/>
    </row>
    <row r="96" spans="1:31" s="2" customFormat="1" ht="29.25" customHeight="1">
      <c r="A96" s="33"/>
      <c r="B96" s="34"/>
      <c r="C96" s="115" t="s">
        <v>144</v>
      </c>
      <c r="D96" s="107"/>
      <c r="E96" s="107"/>
      <c r="F96" s="107"/>
      <c r="G96" s="107"/>
      <c r="H96" s="107"/>
      <c r="I96" s="107"/>
      <c r="J96" s="116" t="s">
        <v>145</v>
      </c>
      <c r="K96" s="107"/>
      <c r="L96" s="43"/>
      <c r="S96" s="33"/>
      <c r="T96" s="33"/>
      <c r="U96" s="33"/>
      <c r="V96" s="33"/>
      <c r="W96" s="33"/>
      <c r="X96" s="33"/>
      <c r="Y96" s="33"/>
      <c r="Z96" s="33"/>
      <c r="AA96" s="33"/>
      <c r="AB96" s="33"/>
      <c r="AC96" s="33"/>
      <c r="AD96" s="33"/>
      <c r="AE96" s="33"/>
    </row>
    <row r="97" spans="1:47" s="2" customFormat="1" ht="10.35" customHeight="1">
      <c r="A97" s="33"/>
      <c r="B97" s="34"/>
      <c r="C97" s="33"/>
      <c r="D97" s="33"/>
      <c r="E97" s="33"/>
      <c r="F97" s="33"/>
      <c r="G97" s="33"/>
      <c r="H97" s="33"/>
      <c r="I97" s="33"/>
      <c r="J97" s="33"/>
      <c r="K97" s="33"/>
      <c r="L97" s="43"/>
      <c r="S97" s="33"/>
      <c r="T97" s="33"/>
      <c r="U97" s="33"/>
      <c r="V97" s="33"/>
      <c r="W97" s="33"/>
      <c r="X97" s="33"/>
      <c r="Y97" s="33"/>
      <c r="Z97" s="33"/>
      <c r="AA97" s="33"/>
      <c r="AB97" s="33"/>
      <c r="AC97" s="33"/>
      <c r="AD97" s="33"/>
      <c r="AE97" s="33"/>
    </row>
    <row r="98" spans="1:47" s="2" customFormat="1" ht="22.9" customHeight="1">
      <c r="A98" s="33"/>
      <c r="B98" s="34"/>
      <c r="C98" s="117" t="s">
        <v>146</v>
      </c>
      <c r="D98" s="33"/>
      <c r="E98" s="33"/>
      <c r="F98" s="33"/>
      <c r="G98" s="33"/>
      <c r="H98" s="33"/>
      <c r="I98" s="33"/>
      <c r="J98" s="72">
        <f>J133</f>
        <v>0</v>
      </c>
      <c r="K98" s="33"/>
      <c r="L98" s="43"/>
      <c r="S98" s="33"/>
      <c r="T98" s="33"/>
      <c r="U98" s="33"/>
      <c r="V98" s="33"/>
      <c r="W98" s="33"/>
      <c r="X98" s="33"/>
      <c r="Y98" s="33"/>
      <c r="Z98" s="33"/>
      <c r="AA98" s="33"/>
      <c r="AB98" s="33"/>
      <c r="AC98" s="33"/>
      <c r="AD98" s="33"/>
      <c r="AE98" s="33"/>
      <c r="AU98" s="18" t="s">
        <v>147</v>
      </c>
    </row>
    <row r="99" spans="1:47" s="9" customFormat="1" ht="24.95" customHeight="1">
      <c r="B99" s="118"/>
      <c r="D99" s="119" t="s">
        <v>157</v>
      </c>
      <c r="E99" s="120"/>
      <c r="F99" s="120"/>
      <c r="G99" s="120"/>
      <c r="H99" s="120"/>
      <c r="I99" s="120"/>
      <c r="J99" s="121">
        <f>J134</f>
        <v>0</v>
      </c>
      <c r="L99" s="118"/>
    </row>
    <row r="100" spans="1:47" s="10" customFormat="1" ht="19.899999999999999" customHeight="1">
      <c r="B100" s="122"/>
      <c r="D100" s="123" t="s">
        <v>1548</v>
      </c>
      <c r="E100" s="124"/>
      <c r="F100" s="124"/>
      <c r="G100" s="124"/>
      <c r="H100" s="124"/>
      <c r="I100" s="124"/>
      <c r="J100" s="125">
        <f>J135</f>
        <v>0</v>
      </c>
      <c r="L100" s="122"/>
    </row>
    <row r="101" spans="1:47" s="10" customFormat="1" ht="19.899999999999999" customHeight="1">
      <c r="B101" s="122"/>
      <c r="D101" s="123" t="s">
        <v>1549</v>
      </c>
      <c r="E101" s="124"/>
      <c r="F101" s="124"/>
      <c r="G101" s="124"/>
      <c r="H101" s="124"/>
      <c r="I101" s="124"/>
      <c r="J101" s="125">
        <f>J146</f>
        <v>0</v>
      </c>
      <c r="L101" s="122"/>
    </row>
    <row r="102" spans="1:47" s="10" customFormat="1" ht="19.899999999999999" customHeight="1">
      <c r="B102" s="122"/>
      <c r="D102" s="123" t="s">
        <v>1550</v>
      </c>
      <c r="E102" s="124"/>
      <c r="F102" s="124"/>
      <c r="G102" s="124"/>
      <c r="H102" s="124"/>
      <c r="I102" s="124"/>
      <c r="J102" s="125">
        <f>J152</f>
        <v>0</v>
      </c>
      <c r="L102" s="122"/>
    </row>
    <row r="103" spans="1:47" s="10" customFormat="1" ht="19.899999999999999" customHeight="1">
      <c r="B103" s="122"/>
      <c r="D103" s="123" t="s">
        <v>1245</v>
      </c>
      <c r="E103" s="124"/>
      <c r="F103" s="124"/>
      <c r="G103" s="124"/>
      <c r="H103" s="124"/>
      <c r="I103" s="124"/>
      <c r="J103" s="125">
        <f>J169</f>
        <v>0</v>
      </c>
      <c r="L103" s="122"/>
    </row>
    <row r="104" spans="1:47" s="10" customFormat="1" ht="19.899999999999999" customHeight="1">
      <c r="B104" s="122"/>
      <c r="D104" s="123" t="s">
        <v>1551</v>
      </c>
      <c r="E104" s="124"/>
      <c r="F104" s="124"/>
      <c r="G104" s="124"/>
      <c r="H104" s="124"/>
      <c r="I104" s="124"/>
      <c r="J104" s="125">
        <f>J184</f>
        <v>0</v>
      </c>
      <c r="L104" s="122"/>
    </row>
    <row r="105" spans="1:47" s="10" customFormat="1" ht="19.899999999999999" customHeight="1">
      <c r="B105" s="122"/>
      <c r="D105" s="123" t="s">
        <v>161</v>
      </c>
      <c r="E105" s="124"/>
      <c r="F105" s="124"/>
      <c r="G105" s="124"/>
      <c r="H105" s="124"/>
      <c r="I105" s="124"/>
      <c r="J105" s="125">
        <f>J197</f>
        <v>0</v>
      </c>
      <c r="L105" s="122"/>
    </row>
    <row r="106" spans="1:47" s="10" customFormat="1" ht="19.899999999999999" customHeight="1">
      <c r="B106" s="122"/>
      <c r="D106" s="123" t="s">
        <v>166</v>
      </c>
      <c r="E106" s="124"/>
      <c r="F106" s="124"/>
      <c r="G106" s="124"/>
      <c r="H106" s="124"/>
      <c r="I106" s="124"/>
      <c r="J106" s="125">
        <f>J203</f>
        <v>0</v>
      </c>
      <c r="L106" s="122"/>
    </row>
    <row r="107" spans="1:47" s="9" customFormat="1" ht="24.95" customHeight="1">
      <c r="B107" s="118"/>
      <c r="D107" s="119" t="s">
        <v>1246</v>
      </c>
      <c r="E107" s="120"/>
      <c r="F107" s="120"/>
      <c r="G107" s="120"/>
      <c r="H107" s="120"/>
      <c r="I107" s="120"/>
      <c r="J107" s="121">
        <f>J213</f>
        <v>0</v>
      </c>
      <c r="L107" s="118"/>
    </row>
    <row r="108" spans="1:47" s="9" customFormat="1" ht="24.95" customHeight="1">
      <c r="B108" s="118"/>
      <c r="D108" s="119" t="s">
        <v>1247</v>
      </c>
      <c r="E108" s="120"/>
      <c r="F108" s="120"/>
      <c r="G108" s="120"/>
      <c r="H108" s="120"/>
      <c r="I108" s="120"/>
      <c r="J108" s="121">
        <f>J217</f>
        <v>0</v>
      </c>
      <c r="L108" s="118"/>
    </row>
    <row r="109" spans="1:47" s="10" customFormat="1" ht="19.899999999999999" customHeight="1">
      <c r="B109" s="122"/>
      <c r="D109" s="123" t="s">
        <v>1248</v>
      </c>
      <c r="E109" s="124"/>
      <c r="F109" s="124"/>
      <c r="G109" s="124"/>
      <c r="H109" s="124"/>
      <c r="I109" s="124"/>
      <c r="J109" s="125">
        <f>J218</f>
        <v>0</v>
      </c>
      <c r="L109" s="122"/>
    </row>
    <row r="110" spans="1:47" s="10" customFormat="1" ht="19.899999999999999" customHeight="1">
      <c r="B110" s="122"/>
      <c r="D110" s="123" t="s">
        <v>1552</v>
      </c>
      <c r="E110" s="124"/>
      <c r="F110" s="124"/>
      <c r="G110" s="124"/>
      <c r="H110" s="124"/>
      <c r="I110" s="124"/>
      <c r="J110" s="125">
        <f>J221</f>
        <v>0</v>
      </c>
      <c r="L110" s="122"/>
    </row>
    <row r="111" spans="1:47" s="10" customFormat="1" ht="19.899999999999999" customHeight="1">
      <c r="B111" s="122"/>
      <c r="D111" s="123" t="s">
        <v>1249</v>
      </c>
      <c r="E111" s="124"/>
      <c r="F111" s="124"/>
      <c r="G111" s="124"/>
      <c r="H111" s="124"/>
      <c r="I111" s="124"/>
      <c r="J111" s="125">
        <f>J223</f>
        <v>0</v>
      </c>
      <c r="L111" s="122"/>
    </row>
    <row r="112" spans="1:47" s="2" customFormat="1" ht="21.75" customHeight="1">
      <c r="A112" s="33"/>
      <c r="B112" s="34"/>
      <c r="C112" s="33"/>
      <c r="D112" s="33"/>
      <c r="E112" s="33"/>
      <c r="F112" s="33"/>
      <c r="G112" s="33"/>
      <c r="H112" s="33"/>
      <c r="I112" s="33"/>
      <c r="J112" s="33"/>
      <c r="K112" s="33"/>
      <c r="L112" s="43"/>
      <c r="S112" s="33"/>
      <c r="T112" s="33"/>
      <c r="U112" s="33"/>
      <c r="V112" s="33"/>
      <c r="W112" s="33"/>
      <c r="X112" s="33"/>
      <c r="Y112" s="33"/>
      <c r="Z112" s="33"/>
      <c r="AA112" s="33"/>
      <c r="AB112" s="33"/>
      <c r="AC112" s="33"/>
      <c r="AD112" s="33"/>
      <c r="AE112" s="33"/>
    </row>
    <row r="113" spans="1:31" s="2" customFormat="1" ht="6.95" customHeight="1">
      <c r="A113" s="33"/>
      <c r="B113" s="48"/>
      <c r="C113" s="49"/>
      <c r="D113" s="49"/>
      <c r="E113" s="49"/>
      <c r="F113" s="49"/>
      <c r="G113" s="49"/>
      <c r="H113" s="49"/>
      <c r="I113" s="49"/>
      <c r="J113" s="49"/>
      <c r="K113" s="49"/>
      <c r="L113" s="43"/>
      <c r="S113" s="33"/>
      <c r="T113" s="33"/>
      <c r="U113" s="33"/>
      <c r="V113" s="33"/>
      <c r="W113" s="33"/>
      <c r="X113" s="33"/>
      <c r="Y113" s="33"/>
      <c r="Z113" s="33"/>
      <c r="AA113" s="33"/>
      <c r="AB113" s="33"/>
      <c r="AC113" s="33"/>
      <c r="AD113" s="33"/>
      <c r="AE113" s="33"/>
    </row>
    <row r="117" spans="1:31" s="2" customFormat="1" ht="6.95" customHeight="1">
      <c r="A117" s="33"/>
      <c r="B117" s="50"/>
      <c r="C117" s="51"/>
      <c r="D117" s="51"/>
      <c r="E117" s="51"/>
      <c r="F117" s="51"/>
      <c r="G117" s="51"/>
      <c r="H117" s="51"/>
      <c r="I117" s="51"/>
      <c r="J117" s="51"/>
      <c r="K117" s="51"/>
      <c r="L117" s="43"/>
      <c r="S117" s="33"/>
      <c r="T117" s="33"/>
      <c r="U117" s="33"/>
      <c r="V117" s="33"/>
      <c r="W117" s="33"/>
      <c r="X117" s="33"/>
      <c r="Y117" s="33"/>
      <c r="Z117" s="33"/>
      <c r="AA117" s="33"/>
      <c r="AB117" s="33"/>
      <c r="AC117" s="33"/>
      <c r="AD117" s="33"/>
      <c r="AE117" s="33"/>
    </row>
    <row r="118" spans="1:31" s="2" customFormat="1" ht="24.95" customHeight="1">
      <c r="A118" s="33"/>
      <c r="B118" s="34"/>
      <c r="C118" s="22" t="s">
        <v>170</v>
      </c>
      <c r="D118" s="33"/>
      <c r="E118" s="33"/>
      <c r="F118" s="33"/>
      <c r="G118" s="33"/>
      <c r="H118" s="33"/>
      <c r="I118" s="33"/>
      <c r="J118" s="33"/>
      <c r="K118" s="33"/>
      <c r="L118" s="43"/>
      <c r="S118" s="33"/>
      <c r="T118" s="33"/>
      <c r="U118" s="33"/>
      <c r="V118" s="33"/>
      <c r="W118" s="33"/>
      <c r="X118" s="33"/>
      <c r="Y118" s="33"/>
      <c r="Z118" s="33"/>
      <c r="AA118" s="33"/>
      <c r="AB118" s="33"/>
      <c r="AC118" s="33"/>
      <c r="AD118" s="33"/>
      <c r="AE118" s="33"/>
    </row>
    <row r="119" spans="1:31" s="2" customFormat="1" ht="6.95" customHeight="1">
      <c r="A119" s="33"/>
      <c r="B119" s="34"/>
      <c r="C119" s="33"/>
      <c r="D119" s="33"/>
      <c r="E119" s="33"/>
      <c r="F119" s="33"/>
      <c r="G119" s="33"/>
      <c r="H119" s="33"/>
      <c r="I119" s="33"/>
      <c r="J119" s="33"/>
      <c r="K119" s="33"/>
      <c r="L119" s="43"/>
      <c r="S119" s="33"/>
      <c r="T119" s="33"/>
      <c r="U119" s="33"/>
      <c r="V119" s="33"/>
      <c r="W119" s="33"/>
      <c r="X119" s="33"/>
      <c r="Y119" s="33"/>
      <c r="Z119" s="33"/>
      <c r="AA119" s="33"/>
      <c r="AB119" s="33"/>
      <c r="AC119" s="33"/>
      <c r="AD119" s="33"/>
      <c r="AE119" s="33"/>
    </row>
    <row r="120" spans="1:31" s="2" customFormat="1" ht="12" customHeight="1">
      <c r="A120" s="33"/>
      <c r="B120" s="34"/>
      <c r="C120" s="28" t="s">
        <v>16</v>
      </c>
      <c r="D120" s="33"/>
      <c r="E120" s="33"/>
      <c r="F120" s="33"/>
      <c r="G120" s="33"/>
      <c r="H120" s="33"/>
      <c r="I120" s="33"/>
      <c r="J120" s="33"/>
      <c r="K120" s="33"/>
      <c r="L120" s="43"/>
      <c r="S120" s="33"/>
      <c r="T120" s="33"/>
      <c r="U120" s="33"/>
      <c r="V120" s="33"/>
      <c r="W120" s="33"/>
      <c r="X120" s="33"/>
      <c r="Y120" s="33"/>
      <c r="Z120" s="33"/>
      <c r="AA120" s="33"/>
      <c r="AB120" s="33"/>
      <c r="AC120" s="33"/>
      <c r="AD120" s="33"/>
      <c r="AE120" s="33"/>
    </row>
    <row r="121" spans="1:31" s="2" customFormat="1" ht="16.5" customHeight="1">
      <c r="A121" s="33"/>
      <c r="B121" s="34"/>
      <c r="C121" s="33"/>
      <c r="D121" s="33"/>
      <c r="E121" s="268" t="str">
        <f>E7</f>
        <v>REKONSTRUKCE KUCHYNĚ PRACOVIŠTĚ JUBILEJNÍ 3</v>
      </c>
      <c r="F121" s="269"/>
      <c r="G121" s="269"/>
      <c r="H121" s="269"/>
      <c r="I121" s="33"/>
      <c r="J121" s="33"/>
      <c r="K121" s="33"/>
      <c r="L121" s="43"/>
      <c r="S121" s="33"/>
      <c r="T121" s="33"/>
      <c r="U121" s="33"/>
      <c r="V121" s="33"/>
      <c r="W121" s="33"/>
      <c r="X121" s="33"/>
      <c r="Y121" s="33"/>
      <c r="Z121" s="33"/>
      <c r="AA121" s="33"/>
      <c r="AB121" s="33"/>
      <c r="AC121" s="33"/>
      <c r="AD121" s="33"/>
      <c r="AE121" s="33"/>
    </row>
    <row r="122" spans="1:31" s="1" customFormat="1" ht="12" customHeight="1">
      <c r="B122" s="21"/>
      <c r="C122" s="28" t="s">
        <v>141</v>
      </c>
      <c r="L122" s="21"/>
    </row>
    <row r="123" spans="1:31" s="2" customFormat="1" ht="16.5" customHeight="1">
      <c r="A123" s="33"/>
      <c r="B123" s="34"/>
      <c r="C123" s="33"/>
      <c r="D123" s="33"/>
      <c r="E123" s="268" t="s">
        <v>1238</v>
      </c>
      <c r="F123" s="267"/>
      <c r="G123" s="267"/>
      <c r="H123" s="267"/>
      <c r="I123" s="33"/>
      <c r="J123" s="33"/>
      <c r="K123" s="33"/>
      <c r="L123" s="43"/>
      <c r="S123" s="33"/>
      <c r="T123" s="33"/>
      <c r="U123" s="33"/>
      <c r="V123" s="33"/>
      <c r="W123" s="33"/>
      <c r="X123" s="33"/>
      <c r="Y123" s="33"/>
      <c r="Z123" s="33"/>
      <c r="AA123" s="33"/>
      <c r="AB123" s="33"/>
      <c r="AC123" s="33"/>
      <c r="AD123" s="33"/>
      <c r="AE123" s="33"/>
    </row>
    <row r="124" spans="1:31" s="2" customFormat="1" ht="12" customHeight="1">
      <c r="A124" s="33"/>
      <c r="B124" s="34"/>
      <c r="C124" s="28" t="s">
        <v>1239</v>
      </c>
      <c r="D124" s="33"/>
      <c r="E124" s="33"/>
      <c r="F124" s="33"/>
      <c r="G124" s="33"/>
      <c r="H124" s="33"/>
      <c r="I124" s="33"/>
      <c r="J124" s="33"/>
      <c r="K124" s="33"/>
      <c r="L124" s="43"/>
      <c r="S124" s="33"/>
      <c r="T124" s="33"/>
      <c r="U124" s="33"/>
      <c r="V124" s="33"/>
      <c r="W124" s="33"/>
      <c r="X124" s="33"/>
      <c r="Y124" s="33"/>
      <c r="Z124" s="33"/>
      <c r="AA124" s="33"/>
      <c r="AB124" s="33"/>
      <c r="AC124" s="33"/>
      <c r="AD124" s="33"/>
      <c r="AE124" s="33"/>
    </row>
    <row r="125" spans="1:31" s="2" customFormat="1" ht="16.5" customHeight="1">
      <c r="A125" s="33"/>
      <c r="B125" s="34"/>
      <c r="C125" s="33"/>
      <c r="D125" s="33"/>
      <c r="E125" s="263" t="str">
        <f>E11</f>
        <v>D.1.4.3 - Vytápění</v>
      </c>
      <c r="F125" s="267"/>
      <c r="G125" s="267"/>
      <c r="H125" s="267"/>
      <c r="I125" s="33"/>
      <c r="J125" s="33"/>
      <c r="K125" s="33"/>
      <c r="L125" s="43"/>
      <c r="S125" s="33"/>
      <c r="T125" s="33"/>
      <c r="U125" s="33"/>
      <c r="V125" s="33"/>
      <c r="W125" s="33"/>
      <c r="X125" s="33"/>
      <c r="Y125" s="33"/>
      <c r="Z125" s="33"/>
      <c r="AA125" s="33"/>
      <c r="AB125" s="33"/>
      <c r="AC125" s="33"/>
      <c r="AD125" s="33"/>
      <c r="AE125" s="33"/>
    </row>
    <row r="126" spans="1:31" s="2" customFormat="1" ht="6.95" customHeight="1">
      <c r="A126" s="33"/>
      <c r="B126" s="34"/>
      <c r="C126" s="33"/>
      <c r="D126" s="33"/>
      <c r="E126" s="33"/>
      <c r="F126" s="33"/>
      <c r="G126" s="33"/>
      <c r="H126" s="33"/>
      <c r="I126" s="33"/>
      <c r="J126" s="33"/>
      <c r="K126" s="33"/>
      <c r="L126" s="43"/>
      <c r="S126" s="33"/>
      <c r="T126" s="33"/>
      <c r="U126" s="33"/>
      <c r="V126" s="33"/>
      <c r="W126" s="33"/>
      <c r="X126" s="33"/>
      <c r="Y126" s="33"/>
      <c r="Z126" s="33"/>
      <c r="AA126" s="33"/>
      <c r="AB126" s="33"/>
      <c r="AC126" s="33"/>
      <c r="AD126" s="33"/>
      <c r="AE126" s="33"/>
    </row>
    <row r="127" spans="1:31" s="2" customFormat="1" ht="12" customHeight="1">
      <c r="A127" s="33"/>
      <c r="B127" s="34"/>
      <c r="C127" s="28" t="s">
        <v>20</v>
      </c>
      <c r="D127" s="33"/>
      <c r="E127" s="33"/>
      <c r="F127" s="26" t="str">
        <f>F14</f>
        <v xml:space="preserve"> </v>
      </c>
      <c r="G127" s="33"/>
      <c r="H127" s="33"/>
      <c r="I127" s="28" t="s">
        <v>22</v>
      </c>
      <c r="J127" s="56" t="str">
        <f>IF(J14="","",J14)</f>
        <v>1. 1. 2025</v>
      </c>
      <c r="K127" s="33"/>
      <c r="L127" s="43"/>
      <c r="S127" s="33"/>
      <c r="T127" s="33"/>
      <c r="U127" s="33"/>
      <c r="V127" s="33"/>
      <c r="W127" s="33"/>
      <c r="X127" s="33"/>
      <c r="Y127" s="33"/>
      <c r="Z127" s="33"/>
      <c r="AA127" s="33"/>
      <c r="AB127" s="33"/>
      <c r="AC127" s="33"/>
      <c r="AD127" s="33"/>
      <c r="AE127" s="33"/>
    </row>
    <row r="128" spans="1:31" s="2" customFormat="1" ht="6.95" customHeight="1">
      <c r="A128" s="33"/>
      <c r="B128" s="34"/>
      <c r="C128" s="33"/>
      <c r="D128" s="33"/>
      <c r="E128" s="33"/>
      <c r="F128" s="33"/>
      <c r="G128" s="33"/>
      <c r="H128" s="33"/>
      <c r="I128" s="33"/>
      <c r="J128" s="33"/>
      <c r="K128" s="33"/>
      <c r="L128" s="43"/>
      <c r="S128" s="33"/>
      <c r="T128" s="33"/>
      <c r="U128" s="33"/>
      <c r="V128" s="33"/>
      <c r="W128" s="33"/>
      <c r="X128" s="33"/>
      <c r="Y128" s="33"/>
      <c r="Z128" s="33"/>
      <c r="AA128" s="33"/>
      <c r="AB128" s="33"/>
      <c r="AC128" s="33"/>
      <c r="AD128" s="33"/>
      <c r="AE128" s="33"/>
    </row>
    <row r="129" spans="1:65" s="2" customFormat="1" ht="15.2" customHeight="1">
      <c r="A129" s="33"/>
      <c r="B129" s="34"/>
      <c r="C129" s="28" t="s">
        <v>24</v>
      </c>
      <c r="D129" s="33"/>
      <c r="E129" s="33"/>
      <c r="F129" s="26" t="str">
        <f>E17</f>
        <v>Město Nový Jičín</v>
      </c>
      <c r="G129" s="33"/>
      <c r="H129" s="33"/>
      <c r="I129" s="28" t="s">
        <v>30</v>
      </c>
      <c r="J129" s="31" t="str">
        <f>E23</f>
        <v>KANIA a.s.</v>
      </c>
      <c r="K129" s="33"/>
      <c r="L129" s="43"/>
      <c r="S129" s="33"/>
      <c r="T129" s="33"/>
      <c r="U129" s="33"/>
      <c r="V129" s="33"/>
      <c r="W129" s="33"/>
      <c r="X129" s="33"/>
      <c r="Y129" s="33"/>
      <c r="Z129" s="33"/>
      <c r="AA129" s="33"/>
      <c r="AB129" s="33"/>
      <c r="AC129" s="33"/>
      <c r="AD129" s="33"/>
      <c r="AE129" s="33"/>
    </row>
    <row r="130" spans="1:65" s="2" customFormat="1" ht="15.2" customHeight="1">
      <c r="A130" s="33"/>
      <c r="B130" s="34"/>
      <c r="C130" s="28" t="s">
        <v>28</v>
      </c>
      <c r="D130" s="33"/>
      <c r="E130" s="33"/>
      <c r="F130" s="26" t="str">
        <f>IF(E20="","",E20)</f>
        <v>Vyplň údaj</v>
      </c>
      <c r="G130" s="33"/>
      <c r="H130" s="33"/>
      <c r="I130" s="28" t="s">
        <v>33</v>
      </c>
      <c r="J130" s="31" t="str">
        <f>E26</f>
        <v xml:space="preserve"> </v>
      </c>
      <c r="K130" s="33"/>
      <c r="L130" s="43"/>
      <c r="S130" s="33"/>
      <c r="T130" s="33"/>
      <c r="U130" s="33"/>
      <c r="V130" s="33"/>
      <c r="W130" s="33"/>
      <c r="X130" s="33"/>
      <c r="Y130" s="33"/>
      <c r="Z130" s="33"/>
      <c r="AA130" s="33"/>
      <c r="AB130" s="33"/>
      <c r="AC130" s="33"/>
      <c r="AD130" s="33"/>
      <c r="AE130" s="33"/>
    </row>
    <row r="131" spans="1:65" s="2" customFormat="1" ht="10.35" customHeight="1">
      <c r="A131" s="33"/>
      <c r="B131" s="34"/>
      <c r="C131" s="33"/>
      <c r="D131" s="33"/>
      <c r="E131" s="33"/>
      <c r="F131" s="33"/>
      <c r="G131" s="33"/>
      <c r="H131" s="33"/>
      <c r="I131" s="33"/>
      <c r="J131" s="33"/>
      <c r="K131" s="33"/>
      <c r="L131" s="43"/>
      <c r="S131" s="33"/>
      <c r="T131" s="33"/>
      <c r="U131" s="33"/>
      <c r="V131" s="33"/>
      <c r="W131" s="33"/>
      <c r="X131" s="33"/>
      <c r="Y131" s="33"/>
      <c r="Z131" s="33"/>
      <c r="AA131" s="33"/>
      <c r="AB131" s="33"/>
      <c r="AC131" s="33"/>
      <c r="AD131" s="33"/>
      <c r="AE131" s="33"/>
    </row>
    <row r="132" spans="1:65" s="11" customFormat="1" ht="29.25" customHeight="1">
      <c r="A132" s="126"/>
      <c r="B132" s="127"/>
      <c r="C132" s="128" t="s">
        <v>171</v>
      </c>
      <c r="D132" s="129" t="s">
        <v>61</v>
      </c>
      <c r="E132" s="129" t="s">
        <v>57</v>
      </c>
      <c r="F132" s="129" t="s">
        <v>58</v>
      </c>
      <c r="G132" s="129" t="s">
        <v>172</v>
      </c>
      <c r="H132" s="129" t="s">
        <v>173</v>
      </c>
      <c r="I132" s="129" t="s">
        <v>174</v>
      </c>
      <c r="J132" s="129" t="s">
        <v>145</v>
      </c>
      <c r="K132" s="130" t="s">
        <v>175</v>
      </c>
      <c r="L132" s="131"/>
      <c r="M132" s="63" t="s">
        <v>1</v>
      </c>
      <c r="N132" s="64" t="s">
        <v>40</v>
      </c>
      <c r="O132" s="64" t="s">
        <v>176</v>
      </c>
      <c r="P132" s="64" t="s">
        <v>177</v>
      </c>
      <c r="Q132" s="64" t="s">
        <v>178</v>
      </c>
      <c r="R132" s="64" t="s">
        <v>179</v>
      </c>
      <c r="S132" s="64" t="s">
        <v>180</v>
      </c>
      <c r="T132" s="65" t="s">
        <v>181</v>
      </c>
      <c r="U132" s="126"/>
      <c r="V132" s="126"/>
      <c r="W132" s="126"/>
      <c r="X132" s="126"/>
      <c r="Y132" s="126"/>
      <c r="Z132" s="126"/>
      <c r="AA132" s="126"/>
      <c r="AB132" s="126"/>
      <c r="AC132" s="126"/>
      <c r="AD132" s="126"/>
      <c r="AE132" s="126"/>
    </row>
    <row r="133" spans="1:65" s="2" customFormat="1" ht="22.9" customHeight="1">
      <c r="A133" s="33"/>
      <c r="B133" s="34"/>
      <c r="C133" s="70" t="s">
        <v>182</v>
      </c>
      <c r="D133" s="33"/>
      <c r="E133" s="33"/>
      <c r="F133" s="33"/>
      <c r="G133" s="33"/>
      <c r="H133" s="33"/>
      <c r="I133" s="33"/>
      <c r="J133" s="132">
        <f>BK133</f>
        <v>0</v>
      </c>
      <c r="K133" s="33"/>
      <c r="L133" s="34"/>
      <c r="M133" s="66"/>
      <c r="N133" s="57"/>
      <c r="O133" s="67"/>
      <c r="P133" s="133">
        <f>P134+P213+P217</f>
        <v>0</v>
      </c>
      <c r="Q133" s="67"/>
      <c r="R133" s="133">
        <f>R134+R213+R217</f>
        <v>0.42349999999999993</v>
      </c>
      <c r="S133" s="67"/>
      <c r="T133" s="134">
        <f>T134+T213+T217</f>
        <v>2.1966000000000006</v>
      </c>
      <c r="U133" s="33"/>
      <c r="V133" s="33"/>
      <c r="W133" s="33"/>
      <c r="X133" s="33"/>
      <c r="Y133" s="33"/>
      <c r="Z133" s="33"/>
      <c r="AA133" s="33"/>
      <c r="AB133" s="33"/>
      <c r="AC133" s="33"/>
      <c r="AD133" s="33"/>
      <c r="AE133" s="33"/>
      <c r="AT133" s="18" t="s">
        <v>75</v>
      </c>
      <c r="AU133" s="18" t="s">
        <v>147</v>
      </c>
      <c r="BK133" s="135">
        <f>BK134+BK213+BK217</f>
        <v>0</v>
      </c>
    </row>
    <row r="134" spans="1:65" s="12" customFormat="1" ht="25.9" customHeight="1">
      <c r="B134" s="136"/>
      <c r="D134" s="137" t="s">
        <v>75</v>
      </c>
      <c r="E134" s="138" t="s">
        <v>756</v>
      </c>
      <c r="F134" s="138" t="s">
        <v>757</v>
      </c>
      <c r="I134" s="139"/>
      <c r="J134" s="140">
        <f>BK134</f>
        <v>0</v>
      </c>
      <c r="L134" s="136"/>
      <c r="M134" s="141"/>
      <c r="N134" s="142"/>
      <c r="O134" s="142"/>
      <c r="P134" s="143">
        <f>P135+P146+P152+P169+P184+P197+P203</f>
        <v>0</v>
      </c>
      <c r="Q134" s="142"/>
      <c r="R134" s="143">
        <f>R135+R146+R152+R169+R184+R197+R203</f>
        <v>0.42349999999999993</v>
      </c>
      <c r="S134" s="142"/>
      <c r="T134" s="144">
        <f>T135+T146+T152+T169+T184+T197+T203</f>
        <v>2.1966000000000006</v>
      </c>
      <c r="AR134" s="137" t="s">
        <v>86</v>
      </c>
      <c r="AT134" s="145" t="s">
        <v>75</v>
      </c>
      <c r="AU134" s="145" t="s">
        <v>76</v>
      </c>
      <c r="AY134" s="137" t="s">
        <v>185</v>
      </c>
      <c r="BK134" s="146">
        <f>BK135+BK146+BK152+BK169+BK184+BK197+BK203</f>
        <v>0</v>
      </c>
    </row>
    <row r="135" spans="1:65" s="12" customFormat="1" ht="22.9" customHeight="1">
      <c r="B135" s="136"/>
      <c r="D135" s="137" t="s">
        <v>75</v>
      </c>
      <c r="E135" s="147" t="s">
        <v>1553</v>
      </c>
      <c r="F135" s="147" t="s">
        <v>1554</v>
      </c>
      <c r="I135" s="139"/>
      <c r="J135" s="148">
        <f>BK135</f>
        <v>0</v>
      </c>
      <c r="L135" s="136"/>
      <c r="M135" s="141"/>
      <c r="N135" s="142"/>
      <c r="O135" s="142"/>
      <c r="P135" s="143">
        <f>SUM(P136:P145)</f>
        <v>0</v>
      </c>
      <c r="Q135" s="142"/>
      <c r="R135" s="143">
        <f>SUM(R136:R145)</f>
        <v>2.6620000000000001E-2</v>
      </c>
      <c r="S135" s="142"/>
      <c r="T135" s="144">
        <f>SUM(T136:T145)</f>
        <v>0</v>
      </c>
      <c r="AR135" s="137" t="s">
        <v>86</v>
      </c>
      <c r="AT135" s="145" t="s">
        <v>75</v>
      </c>
      <c r="AU135" s="145" t="s">
        <v>84</v>
      </c>
      <c r="AY135" s="137" t="s">
        <v>185</v>
      </c>
      <c r="BK135" s="146">
        <f>SUM(BK136:BK145)</f>
        <v>0</v>
      </c>
    </row>
    <row r="136" spans="1:65" s="2" customFormat="1" ht="21.75" customHeight="1">
      <c r="A136" s="33"/>
      <c r="B136" s="149"/>
      <c r="C136" s="150" t="s">
        <v>84</v>
      </c>
      <c r="D136" s="150" t="s">
        <v>187</v>
      </c>
      <c r="E136" s="151" t="s">
        <v>1555</v>
      </c>
      <c r="F136" s="152" t="s">
        <v>1556</v>
      </c>
      <c r="G136" s="153" t="s">
        <v>385</v>
      </c>
      <c r="H136" s="154">
        <v>134</v>
      </c>
      <c r="I136" s="155"/>
      <c r="J136" s="156">
        <f>ROUND(I136*H136,2)</f>
        <v>0</v>
      </c>
      <c r="K136" s="152" t="s">
        <v>1254</v>
      </c>
      <c r="L136" s="34"/>
      <c r="M136" s="157" t="s">
        <v>1</v>
      </c>
      <c r="N136" s="158" t="s">
        <v>41</v>
      </c>
      <c r="O136" s="59"/>
      <c r="P136" s="159">
        <f>O136*H136</f>
        <v>0</v>
      </c>
      <c r="Q136" s="159">
        <v>1.9000000000000001E-4</v>
      </c>
      <c r="R136" s="159">
        <f>Q136*H136</f>
        <v>2.546E-2</v>
      </c>
      <c r="S136" s="159">
        <v>0</v>
      </c>
      <c r="T136" s="160">
        <f>S136*H136</f>
        <v>0</v>
      </c>
      <c r="U136" s="33"/>
      <c r="V136" s="33"/>
      <c r="W136" s="33"/>
      <c r="X136" s="33"/>
      <c r="Y136" s="33"/>
      <c r="Z136" s="33"/>
      <c r="AA136" s="33"/>
      <c r="AB136" s="33"/>
      <c r="AC136" s="33"/>
      <c r="AD136" s="33"/>
      <c r="AE136" s="33"/>
      <c r="AR136" s="161" t="s">
        <v>275</v>
      </c>
      <c r="AT136" s="161" t="s">
        <v>187</v>
      </c>
      <c r="AU136" s="161" t="s">
        <v>86</v>
      </c>
      <c r="AY136" s="18" t="s">
        <v>185</v>
      </c>
      <c r="BE136" s="162">
        <f>IF(N136="základní",J136,0)</f>
        <v>0</v>
      </c>
      <c r="BF136" s="162">
        <f>IF(N136="snížená",J136,0)</f>
        <v>0</v>
      </c>
      <c r="BG136" s="162">
        <f>IF(N136="zákl. přenesená",J136,0)</f>
        <v>0</v>
      </c>
      <c r="BH136" s="162">
        <f>IF(N136="sníž. přenesená",J136,0)</f>
        <v>0</v>
      </c>
      <c r="BI136" s="162">
        <f>IF(N136="nulová",J136,0)</f>
        <v>0</v>
      </c>
      <c r="BJ136" s="18" t="s">
        <v>84</v>
      </c>
      <c r="BK136" s="162">
        <f>ROUND(I136*H136,2)</f>
        <v>0</v>
      </c>
      <c r="BL136" s="18" t="s">
        <v>275</v>
      </c>
      <c r="BM136" s="161" t="s">
        <v>86</v>
      </c>
    </row>
    <row r="137" spans="1:65" s="2" customFormat="1">
      <c r="A137" s="33"/>
      <c r="B137" s="34"/>
      <c r="C137" s="33"/>
      <c r="D137" s="163" t="s">
        <v>193</v>
      </c>
      <c r="E137" s="33"/>
      <c r="F137" s="164" t="s">
        <v>1557</v>
      </c>
      <c r="G137" s="33"/>
      <c r="H137" s="33"/>
      <c r="I137" s="165"/>
      <c r="J137" s="33"/>
      <c r="K137" s="33"/>
      <c r="L137" s="34"/>
      <c r="M137" s="166"/>
      <c r="N137" s="167"/>
      <c r="O137" s="59"/>
      <c r="P137" s="59"/>
      <c r="Q137" s="59"/>
      <c r="R137" s="59"/>
      <c r="S137" s="59"/>
      <c r="T137" s="60"/>
      <c r="U137" s="33"/>
      <c r="V137" s="33"/>
      <c r="W137" s="33"/>
      <c r="X137" s="33"/>
      <c r="Y137" s="33"/>
      <c r="Z137" s="33"/>
      <c r="AA137" s="33"/>
      <c r="AB137" s="33"/>
      <c r="AC137" s="33"/>
      <c r="AD137" s="33"/>
      <c r="AE137" s="33"/>
      <c r="AT137" s="18" t="s">
        <v>193</v>
      </c>
      <c r="AU137" s="18" t="s">
        <v>86</v>
      </c>
    </row>
    <row r="138" spans="1:65" s="2" customFormat="1" ht="16.5" customHeight="1">
      <c r="A138" s="33"/>
      <c r="B138" s="149"/>
      <c r="C138" s="193" t="s">
        <v>86</v>
      </c>
      <c r="D138" s="193" t="s">
        <v>389</v>
      </c>
      <c r="E138" s="194" t="s">
        <v>1558</v>
      </c>
      <c r="F138" s="195" t="s">
        <v>1559</v>
      </c>
      <c r="G138" s="196" t="s">
        <v>385</v>
      </c>
      <c r="H138" s="197">
        <v>110</v>
      </c>
      <c r="I138" s="198"/>
      <c r="J138" s="199">
        <f>ROUND(I138*H138,2)</f>
        <v>0</v>
      </c>
      <c r="K138" s="222" t="s">
        <v>1254</v>
      </c>
      <c r="L138" s="200"/>
      <c r="M138" s="201" t="s">
        <v>1</v>
      </c>
      <c r="N138" s="202" t="s">
        <v>41</v>
      </c>
      <c r="O138" s="59"/>
      <c r="P138" s="159">
        <f>O138*H138</f>
        <v>0</v>
      </c>
      <c r="Q138" s="159">
        <v>0</v>
      </c>
      <c r="R138" s="159">
        <f>Q138*H138</f>
        <v>0</v>
      </c>
      <c r="S138" s="159">
        <v>0</v>
      </c>
      <c r="T138" s="160">
        <f>S138*H138</f>
        <v>0</v>
      </c>
      <c r="U138" s="33"/>
      <c r="V138" s="33"/>
      <c r="W138" s="33"/>
      <c r="X138" s="33"/>
      <c r="Y138" s="33"/>
      <c r="Z138" s="33"/>
      <c r="AA138" s="33"/>
      <c r="AB138" s="33"/>
      <c r="AC138" s="33"/>
      <c r="AD138" s="33"/>
      <c r="AE138" s="33"/>
      <c r="AR138" s="161" t="s">
        <v>367</v>
      </c>
      <c r="AT138" s="161" t="s">
        <v>389</v>
      </c>
      <c r="AU138" s="161" t="s">
        <v>86</v>
      </c>
      <c r="AY138" s="18" t="s">
        <v>185</v>
      </c>
      <c r="BE138" s="162">
        <f>IF(N138="základní",J138,0)</f>
        <v>0</v>
      </c>
      <c r="BF138" s="162">
        <f>IF(N138="snížená",J138,0)</f>
        <v>0</v>
      </c>
      <c r="BG138" s="162">
        <f>IF(N138="zákl. přenesená",J138,0)</f>
        <v>0</v>
      </c>
      <c r="BH138" s="162">
        <f>IF(N138="sníž. přenesená",J138,0)</f>
        <v>0</v>
      </c>
      <c r="BI138" s="162">
        <f>IF(N138="nulová",J138,0)</f>
        <v>0</v>
      </c>
      <c r="BJ138" s="18" t="s">
        <v>84</v>
      </c>
      <c r="BK138" s="162">
        <f>ROUND(I138*H138,2)</f>
        <v>0</v>
      </c>
      <c r="BL138" s="18" t="s">
        <v>275</v>
      </c>
      <c r="BM138" s="161" t="s">
        <v>113</v>
      </c>
    </row>
    <row r="139" spans="1:65" s="2" customFormat="1" ht="16.5" customHeight="1">
      <c r="A139" s="33"/>
      <c r="B139" s="149"/>
      <c r="C139" s="193" t="s">
        <v>107</v>
      </c>
      <c r="D139" s="193" t="s">
        <v>389</v>
      </c>
      <c r="E139" s="194" t="s">
        <v>1560</v>
      </c>
      <c r="F139" s="195" t="s">
        <v>1561</v>
      </c>
      <c r="G139" s="196" t="s">
        <v>385</v>
      </c>
      <c r="H139" s="197">
        <v>24</v>
      </c>
      <c r="I139" s="198"/>
      <c r="J139" s="199">
        <f>ROUND(I139*H139,2)</f>
        <v>0</v>
      </c>
      <c r="K139" s="222" t="s">
        <v>1254</v>
      </c>
      <c r="L139" s="200"/>
      <c r="M139" s="201" t="s">
        <v>1</v>
      </c>
      <c r="N139" s="202" t="s">
        <v>41</v>
      </c>
      <c r="O139" s="59"/>
      <c r="P139" s="159">
        <f>O139*H139</f>
        <v>0</v>
      </c>
      <c r="Q139" s="159">
        <v>0</v>
      </c>
      <c r="R139" s="159">
        <f>Q139*H139</f>
        <v>0</v>
      </c>
      <c r="S139" s="159">
        <v>0</v>
      </c>
      <c r="T139" s="160">
        <f>S139*H139</f>
        <v>0</v>
      </c>
      <c r="U139" s="33"/>
      <c r="V139" s="33"/>
      <c r="W139" s="33"/>
      <c r="X139" s="33"/>
      <c r="Y139" s="33"/>
      <c r="Z139" s="33"/>
      <c r="AA139" s="33"/>
      <c r="AB139" s="33"/>
      <c r="AC139" s="33"/>
      <c r="AD139" s="33"/>
      <c r="AE139" s="33"/>
      <c r="AR139" s="161" t="s">
        <v>367</v>
      </c>
      <c r="AT139" s="161" t="s">
        <v>389</v>
      </c>
      <c r="AU139" s="161" t="s">
        <v>86</v>
      </c>
      <c r="AY139" s="18" t="s">
        <v>185</v>
      </c>
      <c r="BE139" s="162">
        <f>IF(N139="základní",J139,0)</f>
        <v>0</v>
      </c>
      <c r="BF139" s="162">
        <f>IF(N139="snížená",J139,0)</f>
        <v>0</v>
      </c>
      <c r="BG139" s="162">
        <f>IF(N139="zákl. přenesená",J139,0)</f>
        <v>0</v>
      </c>
      <c r="BH139" s="162">
        <f>IF(N139="sníž. přenesená",J139,0)</f>
        <v>0</v>
      </c>
      <c r="BI139" s="162">
        <f>IF(N139="nulová",J139,0)</f>
        <v>0</v>
      </c>
      <c r="BJ139" s="18" t="s">
        <v>84</v>
      </c>
      <c r="BK139" s="162">
        <f>ROUND(I139*H139,2)</f>
        <v>0</v>
      </c>
      <c r="BL139" s="18" t="s">
        <v>275</v>
      </c>
      <c r="BM139" s="161" t="s">
        <v>214</v>
      </c>
    </row>
    <row r="140" spans="1:65" s="2" customFormat="1" ht="21.75" customHeight="1">
      <c r="A140" s="33"/>
      <c r="B140" s="149"/>
      <c r="C140" s="150" t="s">
        <v>113</v>
      </c>
      <c r="D140" s="150" t="s">
        <v>187</v>
      </c>
      <c r="E140" s="151" t="s">
        <v>1562</v>
      </c>
      <c r="F140" s="152" t="s">
        <v>1563</v>
      </c>
      <c r="G140" s="153" t="s">
        <v>385</v>
      </c>
      <c r="H140" s="154">
        <v>4</v>
      </c>
      <c r="I140" s="155"/>
      <c r="J140" s="156">
        <f>ROUND(I140*H140,2)</f>
        <v>0</v>
      </c>
      <c r="K140" s="152" t="s">
        <v>1254</v>
      </c>
      <c r="L140" s="34"/>
      <c r="M140" s="157" t="s">
        <v>1</v>
      </c>
      <c r="N140" s="158" t="s">
        <v>41</v>
      </c>
      <c r="O140" s="59"/>
      <c r="P140" s="159">
        <f>O140*H140</f>
        <v>0</v>
      </c>
      <c r="Q140" s="159">
        <v>2.9E-4</v>
      </c>
      <c r="R140" s="159">
        <f>Q140*H140</f>
        <v>1.16E-3</v>
      </c>
      <c r="S140" s="159">
        <v>0</v>
      </c>
      <c r="T140" s="160">
        <f>S140*H140</f>
        <v>0</v>
      </c>
      <c r="U140" s="33"/>
      <c r="V140" s="33"/>
      <c r="W140" s="33"/>
      <c r="X140" s="33"/>
      <c r="Y140" s="33"/>
      <c r="Z140" s="33"/>
      <c r="AA140" s="33"/>
      <c r="AB140" s="33"/>
      <c r="AC140" s="33"/>
      <c r="AD140" s="33"/>
      <c r="AE140" s="33"/>
      <c r="AR140" s="161" t="s">
        <v>275</v>
      </c>
      <c r="AT140" s="161" t="s">
        <v>187</v>
      </c>
      <c r="AU140" s="161" t="s">
        <v>86</v>
      </c>
      <c r="AY140" s="18" t="s">
        <v>185</v>
      </c>
      <c r="BE140" s="162">
        <f>IF(N140="základní",J140,0)</f>
        <v>0</v>
      </c>
      <c r="BF140" s="162">
        <f>IF(N140="snížená",J140,0)</f>
        <v>0</v>
      </c>
      <c r="BG140" s="162">
        <f>IF(N140="zákl. přenesená",J140,0)</f>
        <v>0</v>
      </c>
      <c r="BH140" s="162">
        <f>IF(N140="sníž. přenesená",J140,0)</f>
        <v>0</v>
      </c>
      <c r="BI140" s="162">
        <f>IF(N140="nulová",J140,0)</f>
        <v>0</v>
      </c>
      <c r="BJ140" s="18" t="s">
        <v>84</v>
      </c>
      <c r="BK140" s="162">
        <f>ROUND(I140*H140,2)</f>
        <v>0</v>
      </c>
      <c r="BL140" s="18" t="s">
        <v>275</v>
      </c>
      <c r="BM140" s="161" t="s">
        <v>227</v>
      </c>
    </row>
    <row r="141" spans="1:65" s="2" customFormat="1">
      <c r="A141" s="33"/>
      <c r="B141" s="34"/>
      <c r="C141" s="33"/>
      <c r="D141" s="163" t="s">
        <v>193</v>
      </c>
      <c r="E141" s="33"/>
      <c r="F141" s="164" t="s">
        <v>1564</v>
      </c>
      <c r="G141" s="33"/>
      <c r="H141" s="33"/>
      <c r="I141" s="165"/>
      <c r="J141" s="33"/>
      <c r="K141" s="33"/>
      <c r="L141" s="34"/>
      <c r="M141" s="166"/>
      <c r="N141" s="167"/>
      <c r="O141" s="59"/>
      <c r="P141" s="59"/>
      <c r="Q141" s="59"/>
      <c r="R141" s="59"/>
      <c r="S141" s="59"/>
      <c r="T141" s="60"/>
      <c r="U141" s="33"/>
      <c r="V141" s="33"/>
      <c r="W141" s="33"/>
      <c r="X141" s="33"/>
      <c r="Y141" s="33"/>
      <c r="Z141" s="33"/>
      <c r="AA141" s="33"/>
      <c r="AB141" s="33"/>
      <c r="AC141" s="33"/>
      <c r="AD141" s="33"/>
      <c r="AE141" s="33"/>
      <c r="AT141" s="18" t="s">
        <v>193</v>
      </c>
      <c r="AU141" s="18" t="s">
        <v>86</v>
      </c>
    </row>
    <row r="142" spans="1:65" s="2" customFormat="1" ht="16.5" customHeight="1">
      <c r="A142" s="33"/>
      <c r="B142" s="149"/>
      <c r="C142" s="193" t="s">
        <v>116</v>
      </c>
      <c r="D142" s="193" t="s">
        <v>389</v>
      </c>
      <c r="E142" s="194" t="s">
        <v>1558</v>
      </c>
      <c r="F142" s="195" t="s">
        <v>1559</v>
      </c>
      <c r="G142" s="196" t="s">
        <v>385</v>
      </c>
      <c r="H142" s="197">
        <v>3</v>
      </c>
      <c r="I142" s="198"/>
      <c r="J142" s="199">
        <f>ROUND(I142*H142,2)</f>
        <v>0</v>
      </c>
      <c r="K142" s="222" t="s">
        <v>1254</v>
      </c>
      <c r="L142" s="200"/>
      <c r="M142" s="201" t="s">
        <v>1</v>
      </c>
      <c r="N142" s="202" t="s">
        <v>41</v>
      </c>
      <c r="O142" s="59"/>
      <c r="P142" s="159">
        <f>O142*H142</f>
        <v>0</v>
      </c>
      <c r="Q142" s="159">
        <v>0</v>
      </c>
      <c r="R142" s="159">
        <f>Q142*H142</f>
        <v>0</v>
      </c>
      <c r="S142" s="159">
        <v>0</v>
      </c>
      <c r="T142" s="160">
        <f>S142*H142</f>
        <v>0</v>
      </c>
      <c r="U142" s="33"/>
      <c r="V142" s="33"/>
      <c r="W142" s="33"/>
      <c r="X142" s="33"/>
      <c r="Y142" s="33"/>
      <c r="Z142" s="33"/>
      <c r="AA142" s="33"/>
      <c r="AB142" s="33"/>
      <c r="AC142" s="33"/>
      <c r="AD142" s="33"/>
      <c r="AE142" s="33"/>
      <c r="AR142" s="161" t="s">
        <v>367</v>
      </c>
      <c r="AT142" s="161" t="s">
        <v>389</v>
      </c>
      <c r="AU142" s="161" t="s">
        <v>86</v>
      </c>
      <c r="AY142" s="18" t="s">
        <v>185</v>
      </c>
      <c r="BE142" s="162">
        <f>IF(N142="základní",J142,0)</f>
        <v>0</v>
      </c>
      <c r="BF142" s="162">
        <f>IF(N142="snížená",J142,0)</f>
        <v>0</v>
      </c>
      <c r="BG142" s="162">
        <f>IF(N142="zákl. přenesená",J142,0)</f>
        <v>0</v>
      </c>
      <c r="BH142" s="162">
        <f>IF(N142="sníž. přenesená",J142,0)</f>
        <v>0</v>
      </c>
      <c r="BI142" s="162">
        <f>IF(N142="nulová",J142,0)</f>
        <v>0</v>
      </c>
      <c r="BJ142" s="18" t="s">
        <v>84</v>
      </c>
      <c r="BK142" s="162">
        <f>ROUND(I142*H142,2)</f>
        <v>0</v>
      </c>
      <c r="BL142" s="18" t="s">
        <v>275</v>
      </c>
      <c r="BM142" s="161" t="s">
        <v>241</v>
      </c>
    </row>
    <row r="143" spans="1:65" s="2" customFormat="1" ht="16.5" customHeight="1">
      <c r="A143" s="33"/>
      <c r="B143" s="149"/>
      <c r="C143" s="193" t="s">
        <v>214</v>
      </c>
      <c r="D143" s="193" t="s">
        <v>389</v>
      </c>
      <c r="E143" s="194" t="s">
        <v>1560</v>
      </c>
      <c r="F143" s="195" t="s">
        <v>1561</v>
      </c>
      <c r="G143" s="196" t="s">
        <v>385</v>
      </c>
      <c r="H143" s="197">
        <v>1</v>
      </c>
      <c r="I143" s="198"/>
      <c r="J143" s="199">
        <f>ROUND(I143*H143,2)</f>
        <v>0</v>
      </c>
      <c r="K143" s="222" t="s">
        <v>1254</v>
      </c>
      <c r="L143" s="200"/>
      <c r="M143" s="201" t="s">
        <v>1</v>
      </c>
      <c r="N143" s="202" t="s">
        <v>41</v>
      </c>
      <c r="O143" s="59"/>
      <c r="P143" s="159">
        <f>O143*H143</f>
        <v>0</v>
      </c>
      <c r="Q143" s="159">
        <v>0</v>
      </c>
      <c r="R143" s="159">
        <f>Q143*H143</f>
        <v>0</v>
      </c>
      <c r="S143" s="159">
        <v>0</v>
      </c>
      <c r="T143" s="160">
        <f>S143*H143</f>
        <v>0</v>
      </c>
      <c r="U143" s="33"/>
      <c r="V143" s="33"/>
      <c r="W143" s="33"/>
      <c r="X143" s="33"/>
      <c r="Y143" s="33"/>
      <c r="Z143" s="33"/>
      <c r="AA143" s="33"/>
      <c r="AB143" s="33"/>
      <c r="AC143" s="33"/>
      <c r="AD143" s="33"/>
      <c r="AE143" s="33"/>
      <c r="AR143" s="161" t="s">
        <v>367</v>
      </c>
      <c r="AT143" s="161" t="s">
        <v>389</v>
      </c>
      <c r="AU143" s="161" t="s">
        <v>86</v>
      </c>
      <c r="AY143" s="18" t="s">
        <v>185</v>
      </c>
      <c r="BE143" s="162">
        <f>IF(N143="základní",J143,0)</f>
        <v>0</v>
      </c>
      <c r="BF143" s="162">
        <f>IF(N143="snížená",J143,0)</f>
        <v>0</v>
      </c>
      <c r="BG143" s="162">
        <f>IF(N143="zákl. přenesená",J143,0)</f>
        <v>0</v>
      </c>
      <c r="BH143" s="162">
        <f>IF(N143="sníž. přenesená",J143,0)</f>
        <v>0</v>
      </c>
      <c r="BI143" s="162">
        <f>IF(N143="nulová",J143,0)</f>
        <v>0</v>
      </c>
      <c r="BJ143" s="18" t="s">
        <v>84</v>
      </c>
      <c r="BK143" s="162">
        <f>ROUND(I143*H143,2)</f>
        <v>0</v>
      </c>
      <c r="BL143" s="18" t="s">
        <v>275</v>
      </c>
      <c r="BM143" s="161" t="s">
        <v>8</v>
      </c>
    </row>
    <row r="144" spans="1:65" s="2" customFormat="1" ht="16.5" customHeight="1">
      <c r="A144" s="33"/>
      <c r="B144" s="149"/>
      <c r="C144" s="150" t="s">
        <v>221</v>
      </c>
      <c r="D144" s="150" t="s">
        <v>187</v>
      </c>
      <c r="E144" s="151" t="s">
        <v>1565</v>
      </c>
      <c r="F144" s="152" t="s">
        <v>1566</v>
      </c>
      <c r="G144" s="153" t="s">
        <v>217</v>
      </c>
      <c r="H144" s="154">
        <v>6.4000000000000001E-2</v>
      </c>
      <c r="I144" s="155"/>
      <c r="J144" s="156">
        <f>ROUND(I144*H144,2)</f>
        <v>0</v>
      </c>
      <c r="K144" s="152" t="s">
        <v>1254</v>
      </c>
      <c r="L144" s="34"/>
      <c r="M144" s="157" t="s">
        <v>1</v>
      </c>
      <c r="N144" s="158" t="s">
        <v>41</v>
      </c>
      <c r="O144" s="59"/>
      <c r="P144" s="159">
        <f>O144*H144</f>
        <v>0</v>
      </c>
      <c r="Q144" s="159">
        <v>0</v>
      </c>
      <c r="R144" s="159">
        <f>Q144*H144</f>
        <v>0</v>
      </c>
      <c r="S144" s="159">
        <v>0</v>
      </c>
      <c r="T144" s="160">
        <f>S144*H144</f>
        <v>0</v>
      </c>
      <c r="U144" s="33"/>
      <c r="V144" s="33"/>
      <c r="W144" s="33"/>
      <c r="X144" s="33"/>
      <c r="Y144" s="33"/>
      <c r="Z144" s="33"/>
      <c r="AA144" s="33"/>
      <c r="AB144" s="33"/>
      <c r="AC144" s="33"/>
      <c r="AD144" s="33"/>
      <c r="AE144" s="33"/>
      <c r="AR144" s="161" t="s">
        <v>275</v>
      </c>
      <c r="AT144" s="161" t="s">
        <v>187</v>
      </c>
      <c r="AU144" s="161" t="s">
        <v>86</v>
      </c>
      <c r="AY144" s="18" t="s">
        <v>185</v>
      </c>
      <c r="BE144" s="162">
        <f>IF(N144="základní",J144,0)</f>
        <v>0</v>
      </c>
      <c r="BF144" s="162">
        <f>IF(N144="snížená",J144,0)</f>
        <v>0</v>
      </c>
      <c r="BG144" s="162">
        <f>IF(N144="zákl. přenesená",J144,0)</f>
        <v>0</v>
      </c>
      <c r="BH144" s="162">
        <f>IF(N144="sníž. přenesená",J144,0)</f>
        <v>0</v>
      </c>
      <c r="BI144" s="162">
        <f>IF(N144="nulová",J144,0)</f>
        <v>0</v>
      </c>
      <c r="BJ144" s="18" t="s">
        <v>84</v>
      </c>
      <c r="BK144" s="162">
        <f>ROUND(I144*H144,2)</f>
        <v>0</v>
      </c>
      <c r="BL144" s="18" t="s">
        <v>275</v>
      </c>
      <c r="BM144" s="161" t="s">
        <v>265</v>
      </c>
    </row>
    <row r="145" spans="1:65" s="2" customFormat="1">
      <c r="A145" s="33"/>
      <c r="B145" s="34"/>
      <c r="C145" s="33"/>
      <c r="D145" s="163" t="s">
        <v>193</v>
      </c>
      <c r="E145" s="33"/>
      <c r="F145" s="164" t="s">
        <v>1567</v>
      </c>
      <c r="G145" s="33"/>
      <c r="H145" s="33"/>
      <c r="I145" s="165"/>
      <c r="J145" s="33"/>
      <c r="K145" s="33"/>
      <c r="L145" s="34"/>
      <c r="M145" s="166"/>
      <c r="N145" s="167"/>
      <c r="O145" s="59"/>
      <c r="P145" s="59"/>
      <c r="Q145" s="59"/>
      <c r="R145" s="59"/>
      <c r="S145" s="59"/>
      <c r="T145" s="60"/>
      <c r="U145" s="33"/>
      <c r="V145" s="33"/>
      <c r="W145" s="33"/>
      <c r="X145" s="33"/>
      <c r="Y145" s="33"/>
      <c r="Z145" s="33"/>
      <c r="AA145" s="33"/>
      <c r="AB145" s="33"/>
      <c r="AC145" s="33"/>
      <c r="AD145" s="33"/>
      <c r="AE145" s="33"/>
      <c r="AT145" s="18" t="s">
        <v>193</v>
      </c>
      <c r="AU145" s="18" t="s">
        <v>86</v>
      </c>
    </row>
    <row r="146" spans="1:65" s="12" customFormat="1" ht="22.9" customHeight="1">
      <c r="B146" s="136"/>
      <c r="D146" s="137" t="s">
        <v>75</v>
      </c>
      <c r="E146" s="147" t="s">
        <v>1568</v>
      </c>
      <c r="F146" s="147" t="s">
        <v>1569</v>
      </c>
      <c r="I146" s="139"/>
      <c r="J146" s="148">
        <f>BK146</f>
        <v>0</v>
      </c>
      <c r="L146" s="136"/>
      <c r="M146" s="141"/>
      <c r="N146" s="142"/>
      <c r="O146" s="142"/>
      <c r="P146" s="143">
        <f>SUM(P147:P151)</f>
        <v>0</v>
      </c>
      <c r="Q146" s="142"/>
      <c r="R146" s="143">
        <f>SUM(R147:R151)</f>
        <v>2.3400000000000001E-3</v>
      </c>
      <c r="S146" s="142"/>
      <c r="T146" s="144">
        <f>SUM(T147:T151)</f>
        <v>0</v>
      </c>
      <c r="AR146" s="137" t="s">
        <v>86</v>
      </c>
      <c r="AT146" s="145" t="s">
        <v>75</v>
      </c>
      <c r="AU146" s="145" t="s">
        <v>84</v>
      </c>
      <c r="AY146" s="137" t="s">
        <v>185</v>
      </c>
      <c r="BK146" s="146">
        <f>SUM(BK147:BK151)</f>
        <v>0</v>
      </c>
    </row>
    <row r="147" spans="1:65" s="2" customFormat="1" ht="24.2" customHeight="1">
      <c r="A147" s="33"/>
      <c r="B147" s="149"/>
      <c r="C147" s="150" t="s">
        <v>227</v>
      </c>
      <c r="D147" s="150" t="s">
        <v>187</v>
      </c>
      <c r="E147" s="151" t="s">
        <v>1570</v>
      </c>
      <c r="F147" s="152" t="s">
        <v>1571</v>
      </c>
      <c r="G147" s="153" t="s">
        <v>1341</v>
      </c>
      <c r="H147" s="154">
        <v>1</v>
      </c>
      <c r="I147" s="155"/>
      <c r="J147" s="156">
        <f>ROUND(I147*H147,2)</f>
        <v>0</v>
      </c>
      <c r="K147" s="152" t="s">
        <v>481</v>
      </c>
      <c r="L147" s="34"/>
      <c r="M147" s="157" t="s">
        <v>1</v>
      </c>
      <c r="N147" s="158" t="s">
        <v>41</v>
      </c>
      <c r="O147" s="59"/>
      <c r="P147" s="159">
        <f>O147*H147</f>
        <v>0</v>
      </c>
      <c r="Q147" s="159">
        <v>0</v>
      </c>
      <c r="R147" s="159">
        <f>Q147*H147</f>
        <v>0</v>
      </c>
      <c r="S147" s="159">
        <v>0</v>
      </c>
      <c r="T147" s="160">
        <f>S147*H147</f>
        <v>0</v>
      </c>
      <c r="U147" s="33"/>
      <c r="V147" s="33"/>
      <c r="W147" s="33"/>
      <c r="X147" s="33"/>
      <c r="Y147" s="33"/>
      <c r="Z147" s="33"/>
      <c r="AA147" s="33"/>
      <c r="AB147" s="33"/>
      <c r="AC147" s="33"/>
      <c r="AD147" s="33"/>
      <c r="AE147" s="33"/>
      <c r="AR147" s="161" t="s">
        <v>275</v>
      </c>
      <c r="AT147" s="161" t="s">
        <v>187</v>
      </c>
      <c r="AU147" s="161" t="s">
        <v>86</v>
      </c>
      <c r="AY147" s="18" t="s">
        <v>185</v>
      </c>
      <c r="BE147" s="162">
        <f>IF(N147="základní",J147,0)</f>
        <v>0</v>
      </c>
      <c r="BF147" s="162">
        <f>IF(N147="snížená",J147,0)</f>
        <v>0</v>
      </c>
      <c r="BG147" s="162">
        <f>IF(N147="zákl. přenesená",J147,0)</f>
        <v>0</v>
      </c>
      <c r="BH147" s="162">
        <f>IF(N147="sníž. přenesená",J147,0)</f>
        <v>0</v>
      </c>
      <c r="BI147" s="162">
        <f>IF(N147="nulová",J147,0)</f>
        <v>0</v>
      </c>
      <c r="BJ147" s="18" t="s">
        <v>84</v>
      </c>
      <c r="BK147" s="162">
        <f>ROUND(I147*H147,2)</f>
        <v>0</v>
      </c>
      <c r="BL147" s="18" t="s">
        <v>275</v>
      </c>
      <c r="BM147" s="161" t="s">
        <v>275</v>
      </c>
    </row>
    <row r="148" spans="1:65" s="2" customFormat="1" ht="16.5" customHeight="1">
      <c r="A148" s="33"/>
      <c r="B148" s="149"/>
      <c r="C148" s="150" t="s">
        <v>234</v>
      </c>
      <c r="D148" s="150" t="s">
        <v>187</v>
      </c>
      <c r="E148" s="151" t="s">
        <v>1572</v>
      </c>
      <c r="F148" s="152" t="s">
        <v>1573</v>
      </c>
      <c r="G148" s="153" t="s">
        <v>385</v>
      </c>
      <c r="H148" s="154">
        <v>6</v>
      </c>
      <c r="I148" s="155"/>
      <c r="J148" s="156">
        <f>ROUND(I148*H148,2)</f>
        <v>0</v>
      </c>
      <c r="K148" s="152" t="s">
        <v>1254</v>
      </c>
      <c r="L148" s="34"/>
      <c r="M148" s="157" t="s">
        <v>1</v>
      </c>
      <c r="N148" s="158" t="s">
        <v>41</v>
      </c>
      <c r="O148" s="59"/>
      <c r="P148" s="159">
        <f>O148*H148</f>
        <v>0</v>
      </c>
      <c r="Q148" s="159">
        <v>3.8999999999999999E-4</v>
      </c>
      <c r="R148" s="159">
        <f>Q148*H148</f>
        <v>2.3400000000000001E-3</v>
      </c>
      <c r="S148" s="159">
        <v>0</v>
      </c>
      <c r="T148" s="160">
        <f>S148*H148</f>
        <v>0</v>
      </c>
      <c r="U148" s="33"/>
      <c r="V148" s="33"/>
      <c r="W148" s="33"/>
      <c r="X148" s="33"/>
      <c r="Y148" s="33"/>
      <c r="Z148" s="33"/>
      <c r="AA148" s="33"/>
      <c r="AB148" s="33"/>
      <c r="AC148" s="33"/>
      <c r="AD148" s="33"/>
      <c r="AE148" s="33"/>
      <c r="AR148" s="161" t="s">
        <v>275</v>
      </c>
      <c r="AT148" s="161" t="s">
        <v>187</v>
      </c>
      <c r="AU148" s="161" t="s">
        <v>86</v>
      </c>
      <c r="AY148" s="18" t="s">
        <v>185</v>
      </c>
      <c r="BE148" s="162">
        <f>IF(N148="základní",J148,0)</f>
        <v>0</v>
      </c>
      <c r="BF148" s="162">
        <f>IF(N148="snížená",J148,0)</f>
        <v>0</v>
      </c>
      <c r="BG148" s="162">
        <f>IF(N148="zákl. přenesená",J148,0)</f>
        <v>0</v>
      </c>
      <c r="BH148" s="162">
        <f>IF(N148="sníž. přenesená",J148,0)</f>
        <v>0</v>
      </c>
      <c r="BI148" s="162">
        <f>IF(N148="nulová",J148,0)</f>
        <v>0</v>
      </c>
      <c r="BJ148" s="18" t="s">
        <v>84</v>
      </c>
      <c r="BK148" s="162">
        <f>ROUND(I148*H148,2)</f>
        <v>0</v>
      </c>
      <c r="BL148" s="18" t="s">
        <v>275</v>
      </c>
      <c r="BM148" s="161" t="s">
        <v>285</v>
      </c>
    </row>
    <row r="149" spans="1:65" s="2" customFormat="1">
      <c r="A149" s="33"/>
      <c r="B149" s="34"/>
      <c r="C149" s="33"/>
      <c r="D149" s="163" t="s">
        <v>193</v>
      </c>
      <c r="E149" s="33"/>
      <c r="F149" s="164" t="s">
        <v>1574</v>
      </c>
      <c r="G149" s="33"/>
      <c r="H149" s="33"/>
      <c r="I149" s="165"/>
      <c r="J149" s="33"/>
      <c r="K149" s="33"/>
      <c r="L149" s="34"/>
      <c r="M149" s="166"/>
      <c r="N149" s="167"/>
      <c r="O149" s="59"/>
      <c r="P149" s="59"/>
      <c r="Q149" s="59"/>
      <c r="R149" s="59"/>
      <c r="S149" s="59"/>
      <c r="T149" s="60"/>
      <c r="U149" s="33"/>
      <c r="V149" s="33"/>
      <c r="W149" s="33"/>
      <c r="X149" s="33"/>
      <c r="Y149" s="33"/>
      <c r="Z149" s="33"/>
      <c r="AA149" s="33"/>
      <c r="AB149" s="33"/>
      <c r="AC149" s="33"/>
      <c r="AD149" s="33"/>
      <c r="AE149" s="33"/>
      <c r="AT149" s="18" t="s">
        <v>193</v>
      </c>
      <c r="AU149" s="18" t="s">
        <v>86</v>
      </c>
    </row>
    <row r="150" spans="1:65" s="2" customFormat="1" ht="16.5" customHeight="1">
      <c r="A150" s="33"/>
      <c r="B150" s="149"/>
      <c r="C150" s="150" t="s">
        <v>241</v>
      </c>
      <c r="D150" s="150" t="s">
        <v>187</v>
      </c>
      <c r="E150" s="151" t="s">
        <v>1575</v>
      </c>
      <c r="F150" s="152" t="s">
        <v>1576</v>
      </c>
      <c r="G150" s="153" t="s">
        <v>217</v>
      </c>
      <c r="H150" s="154">
        <v>3.6999999999999998E-2</v>
      </c>
      <c r="I150" s="155"/>
      <c r="J150" s="156">
        <f>ROUND(I150*H150,2)</f>
        <v>0</v>
      </c>
      <c r="K150" s="152" t="s">
        <v>1254</v>
      </c>
      <c r="L150" s="34"/>
      <c r="M150" s="157" t="s">
        <v>1</v>
      </c>
      <c r="N150" s="158" t="s">
        <v>41</v>
      </c>
      <c r="O150" s="59"/>
      <c r="P150" s="159">
        <f>O150*H150</f>
        <v>0</v>
      </c>
      <c r="Q150" s="159">
        <v>0</v>
      </c>
      <c r="R150" s="159">
        <f>Q150*H150</f>
        <v>0</v>
      </c>
      <c r="S150" s="159">
        <v>0</v>
      </c>
      <c r="T150" s="160">
        <f>S150*H150</f>
        <v>0</v>
      </c>
      <c r="U150" s="33"/>
      <c r="V150" s="33"/>
      <c r="W150" s="33"/>
      <c r="X150" s="33"/>
      <c r="Y150" s="33"/>
      <c r="Z150" s="33"/>
      <c r="AA150" s="33"/>
      <c r="AB150" s="33"/>
      <c r="AC150" s="33"/>
      <c r="AD150" s="33"/>
      <c r="AE150" s="33"/>
      <c r="AR150" s="161" t="s">
        <v>275</v>
      </c>
      <c r="AT150" s="161" t="s">
        <v>187</v>
      </c>
      <c r="AU150" s="161" t="s">
        <v>86</v>
      </c>
      <c r="AY150" s="18" t="s">
        <v>185</v>
      </c>
      <c r="BE150" s="162">
        <f>IF(N150="základní",J150,0)</f>
        <v>0</v>
      </c>
      <c r="BF150" s="162">
        <f>IF(N150="snížená",J150,0)</f>
        <v>0</v>
      </c>
      <c r="BG150" s="162">
        <f>IF(N150="zákl. přenesená",J150,0)</f>
        <v>0</v>
      </c>
      <c r="BH150" s="162">
        <f>IF(N150="sníž. přenesená",J150,0)</f>
        <v>0</v>
      </c>
      <c r="BI150" s="162">
        <f>IF(N150="nulová",J150,0)</f>
        <v>0</v>
      </c>
      <c r="BJ150" s="18" t="s">
        <v>84</v>
      </c>
      <c r="BK150" s="162">
        <f>ROUND(I150*H150,2)</f>
        <v>0</v>
      </c>
      <c r="BL150" s="18" t="s">
        <v>275</v>
      </c>
      <c r="BM150" s="161" t="s">
        <v>296</v>
      </c>
    </row>
    <row r="151" spans="1:65" s="2" customFormat="1">
      <c r="A151" s="33"/>
      <c r="B151" s="34"/>
      <c r="C151" s="33"/>
      <c r="D151" s="163" t="s">
        <v>193</v>
      </c>
      <c r="E151" s="33"/>
      <c r="F151" s="164" t="s">
        <v>1577</v>
      </c>
      <c r="G151" s="33"/>
      <c r="H151" s="33"/>
      <c r="I151" s="165"/>
      <c r="J151" s="33"/>
      <c r="K151" s="33"/>
      <c r="L151" s="34"/>
      <c r="M151" s="166"/>
      <c r="N151" s="167"/>
      <c r="O151" s="59"/>
      <c r="P151" s="59"/>
      <c r="Q151" s="59"/>
      <c r="R151" s="59"/>
      <c r="S151" s="59"/>
      <c r="T151" s="60"/>
      <c r="U151" s="33"/>
      <c r="V151" s="33"/>
      <c r="W151" s="33"/>
      <c r="X151" s="33"/>
      <c r="Y151" s="33"/>
      <c r="Z151" s="33"/>
      <c r="AA151" s="33"/>
      <c r="AB151" s="33"/>
      <c r="AC151" s="33"/>
      <c r="AD151" s="33"/>
      <c r="AE151" s="33"/>
      <c r="AT151" s="18" t="s">
        <v>193</v>
      </c>
      <c r="AU151" s="18" t="s">
        <v>86</v>
      </c>
    </row>
    <row r="152" spans="1:65" s="12" customFormat="1" ht="22.9" customHeight="1">
      <c r="B152" s="136"/>
      <c r="D152" s="137" t="s">
        <v>75</v>
      </c>
      <c r="E152" s="147" t="s">
        <v>1358</v>
      </c>
      <c r="F152" s="147" t="s">
        <v>1578</v>
      </c>
      <c r="I152" s="139"/>
      <c r="J152" s="148">
        <f>BK152</f>
        <v>0</v>
      </c>
      <c r="L152" s="136"/>
      <c r="M152" s="141"/>
      <c r="N152" s="142"/>
      <c r="O152" s="142"/>
      <c r="P152" s="143">
        <f>SUM(P153:P168)</f>
        <v>0</v>
      </c>
      <c r="Q152" s="142"/>
      <c r="R152" s="143">
        <f>SUM(R153:R168)</f>
        <v>0.22845999999999997</v>
      </c>
      <c r="S152" s="142"/>
      <c r="T152" s="144">
        <f>SUM(T153:T168)</f>
        <v>4.8000000000000001E-2</v>
      </c>
      <c r="AR152" s="137" t="s">
        <v>86</v>
      </c>
      <c r="AT152" s="145" t="s">
        <v>75</v>
      </c>
      <c r="AU152" s="145" t="s">
        <v>84</v>
      </c>
      <c r="AY152" s="137" t="s">
        <v>185</v>
      </c>
      <c r="BK152" s="146">
        <f>SUM(BK153:BK168)</f>
        <v>0</v>
      </c>
    </row>
    <row r="153" spans="1:65" s="2" customFormat="1" ht="16.5" customHeight="1">
      <c r="A153" s="33"/>
      <c r="B153" s="149"/>
      <c r="C153" s="150" t="s">
        <v>248</v>
      </c>
      <c r="D153" s="150" t="s">
        <v>187</v>
      </c>
      <c r="E153" s="151" t="s">
        <v>1579</v>
      </c>
      <c r="F153" s="152" t="s">
        <v>1580</v>
      </c>
      <c r="G153" s="153" t="s">
        <v>385</v>
      </c>
      <c r="H153" s="154">
        <v>15</v>
      </c>
      <c r="I153" s="155"/>
      <c r="J153" s="156">
        <f>ROUND(I153*H153,2)</f>
        <v>0</v>
      </c>
      <c r="K153" s="152" t="s">
        <v>1254</v>
      </c>
      <c r="L153" s="34"/>
      <c r="M153" s="157" t="s">
        <v>1</v>
      </c>
      <c r="N153" s="158" t="s">
        <v>41</v>
      </c>
      <c r="O153" s="59"/>
      <c r="P153" s="159">
        <f>O153*H153</f>
        <v>0</v>
      </c>
      <c r="Q153" s="159">
        <v>2.0000000000000002E-5</v>
      </c>
      <c r="R153" s="159">
        <f>Q153*H153</f>
        <v>3.0000000000000003E-4</v>
      </c>
      <c r="S153" s="159">
        <v>3.2000000000000002E-3</v>
      </c>
      <c r="T153" s="160">
        <f>S153*H153</f>
        <v>4.8000000000000001E-2</v>
      </c>
      <c r="U153" s="33"/>
      <c r="V153" s="33"/>
      <c r="W153" s="33"/>
      <c r="X153" s="33"/>
      <c r="Y153" s="33"/>
      <c r="Z153" s="33"/>
      <c r="AA153" s="33"/>
      <c r="AB153" s="33"/>
      <c r="AC153" s="33"/>
      <c r="AD153" s="33"/>
      <c r="AE153" s="33"/>
      <c r="AR153" s="161" t="s">
        <v>275</v>
      </c>
      <c r="AT153" s="161" t="s">
        <v>187</v>
      </c>
      <c r="AU153" s="161" t="s">
        <v>86</v>
      </c>
      <c r="AY153" s="18" t="s">
        <v>185</v>
      </c>
      <c r="BE153" s="162">
        <f>IF(N153="základní",J153,0)</f>
        <v>0</v>
      </c>
      <c r="BF153" s="162">
        <f>IF(N153="snížená",J153,0)</f>
        <v>0</v>
      </c>
      <c r="BG153" s="162">
        <f>IF(N153="zákl. přenesená",J153,0)</f>
        <v>0</v>
      </c>
      <c r="BH153" s="162">
        <f>IF(N153="sníž. přenesená",J153,0)</f>
        <v>0</v>
      </c>
      <c r="BI153" s="162">
        <f>IF(N153="nulová",J153,0)</f>
        <v>0</v>
      </c>
      <c r="BJ153" s="18" t="s">
        <v>84</v>
      </c>
      <c r="BK153" s="162">
        <f>ROUND(I153*H153,2)</f>
        <v>0</v>
      </c>
      <c r="BL153" s="18" t="s">
        <v>275</v>
      </c>
      <c r="BM153" s="161" t="s">
        <v>307</v>
      </c>
    </row>
    <row r="154" spans="1:65" s="2" customFormat="1">
      <c r="A154" s="33"/>
      <c r="B154" s="34"/>
      <c r="C154" s="33"/>
      <c r="D154" s="163" t="s">
        <v>193</v>
      </c>
      <c r="E154" s="33"/>
      <c r="F154" s="164" t="s">
        <v>1581</v>
      </c>
      <c r="G154" s="33"/>
      <c r="H154" s="33"/>
      <c r="I154" s="165"/>
      <c r="J154" s="33"/>
      <c r="K154" s="33"/>
      <c r="L154" s="34"/>
      <c r="M154" s="166"/>
      <c r="N154" s="167"/>
      <c r="O154" s="59"/>
      <c r="P154" s="59"/>
      <c r="Q154" s="59"/>
      <c r="R154" s="59"/>
      <c r="S154" s="59"/>
      <c r="T154" s="60"/>
      <c r="U154" s="33"/>
      <c r="V154" s="33"/>
      <c r="W154" s="33"/>
      <c r="X154" s="33"/>
      <c r="Y154" s="33"/>
      <c r="Z154" s="33"/>
      <c r="AA154" s="33"/>
      <c r="AB154" s="33"/>
      <c r="AC154" s="33"/>
      <c r="AD154" s="33"/>
      <c r="AE154" s="33"/>
      <c r="AT154" s="18" t="s">
        <v>193</v>
      </c>
      <c r="AU154" s="18" t="s">
        <v>86</v>
      </c>
    </row>
    <row r="155" spans="1:65" s="2" customFormat="1" ht="16.5" customHeight="1">
      <c r="A155" s="33"/>
      <c r="B155" s="149"/>
      <c r="C155" s="150" t="s">
        <v>8</v>
      </c>
      <c r="D155" s="150" t="s">
        <v>187</v>
      </c>
      <c r="E155" s="151" t="s">
        <v>1582</v>
      </c>
      <c r="F155" s="152" t="s">
        <v>1583</v>
      </c>
      <c r="G155" s="153" t="s">
        <v>385</v>
      </c>
      <c r="H155" s="154">
        <v>110</v>
      </c>
      <c r="I155" s="155"/>
      <c r="J155" s="156">
        <f>ROUND(I155*H155,2)</f>
        <v>0</v>
      </c>
      <c r="K155" s="152" t="s">
        <v>1254</v>
      </c>
      <c r="L155" s="34"/>
      <c r="M155" s="157" t="s">
        <v>1</v>
      </c>
      <c r="N155" s="158" t="s">
        <v>41</v>
      </c>
      <c r="O155" s="59"/>
      <c r="P155" s="159">
        <f>O155*H155</f>
        <v>0</v>
      </c>
      <c r="Q155" s="159">
        <v>1.48E-3</v>
      </c>
      <c r="R155" s="159">
        <f>Q155*H155</f>
        <v>0.1628</v>
      </c>
      <c r="S155" s="159">
        <v>0</v>
      </c>
      <c r="T155" s="160">
        <f>S155*H155</f>
        <v>0</v>
      </c>
      <c r="U155" s="33"/>
      <c r="V155" s="33"/>
      <c r="W155" s="33"/>
      <c r="X155" s="33"/>
      <c r="Y155" s="33"/>
      <c r="Z155" s="33"/>
      <c r="AA155" s="33"/>
      <c r="AB155" s="33"/>
      <c r="AC155" s="33"/>
      <c r="AD155" s="33"/>
      <c r="AE155" s="33"/>
      <c r="AR155" s="161" t="s">
        <v>275</v>
      </c>
      <c r="AT155" s="161" t="s">
        <v>187</v>
      </c>
      <c r="AU155" s="161" t="s">
        <v>86</v>
      </c>
      <c r="AY155" s="18" t="s">
        <v>185</v>
      </c>
      <c r="BE155" s="162">
        <f>IF(N155="základní",J155,0)</f>
        <v>0</v>
      </c>
      <c r="BF155" s="162">
        <f>IF(N155="snížená",J155,0)</f>
        <v>0</v>
      </c>
      <c r="BG155" s="162">
        <f>IF(N155="zákl. přenesená",J155,0)</f>
        <v>0</v>
      </c>
      <c r="BH155" s="162">
        <f>IF(N155="sníž. přenesená",J155,0)</f>
        <v>0</v>
      </c>
      <c r="BI155" s="162">
        <f>IF(N155="nulová",J155,0)</f>
        <v>0</v>
      </c>
      <c r="BJ155" s="18" t="s">
        <v>84</v>
      </c>
      <c r="BK155" s="162">
        <f>ROUND(I155*H155,2)</f>
        <v>0</v>
      </c>
      <c r="BL155" s="18" t="s">
        <v>275</v>
      </c>
      <c r="BM155" s="161" t="s">
        <v>318</v>
      </c>
    </row>
    <row r="156" spans="1:65" s="2" customFormat="1">
      <c r="A156" s="33"/>
      <c r="B156" s="34"/>
      <c r="C156" s="33"/>
      <c r="D156" s="163" t="s">
        <v>193</v>
      </c>
      <c r="E156" s="33"/>
      <c r="F156" s="164" t="s">
        <v>1584</v>
      </c>
      <c r="G156" s="33"/>
      <c r="H156" s="33"/>
      <c r="I156" s="165"/>
      <c r="J156" s="33"/>
      <c r="K156" s="33"/>
      <c r="L156" s="34"/>
      <c r="M156" s="166"/>
      <c r="N156" s="167"/>
      <c r="O156" s="59"/>
      <c r="P156" s="59"/>
      <c r="Q156" s="59"/>
      <c r="R156" s="59"/>
      <c r="S156" s="59"/>
      <c r="T156" s="60"/>
      <c r="U156" s="33"/>
      <c r="V156" s="33"/>
      <c r="W156" s="33"/>
      <c r="X156" s="33"/>
      <c r="Y156" s="33"/>
      <c r="Z156" s="33"/>
      <c r="AA156" s="33"/>
      <c r="AB156" s="33"/>
      <c r="AC156" s="33"/>
      <c r="AD156" s="33"/>
      <c r="AE156" s="33"/>
      <c r="AT156" s="18" t="s">
        <v>193</v>
      </c>
      <c r="AU156" s="18" t="s">
        <v>86</v>
      </c>
    </row>
    <row r="157" spans="1:65" s="2" customFormat="1" ht="16.5" customHeight="1">
      <c r="A157" s="33"/>
      <c r="B157" s="149"/>
      <c r="C157" s="150" t="s">
        <v>260</v>
      </c>
      <c r="D157" s="150" t="s">
        <v>187</v>
      </c>
      <c r="E157" s="151" t="s">
        <v>1585</v>
      </c>
      <c r="F157" s="152" t="s">
        <v>1586</v>
      </c>
      <c r="G157" s="153" t="s">
        <v>385</v>
      </c>
      <c r="H157" s="154">
        <v>24</v>
      </c>
      <c r="I157" s="155"/>
      <c r="J157" s="156">
        <f>ROUND(I157*H157,2)</f>
        <v>0</v>
      </c>
      <c r="K157" s="152" t="s">
        <v>1254</v>
      </c>
      <c r="L157" s="34"/>
      <c r="M157" s="157" t="s">
        <v>1</v>
      </c>
      <c r="N157" s="158" t="s">
        <v>41</v>
      </c>
      <c r="O157" s="59"/>
      <c r="P157" s="159">
        <f>O157*H157</f>
        <v>0</v>
      </c>
      <c r="Q157" s="159">
        <v>1.89E-3</v>
      </c>
      <c r="R157" s="159">
        <f>Q157*H157</f>
        <v>4.5359999999999998E-2</v>
      </c>
      <c r="S157" s="159">
        <v>0</v>
      </c>
      <c r="T157" s="160">
        <f>S157*H157</f>
        <v>0</v>
      </c>
      <c r="U157" s="33"/>
      <c r="V157" s="33"/>
      <c r="W157" s="33"/>
      <c r="X157" s="33"/>
      <c r="Y157" s="33"/>
      <c r="Z157" s="33"/>
      <c r="AA157" s="33"/>
      <c r="AB157" s="33"/>
      <c r="AC157" s="33"/>
      <c r="AD157" s="33"/>
      <c r="AE157" s="33"/>
      <c r="AR157" s="161" t="s">
        <v>275</v>
      </c>
      <c r="AT157" s="161" t="s">
        <v>187</v>
      </c>
      <c r="AU157" s="161" t="s">
        <v>86</v>
      </c>
      <c r="AY157" s="18" t="s">
        <v>185</v>
      </c>
      <c r="BE157" s="162">
        <f>IF(N157="základní",J157,0)</f>
        <v>0</v>
      </c>
      <c r="BF157" s="162">
        <f>IF(N157="snížená",J157,0)</f>
        <v>0</v>
      </c>
      <c r="BG157" s="162">
        <f>IF(N157="zákl. přenesená",J157,0)</f>
        <v>0</v>
      </c>
      <c r="BH157" s="162">
        <f>IF(N157="sníž. přenesená",J157,0)</f>
        <v>0</v>
      </c>
      <c r="BI157" s="162">
        <f>IF(N157="nulová",J157,0)</f>
        <v>0</v>
      </c>
      <c r="BJ157" s="18" t="s">
        <v>84</v>
      </c>
      <c r="BK157" s="162">
        <f>ROUND(I157*H157,2)</f>
        <v>0</v>
      </c>
      <c r="BL157" s="18" t="s">
        <v>275</v>
      </c>
      <c r="BM157" s="161" t="s">
        <v>332</v>
      </c>
    </row>
    <row r="158" spans="1:65" s="2" customFormat="1">
      <c r="A158" s="33"/>
      <c r="B158" s="34"/>
      <c r="C158" s="33"/>
      <c r="D158" s="163" t="s">
        <v>193</v>
      </c>
      <c r="E158" s="33"/>
      <c r="F158" s="164" t="s">
        <v>1587</v>
      </c>
      <c r="G158" s="33"/>
      <c r="H158" s="33"/>
      <c r="I158" s="165"/>
      <c r="J158" s="33"/>
      <c r="K158" s="33"/>
      <c r="L158" s="34"/>
      <c r="M158" s="166"/>
      <c r="N158" s="167"/>
      <c r="O158" s="59"/>
      <c r="P158" s="59"/>
      <c r="Q158" s="59"/>
      <c r="R158" s="59"/>
      <c r="S158" s="59"/>
      <c r="T158" s="60"/>
      <c r="U158" s="33"/>
      <c r="V158" s="33"/>
      <c r="W158" s="33"/>
      <c r="X158" s="33"/>
      <c r="Y158" s="33"/>
      <c r="Z158" s="33"/>
      <c r="AA158" s="33"/>
      <c r="AB158" s="33"/>
      <c r="AC158" s="33"/>
      <c r="AD158" s="33"/>
      <c r="AE158" s="33"/>
      <c r="AT158" s="18" t="s">
        <v>193</v>
      </c>
      <c r="AU158" s="18" t="s">
        <v>86</v>
      </c>
    </row>
    <row r="159" spans="1:65" s="2" customFormat="1" ht="21.75" customHeight="1">
      <c r="A159" s="33"/>
      <c r="B159" s="149"/>
      <c r="C159" s="150" t="s">
        <v>265</v>
      </c>
      <c r="D159" s="150" t="s">
        <v>187</v>
      </c>
      <c r="E159" s="151" t="s">
        <v>1588</v>
      </c>
      <c r="F159" s="152" t="s">
        <v>1589</v>
      </c>
      <c r="G159" s="153" t="s">
        <v>257</v>
      </c>
      <c r="H159" s="154">
        <v>16</v>
      </c>
      <c r="I159" s="155"/>
      <c r="J159" s="156">
        <f>ROUND(I159*H159,2)</f>
        <v>0</v>
      </c>
      <c r="K159" s="152" t="s">
        <v>1254</v>
      </c>
      <c r="L159" s="34"/>
      <c r="M159" s="157" t="s">
        <v>1</v>
      </c>
      <c r="N159" s="158" t="s">
        <v>41</v>
      </c>
      <c r="O159" s="59"/>
      <c r="P159" s="159">
        <f>O159*H159</f>
        <v>0</v>
      </c>
      <c r="Q159" s="159">
        <v>0</v>
      </c>
      <c r="R159" s="159">
        <f>Q159*H159</f>
        <v>0</v>
      </c>
      <c r="S159" s="159">
        <v>0</v>
      </c>
      <c r="T159" s="160">
        <f>S159*H159</f>
        <v>0</v>
      </c>
      <c r="U159" s="33"/>
      <c r="V159" s="33"/>
      <c r="W159" s="33"/>
      <c r="X159" s="33"/>
      <c r="Y159" s="33"/>
      <c r="Z159" s="33"/>
      <c r="AA159" s="33"/>
      <c r="AB159" s="33"/>
      <c r="AC159" s="33"/>
      <c r="AD159" s="33"/>
      <c r="AE159" s="33"/>
      <c r="AR159" s="161" t="s">
        <v>275</v>
      </c>
      <c r="AT159" s="161" t="s">
        <v>187</v>
      </c>
      <c r="AU159" s="161" t="s">
        <v>86</v>
      </c>
      <c r="AY159" s="18" t="s">
        <v>185</v>
      </c>
      <c r="BE159" s="162">
        <f>IF(N159="základní",J159,0)</f>
        <v>0</v>
      </c>
      <c r="BF159" s="162">
        <f>IF(N159="snížená",J159,0)</f>
        <v>0</v>
      </c>
      <c r="BG159" s="162">
        <f>IF(N159="zákl. přenesená",J159,0)</f>
        <v>0</v>
      </c>
      <c r="BH159" s="162">
        <f>IF(N159="sníž. přenesená",J159,0)</f>
        <v>0</v>
      </c>
      <c r="BI159" s="162">
        <f>IF(N159="nulová",J159,0)</f>
        <v>0</v>
      </c>
      <c r="BJ159" s="18" t="s">
        <v>84</v>
      </c>
      <c r="BK159" s="162">
        <f>ROUND(I159*H159,2)</f>
        <v>0</v>
      </c>
      <c r="BL159" s="18" t="s">
        <v>275</v>
      </c>
      <c r="BM159" s="161" t="s">
        <v>342</v>
      </c>
    </row>
    <row r="160" spans="1:65" s="2" customFormat="1">
      <c r="A160" s="33"/>
      <c r="B160" s="34"/>
      <c r="C160" s="33"/>
      <c r="D160" s="163" t="s">
        <v>193</v>
      </c>
      <c r="E160" s="33"/>
      <c r="F160" s="164" t="s">
        <v>1590</v>
      </c>
      <c r="G160" s="33"/>
      <c r="H160" s="33"/>
      <c r="I160" s="165"/>
      <c r="J160" s="33"/>
      <c r="K160" s="33"/>
      <c r="L160" s="34"/>
      <c r="M160" s="166"/>
      <c r="N160" s="167"/>
      <c r="O160" s="59"/>
      <c r="P160" s="59"/>
      <c r="Q160" s="59"/>
      <c r="R160" s="59"/>
      <c r="S160" s="59"/>
      <c r="T160" s="60"/>
      <c r="U160" s="33"/>
      <c r="V160" s="33"/>
      <c r="W160" s="33"/>
      <c r="X160" s="33"/>
      <c r="Y160" s="33"/>
      <c r="Z160" s="33"/>
      <c r="AA160" s="33"/>
      <c r="AB160" s="33"/>
      <c r="AC160" s="33"/>
      <c r="AD160" s="33"/>
      <c r="AE160" s="33"/>
      <c r="AT160" s="18" t="s">
        <v>193</v>
      </c>
      <c r="AU160" s="18" t="s">
        <v>86</v>
      </c>
    </row>
    <row r="161" spans="1:65" s="2" customFormat="1" ht="21.75" customHeight="1">
      <c r="A161" s="33"/>
      <c r="B161" s="149"/>
      <c r="C161" s="150" t="s">
        <v>270</v>
      </c>
      <c r="D161" s="150" t="s">
        <v>187</v>
      </c>
      <c r="E161" s="151" t="s">
        <v>1591</v>
      </c>
      <c r="F161" s="152" t="s">
        <v>1592</v>
      </c>
      <c r="G161" s="153" t="s">
        <v>257</v>
      </c>
      <c r="H161" s="154">
        <v>2</v>
      </c>
      <c r="I161" s="155"/>
      <c r="J161" s="156">
        <f>ROUND(I161*H161,2)</f>
        <v>0</v>
      </c>
      <c r="K161" s="152" t="s">
        <v>1254</v>
      </c>
      <c r="L161" s="34"/>
      <c r="M161" s="157" t="s">
        <v>1</v>
      </c>
      <c r="N161" s="158" t="s">
        <v>41</v>
      </c>
      <c r="O161" s="59"/>
      <c r="P161" s="159">
        <f>O161*H161</f>
        <v>0</v>
      </c>
      <c r="Q161" s="159">
        <v>0</v>
      </c>
      <c r="R161" s="159">
        <f>Q161*H161</f>
        <v>0</v>
      </c>
      <c r="S161" s="159">
        <v>0</v>
      </c>
      <c r="T161" s="160">
        <f>S161*H161</f>
        <v>0</v>
      </c>
      <c r="U161" s="33"/>
      <c r="V161" s="33"/>
      <c r="W161" s="33"/>
      <c r="X161" s="33"/>
      <c r="Y161" s="33"/>
      <c r="Z161" s="33"/>
      <c r="AA161" s="33"/>
      <c r="AB161" s="33"/>
      <c r="AC161" s="33"/>
      <c r="AD161" s="33"/>
      <c r="AE161" s="33"/>
      <c r="AR161" s="161" t="s">
        <v>275</v>
      </c>
      <c r="AT161" s="161" t="s">
        <v>187</v>
      </c>
      <c r="AU161" s="161" t="s">
        <v>86</v>
      </c>
      <c r="AY161" s="18" t="s">
        <v>185</v>
      </c>
      <c r="BE161" s="162">
        <f>IF(N161="základní",J161,0)</f>
        <v>0</v>
      </c>
      <c r="BF161" s="162">
        <f>IF(N161="snížená",J161,0)</f>
        <v>0</v>
      </c>
      <c r="BG161" s="162">
        <f>IF(N161="zákl. přenesená",J161,0)</f>
        <v>0</v>
      </c>
      <c r="BH161" s="162">
        <f>IF(N161="sníž. přenesená",J161,0)</f>
        <v>0</v>
      </c>
      <c r="BI161" s="162">
        <f>IF(N161="nulová",J161,0)</f>
        <v>0</v>
      </c>
      <c r="BJ161" s="18" t="s">
        <v>84</v>
      </c>
      <c r="BK161" s="162">
        <f>ROUND(I161*H161,2)</f>
        <v>0</v>
      </c>
      <c r="BL161" s="18" t="s">
        <v>275</v>
      </c>
      <c r="BM161" s="161" t="s">
        <v>352</v>
      </c>
    </row>
    <row r="162" spans="1:65" s="2" customFormat="1">
      <c r="A162" s="33"/>
      <c r="B162" s="34"/>
      <c r="C162" s="33"/>
      <c r="D162" s="163" t="s">
        <v>193</v>
      </c>
      <c r="E162" s="33"/>
      <c r="F162" s="164" t="s">
        <v>1593</v>
      </c>
      <c r="G162" s="33"/>
      <c r="H162" s="33"/>
      <c r="I162" s="165"/>
      <c r="J162" s="33"/>
      <c r="K162" s="33"/>
      <c r="L162" s="34"/>
      <c r="M162" s="166"/>
      <c r="N162" s="167"/>
      <c r="O162" s="59"/>
      <c r="P162" s="59"/>
      <c r="Q162" s="59"/>
      <c r="R162" s="59"/>
      <c r="S162" s="59"/>
      <c r="T162" s="60"/>
      <c r="U162" s="33"/>
      <c r="V162" s="33"/>
      <c r="W162" s="33"/>
      <c r="X162" s="33"/>
      <c r="Y162" s="33"/>
      <c r="Z162" s="33"/>
      <c r="AA162" s="33"/>
      <c r="AB162" s="33"/>
      <c r="AC162" s="33"/>
      <c r="AD162" s="33"/>
      <c r="AE162" s="33"/>
      <c r="AT162" s="18" t="s">
        <v>193</v>
      </c>
      <c r="AU162" s="18" t="s">
        <v>86</v>
      </c>
    </row>
    <row r="163" spans="1:65" s="2" customFormat="1" ht="16.5" customHeight="1">
      <c r="A163" s="33"/>
      <c r="B163" s="149"/>
      <c r="C163" s="150" t="s">
        <v>275</v>
      </c>
      <c r="D163" s="150" t="s">
        <v>187</v>
      </c>
      <c r="E163" s="151" t="s">
        <v>1594</v>
      </c>
      <c r="F163" s="152" t="s">
        <v>1595</v>
      </c>
      <c r="G163" s="153" t="s">
        <v>385</v>
      </c>
      <c r="H163" s="154">
        <v>134</v>
      </c>
      <c r="I163" s="155"/>
      <c r="J163" s="156">
        <f>ROUND(I163*H163,2)</f>
        <v>0</v>
      </c>
      <c r="K163" s="152" t="s">
        <v>1254</v>
      </c>
      <c r="L163" s="34"/>
      <c r="M163" s="157" t="s">
        <v>1</v>
      </c>
      <c r="N163" s="158" t="s">
        <v>41</v>
      </c>
      <c r="O163" s="59"/>
      <c r="P163" s="159">
        <f>O163*H163</f>
        <v>0</v>
      </c>
      <c r="Q163" s="159">
        <v>0</v>
      </c>
      <c r="R163" s="159">
        <f>Q163*H163</f>
        <v>0</v>
      </c>
      <c r="S163" s="159">
        <v>0</v>
      </c>
      <c r="T163" s="160">
        <f>S163*H163</f>
        <v>0</v>
      </c>
      <c r="U163" s="33"/>
      <c r="V163" s="33"/>
      <c r="W163" s="33"/>
      <c r="X163" s="33"/>
      <c r="Y163" s="33"/>
      <c r="Z163" s="33"/>
      <c r="AA163" s="33"/>
      <c r="AB163" s="33"/>
      <c r="AC163" s="33"/>
      <c r="AD163" s="33"/>
      <c r="AE163" s="33"/>
      <c r="AR163" s="161" t="s">
        <v>275</v>
      </c>
      <c r="AT163" s="161" t="s">
        <v>187</v>
      </c>
      <c r="AU163" s="161" t="s">
        <v>86</v>
      </c>
      <c r="AY163" s="18" t="s">
        <v>185</v>
      </c>
      <c r="BE163" s="162">
        <f>IF(N163="základní",J163,0)</f>
        <v>0</v>
      </c>
      <c r="BF163" s="162">
        <f>IF(N163="snížená",J163,0)</f>
        <v>0</v>
      </c>
      <c r="BG163" s="162">
        <f>IF(N163="zákl. přenesená",J163,0)</f>
        <v>0</v>
      </c>
      <c r="BH163" s="162">
        <f>IF(N163="sníž. přenesená",J163,0)</f>
        <v>0</v>
      </c>
      <c r="BI163" s="162">
        <f>IF(N163="nulová",J163,0)</f>
        <v>0</v>
      </c>
      <c r="BJ163" s="18" t="s">
        <v>84</v>
      </c>
      <c r="BK163" s="162">
        <f>ROUND(I163*H163,2)</f>
        <v>0</v>
      </c>
      <c r="BL163" s="18" t="s">
        <v>275</v>
      </c>
      <c r="BM163" s="161" t="s">
        <v>367</v>
      </c>
    </row>
    <row r="164" spans="1:65" s="2" customFormat="1">
      <c r="A164" s="33"/>
      <c r="B164" s="34"/>
      <c r="C164" s="33"/>
      <c r="D164" s="163" t="s">
        <v>193</v>
      </c>
      <c r="E164" s="33"/>
      <c r="F164" s="164" t="s">
        <v>1596</v>
      </c>
      <c r="G164" s="33"/>
      <c r="H164" s="33"/>
      <c r="I164" s="165"/>
      <c r="J164" s="33"/>
      <c r="K164" s="33"/>
      <c r="L164" s="34"/>
      <c r="M164" s="166"/>
      <c r="N164" s="167"/>
      <c r="O164" s="59"/>
      <c r="P164" s="59"/>
      <c r="Q164" s="59"/>
      <c r="R164" s="59"/>
      <c r="S164" s="59"/>
      <c r="T164" s="60"/>
      <c r="U164" s="33"/>
      <c r="V164" s="33"/>
      <c r="W164" s="33"/>
      <c r="X164" s="33"/>
      <c r="Y164" s="33"/>
      <c r="Z164" s="33"/>
      <c r="AA164" s="33"/>
      <c r="AB164" s="33"/>
      <c r="AC164" s="33"/>
      <c r="AD164" s="33"/>
      <c r="AE164" s="33"/>
      <c r="AT164" s="18" t="s">
        <v>193</v>
      </c>
      <c r="AU164" s="18" t="s">
        <v>86</v>
      </c>
    </row>
    <row r="165" spans="1:65" s="2" customFormat="1" ht="16.5" customHeight="1">
      <c r="A165" s="33"/>
      <c r="B165" s="149"/>
      <c r="C165" s="150" t="s">
        <v>280</v>
      </c>
      <c r="D165" s="150" t="s">
        <v>187</v>
      </c>
      <c r="E165" s="151" t="s">
        <v>1597</v>
      </c>
      <c r="F165" s="152" t="s">
        <v>1598</v>
      </c>
      <c r="G165" s="153" t="s">
        <v>257</v>
      </c>
      <c r="H165" s="154">
        <v>16</v>
      </c>
      <c r="I165" s="155"/>
      <c r="J165" s="156">
        <f>ROUND(I165*H165,2)</f>
        <v>0</v>
      </c>
      <c r="K165" s="152" t="s">
        <v>1254</v>
      </c>
      <c r="L165" s="34"/>
      <c r="M165" s="157" t="s">
        <v>1</v>
      </c>
      <c r="N165" s="158" t="s">
        <v>41</v>
      </c>
      <c r="O165" s="59"/>
      <c r="P165" s="159">
        <f>O165*H165</f>
        <v>0</v>
      </c>
      <c r="Q165" s="159">
        <v>1.25E-3</v>
      </c>
      <c r="R165" s="159">
        <f>Q165*H165</f>
        <v>0.02</v>
      </c>
      <c r="S165" s="159">
        <v>0</v>
      </c>
      <c r="T165" s="160">
        <f>S165*H165</f>
        <v>0</v>
      </c>
      <c r="U165" s="33"/>
      <c r="V165" s="33"/>
      <c r="W165" s="33"/>
      <c r="X165" s="33"/>
      <c r="Y165" s="33"/>
      <c r="Z165" s="33"/>
      <c r="AA165" s="33"/>
      <c r="AB165" s="33"/>
      <c r="AC165" s="33"/>
      <c r="AD165" s="33"/>
      <c r="AE165" s="33"/>
      <c r="AR165" s="161" t="s">
        <v>275</v>
      </c>
      <c r="AT165" s="161" t="s">
        <v>187</v>
      </c>
      <c r="AU165" s="161" t="s">
        <v>86</v>
      </c>
      <c r="AY165" s="18" t="s">
        <v>185</v>
      </c>
      <c r="BE165" s="162">
        <f>IF(N165="základní",J165,0)</f>
        <v>0</v>
      </c>
      <c r="BF165" s="162">
        <f>IF(N165="snížená",J165,0)</f>
        <v>0</v>
      </c>
      <c r="BG165" s="162">
        <f>IF(N165="zákl. přenesená",J165,0)</f>
        <v>0</v>
      </c>
      <c r="BH165" s="162">
        <f>IF(N165="sníž. přenesená",J165,0)</f>
        <v>0</v>
      </c>
      <c r="BI165" s="162">
        <f>IF(N165="nulová",J165,0)</f>
        <v>0</v>
      </c>
      <c r="BJ165" s="18" t="s">
        <v>84</v>
      </c>
      <c r="BK165" s="162">
        <f>ROUND(I165*H165,2)</f>
        <v>0</v>
      </c>
      <c r="BL165" s="18" t="s">
        <v>275</v>
      </c>
      <c r="BM165" s="161" t="s">
        <v>377</v>
      </c>
    </row>
    <row r="166" spans="1:65" s="2" customFormat="1">
      <c r="A166" s="33"/>
      <c r="B166" s="34"/>
      <c r="C166" s="33"/>
      <c r="D166" s="163" t="s">
        <v>193</v>
      </c>
      <c r="E166" s="33"/>
      <c r="F166" s="164" t="s">
        <v>1599</v>
      </c>
      <c r="G166" s="33"/>
      <c r="H166" s="33"/>
      <c r="I166" s="165"/>
      <c r="J166" s="33"/>
      <c r="K166" s="33"/>
      <c r="L166" s="34"/>
      <c r="M166" s="166"/>
      <c r="N166" s="167"/>
      <c r="O166" s="59"/>
      <c r="P166" s="59"/>
      <c r="Q166" s="59"/>
      <c r="R166" s="59"/>
      <c r="S166" s="59"/>
      <c r="T166" s="60"/>
      <c r="U166" s="33"/>
      <c r="V166" s="33"/>
      <c r="W166" s="33"/>
      <c r="X166" s="33"/>
      <c r="Y166" s="33"/>
      <c r="Z166" s="33"/>
      <c r="AA166" s="33"/>
      <c r="AB166" s="33"/>
      <c r="AC166" s="33"/>
      <c r="AD166" s="33"/>
      <c r="AE166" s="33"/>
      <c r="AT166" s="18" t="s">
        <v>193</v>
      </c>
      <c r="AU166" s="18" t="s">
        <v>86</v>
      </c>
    </row>
    <row r="167" spans="1:65" s="2" customFormat="1" ht="16.5" customHeight="1">
      <c r="A167" s="33"/>
      <c r="B167" s="149"/>
      <c r="C167" s="150" t="s">
        <v>285</v>
      </c>
      <c r="D167" s="150" t="s">
        <v>187</v>
      </c>
      <c r="E167" s="151" t="s">
        <v>1600</v>
      </c>
      <c r="F167" s="152" t="s">
        <v>1601</v>
      </c>
      <c r="G167" s="153" t="s">
        <v>217</v>
      </c>
      <c r="H167" s="154">
        <v>0.22800000000000001</v>
      </c>
      <c r="I167" s="155"/>
      <c r="J167" s="156">
        <f>ROUND(I167*H167,2)</f>
        <v>0</v>
      </c>
      <c r="K167" s="152" t="s">
        <v>1254</v>
      </c>
      <c r="L167" s="34"/>
      <c r="M167" s="157" t="s">
        <v>1</v>
      </c>
      <c r="N167" s="158" t="s">
        <v>41</v>
      </c>
      <c r="O167" s="59"/>
      <c r="P167" s="159">
        <f>O167*H167</f>
        <v>0</v>
      </c>
      <c r="Q167" s="159">
        <v>0</v>
      </c>
      <c r="R167" s="159">
        <f>Q167*H167</f>
        <v>0</v>
      </c>
      <c r="S167" s="159">
        <v>0</v>
      </c>
      <c r="T167" s="160">
        <f>S167*H167</f>
        <v>0</v>
      </c>
      <c r="U167" s="33"/>
      <c r="V167" s="33"/>
      <c r="W167" s="33"/>
      <c r="X167" s="33"/>
      <c r="Y167" s="33"/>
      <c r="Z167" s="33"/>
      <c r="AA167" s="33"/>
      <c r="AB167" s="33"/>
      <c r="AC167" s="33"/>
      <c r="AD167" s="33"/>
      <c r="AE167" s="33"/>
      <c r="AR167" s="161" t="s">
        <v>275</v>
      </c>
      <c r="AT167" s="161" t="s">
        <v>187</v>
      </c>
      <c r="AU167" s="161" t="s">
        <v>86</v>
      </c>
      <c r="AY167" s="18" t="s">
        <v>185</v>
      </c>
      <c r="BE167" s="162">
        <f>IF(N167="základní",J167,0)</f>
        <v>0</v>
      </c>
      <c r="BF167" s="162">
        <f>IF(N167="snížená",J167,0)</f>
        <v>0</v>
      </c>
      <c r="BG167" s="162">
        <f>IF(N167="zákl. přenesená",J167,0)</f>
        <v>0</v>
      </c>
      <c r="BH167" s="162">
        <f>IF(N167="sníž. přenesená",J167,0)</f>
        <v>0</v>
      </c>
      <c r="BI167" s="162">
        <f>IF(N167="nulová",J167,0)</f>
        <v>0</v>
      </c>
      <c r="BJ167" s="18" t="s">
        <v>84</v>
      </c>
      <c r="BK167" s="162">
        <f>ROUND(I167*H167,2)</f>
        <v>0</v>
      </c>
      <c r="BL167" s="18" t="s">
        <v>275</v>
      </c>
      <c r="BM167" s="161" t="s">
        <v>388</v>
      </c>
    </row>
    <row r="168" spans="1:65" s="2" customFormat="1">
      <c r="A168" s="33"/>
      <c r="B168" s="34"/>
      <c r="C168" s="33"/>
      <c r="D168" s="163" t="s">
        <v>193</v>
      </c>
      <c r="E168" s="33"/>
      <c r="F168" s="164" t="s">
        <v>1602</v>
      </c>
      <c r="G168" s="33"/>
      <c r="H168" s="33"/>
      <c r="I168" s="165"/>
      <c r="J168" s="33"/>
      <c r="K168" s="33"/>
      <c r="L168" s="34"/>
      <c r="M168" s="166"/>
      <c r="N168" s="167"/>
      <c r="O168" s="59"/>
      <c r="P168" s="59"/>
      <c r="Q168" s="59"/>
      <c r="R168" s="59"/>
      <c r="S168" s="59"/>
      <c r="T168" s="60"/>
      <c r="U168" s="33"/>
      <c r="V168" s="33"/>
      <c r="W168" s="33"/>
      <c r="X168" s="33"/>
      <c r="Y168" s="33"/>
      <c r="Z168" s="33"/>
      <c r="AA168" s="33"/>
      <c r="AB168" s="33"/>
      <c r="AC168" s="33"/>
      <c r="AD168" s="33"/>
      <c r="AE168" s="33"/>
      <c r="AT168" s="18" t="s">
        <v>193</v>
      </c>
      <c r="AU168" s="18" t="s">
        <v>86</v>
      </c>
    </row>
    <row r="169" spans="1:65" s="12" customFormat="1" ht="22.9" customHeight="1">
      <c r="B169" s="136"/>
      <c r="D169" s="137" t="s">
        <v>75</v>
      </c>
      <c r="E169" s="147" t="s">
        <v>1364</v>
      </c>
      <c r="F169" s="147" t="s">
        <v>1365</v>
      </c>
      <c r="I169" s="139"/>
      <c r="J169" s="148">
        <f>BK169</f>
        <v>0</v>
      </c>
      <c r="L169" s="136"/>
      <c r="M169" s="141"/>
      <c r="N169" s="142"/>
      <c r="O169" s="142"/>
      <c r="P169" s="143">
        <f>SUM(P170:P183)</f>
        <v>0</v>
      </c>
      <c r="Q169" s="142"/>
      <c r="R169" s="143">
        <f>SUM(R170:R183)</f>
        <v>3.3600000000000001E-3</v>
      </c>
      <c r="S169" s="142"/>
      <c r="T169" s="144">
        <f>SUM(T170:T183)</f>
        <v>6.6E-3</v>
      </c>
      <c r="AR169" s="137" t="s">
        <v>86</v>
      </c>
      <c r="AT169" s="145" t="s">
        <v>75</v>
      </c>
      <c r="AU169" s="145" t="s">
        <v>84</v>
      </c>
      <c r="AY169" s="137" t="s">
        <v>185</v>
      </c>
      <c r="BK169" s="146">
        <f>SUM(BK170:BK183)</f>
        <v>0</v>
      </c>
    </row>
    <row r="170" spans="1:65" s="2" customFormat="1" ht="16.5" customHeight="1">
      <c r="A170" s="33"/>
      <c r="B170" s="149"/>
      <c r="C170" s="150" t="s">
        <v>290</v>
      </c>
      <c r="D170" s="150" t="s">
        <v>187</v>
      </c>
      <c r="E170" s="151" t="s">
        <v>1603</v>
      </c>
      <c r="F170" s="152" t="s">
        <v>1604</v>
      </c>
      <c r="G170" s="153" t="s">
        <v>257</v>
      </c>
      <c r="H170" s="154">
        <v>6</v>
      </c>
      <c r="I170" s="155"/>
      <c r="J170" s="156">
        <f>ROUND(I170*H170,2)</f>
        <v>0</v>
      </c>
      <c r="K170" s="152" t="s">
        <v>1254</v>
      </c>
      <c r="L170" s="34"/>
      <c r="M170" s="157" t="s">
        <v>1</v>
      </c>
      <c r="N170" s="158" t="s">
        <v>41</v>
      </c>
      <c r="O170" s="59"/>
      <c r="P170" s="159">
        <f>O170*H170</f>
        <v>0</v>
      </c>
      <c r="Q170" s="159">
        <v>1.2999999999999999E-4</v>
      </c>
      <c r="R170" s="159">
        <f>Q170*H170</f>
        <v>7.7999999999999988E-4</v>
      </c>
      <c r="S170" s="159">
        <v>1.1000000000000001E-3</v>
      </c>
      <c r="T170" s="160">
        <f>S170*H170</f>
        <v>6.6E-3</v>
      </c>
      <c r="U170" s="33"/>
      <c r="V170" s="33"/>
      <c r="W170" s="33"/>
      <c r="X170" s="33"/>
      <c r="Y170" s="33"/>
      <c r="Z170" s="33"/>
      <c r="AA170" s="33"/>
      <c r="AB170" s="33"/>
      <c r="AC170" s="33"/>
      <c r="AD170" s="33"/>
      <c r="AE170" s="33"/>
      <c r="AR170" s="161" t="s">
        <v>275</v>
      </c>
      <c r="AT170" s="161" t="s">
        <v>187</v>
      </c>
      <c r="AU170" s="161" t="s">
        <v>86</v>
      </c>
      <c r="AY170" s="18" t="s">
        <v>185</v>
      </c>
      <c r="BE170" s="162">
        <f>IF(N170="základní",J170,0)</f>
        <v>0</v>
      </c>
      <c r="BF170" s="162">
        <f>IF(N170="snížená",J170,0)</f>
        <v>0</v>
      </c>
      <c r="BG170" s="162">
        <f>IF(N170="zákl. přenesená",J170,0)</f>
        <v>0</v>
      </c>
      <c r="BH170" s="162">
        <f>IF(N170="sníž. přenesená",J170,0)</f>
        <v>0</v>
      </c>
      <c r="BI170" s="162">
        <f>IF(N170="nulová",J170,0)</f>
        <v>0</v>
      </c>
      <c r="BJ170" s="18" t="s">
        <v>84</v>
      </c>
      <c r="BK170" s="162">
        <f>ROUND(I170*H170,2)</f>
        <v>0</v>
      </c>
      <c r="BL170" s="18" t="s">
        <v>275</v>
      </c>
      <c r="BM170" s="161" t="s">
        <v>399</v>
      </c>
    </row>
    <row r="171" spans="1:65" s="2" customFormat="1">
      <c r="A171" s="33"/>
      <c r="B171" s="34"/>
      <c r="C171" s="33"/>
      <c r="D171" s="163" t="s">
        <v>193</v>
      </c>
      <c r="E171" s="33"/>
      <c r="F171" s="164" t="s">
        <v>1605</v>
      </c>
      <c r="G171" s="33"/>
      <c r="H171" s="33"/>
      <c r="I171" s="165"/>
      <c r="J171" s="33"/>
      <c r="K171" s="33"/>
      <c r="L171" s="34"/>
      <c r="M171" s="166"/>
      <c r="N171" s="167"/>
      <c r="O171" s="59"/>
      <c r="P171" s="59"/>
      <c r="Q171" s="59"/>
      <c r="R171" s="59"/>
      <c r="S171" s="59"/>
      <c r="T171" s="60"/>
      <c r="U171" s="33"/>
      <c r="V171" s="33"/>
      <c r="W171" s="33"/>
      <c r="X171" s="33"/>
      <c r="Y171" s="33"/>
      <c r="Z171" s="33"/>
      <c r="AA171" s="33"/>
      <c r="AB171" s="33"/>
      <c r="AC171" s="33"/>
      <c r="AD171" s="33"/>
      <c r="AE171" s="33"/>
      <c r="AT171" s="18" t="s">
        <v>193</v>
      </c>
      <c r="AU171" s="18" t="s">
        <v>86</v>
      </c>
    </row>
    <row r="172" spans="1:65" s="2" customFormat="1" ht="16.5" customHeight="1">
      <c r="A172" s="33"/>
      <c r="B172" s="149"/>
      <c r="C172" s="150" t="s">
        <v>296</v>
      </c>
      <c r="D172" s="150" t="s">
        <v>187</v>
      </c>
      <c r="E172" s="151" t="s">
        <v>1606</v>
      </c>
      <c r="F172" s="152" t="s">
        <v>1607</v>
      </c>
      <c r="G172" s="153" t="s">
        <v>257</v>
      </c>
      <c r="H172" s="154">
        <v>2</v>
      </c>
      <c r="I172" s="155"/>
      <c r="J172" s="156">
        <f>ROUND(I172*H172,2)</f>
        <v>0</v>
      </c>
      <c r="K172" s="152" t="s">
        <v>481</v>
      </c>
      <c r="L172" s="34"/>
      <c r="M172" s="157" t="s">
        <v>1</v>
      </c>
      <c r="N172" s="158" t="s">
        <v>41</v>
      </c>
      <c r="O172" s="59"/>
      <c r="P172" s="159">
        <f>O172*H172</f>
        <v>0</v>
      </c>
      <c r="Q172" s="159">
        <v>0</v>
      </c>
      <c r="R172" s="159">
        <f>Q172*H172</f>
        <v>0</v>
      </c>
      <c r="S172" s="159">
        <v>0</v>
      </c>
      <c r="T172" s="160">
        <f>S172*H172</f>
        <v>0</v>
      </c>
      <c r="U172" s="33"/>
      <c r="V172" s="33"/>
      <c r="W172" s="33"/>
      <c r="X172" s="33"/>
      <c r="Y172" s="33"/>
      <c r="Z172" s="33"/>
      <c r="AA172" s="33"/>
      <c r="AB172" s="33"/>
      <c r="AC172" s="33"/>
      <c r="AD172" s="33"/>
      <c r="AE172" s="33"/>
      <c r="AR172" s="161" t="s">
        <v>275</v>
      </c>
      <c r="AT172" s="161" t="s">
        <v>187</v>
      </c>
      <c r="AU172" s="161" t="s">
        <v>86</v>
      </c>
      <c r="AY172" s="18" t="s">
        <v>185</v>
      </c>
      <c r="BE172" s="162">
        <f>IF(N172="základní",J172,0)</f>
        <v>0</v>
      </c>
      <c r="BF172" s="162">
        <f>IF(N172="snížená",J172,0)</f>
        <v>0</v>
      </c>
      <c r="BG172" s="162">
        <f>IF(N172="zákl. přenesená",J172,0)</f>
        <v>0</v>
      </c>
      <c r="BH172" s="162">
        <f>IF(N172="sníž. přenesená",J172,0)</f>
        <v>0</v>
      </c>
      <c r="BI172" s="162">
        <f>IF(N172="nulová",J172,0)</f>
        <v>0</v>
      </c>
      <c r="BJ172" s="18" t="s">
        <v>84</v>
      </c>
      <c r="BK172" s="162">
        <f>ROUND(I172*H172,2)</f>
        <v>0</v>
      </c>
      <c r="BL172" s="18" t="s">
        <v>275</v>
      </c>
      <c r="BM172" s="161" t="s">
        <v>409</v>
      </c>
    </row>
    <row r="173" spans="1:65" s="2" customFormat="1" ht="16.5" customHeight="1">
      <c r="A173" s="33"/>
      <c r="B173" s="149"/>
      <c r="C173" s="150" t="s">
        <v>7</v>
      </c>
      <c r="D173" s="150" t="s">
        <v>187</v>
      </c>
      <c r="E173" s="151" t="s">
        <v>1608</v>
      </c>
      <c r="F173" s="152" t="s">
        <v>1609</v>
      </c>
      <c r="G173" s="153" t="s">
        <v>257</v>
      </c>
      <c r="H173" s="154">
        <v>1</v>
      </c>
      <c r="I173" s="155"/>
      <c r="J173" s="156">
        <f>ROUND(I173*H173,2)</f>
        <v>0</v>
      </c>
      <c r="K173" s="152" t="s">
        <v>1254</v>
      </c>
      <c r="L173" s="34"/>
      <c r="M173" s="157" t="s">
        <v>1</v>
      </c>
      <c r="N173" s="158" t="s">
        <v>41</v>
      </c>
      <c r="O173" s="59"/>
      <c r="P173" s="159">
        <f>O173*H173</f>
        <v>0</v>
      </c>
      <c r="Q173" s="159">
        <v>1.8000000000000001E-4</v>
      </c>
      <c r="R173" s="159">
        <f>Q173*H173</f>
        <v>1.8000000000000001E-4</v>
      </c>
      <c r="S173" s="159">
        <v>0</v>
      </c>
      <c r="T173" s="160">
        <f>S173*H173</f>
        <v>0</v>
      </c>
      <c r="U173" s="33"/>
      <c r="V173" s="33"/>
      <c r="W173" s="33"/>
      <c r="X173" s="33"/>
      <c r="Y173" s="33"/>
      <c r="Z173" s="33"/>
      <c r="AA173" s="33"/>
      <c r="AB173" s="33"/>
      <c r="AC173" s="33"/>
      <c r="AD173" s="33"/>
      <c r="AE173" s="33"/>
      <c r="AR173" s="161" t="s">
        <v>275</v>
      </c>
      <c r="AT173" s="161" t="s">
        <v>187</v>
      </c>
      <c r="AU173" s="161" t="s">
        <v>86</v>
      </c>
      <c r="AY173" s="18" t="s">
        <v>185</v>
      </c>
      <c r="BE173" s="162">
        <f>IF(N173="základní",J173,0)</f>
        <v>0</v>
      </c>
      <c r="BF173" s="162">
        <f>IF(N173="snížená",J173,0)</f>
        <v>0</v>
      </c>
      <c r="BG173" s="162">
        <f>IF(N173="zákl. přenesená",J173,0)</f>
        <v>0</v>
      </c>
      <c r="BH173" s="162">
        <f>IF(N173="sníž. přenesená",J173,0)</f>
        <v>0</v>
      </c>
      <c r="BI173" s="162">
        <f>IF(N173="nulová",J173,0)</f>
        <v>0</v>
      </c>
      <c r="BJ173" s="18" t="s">
        <v>84</v>
      </c>
      <c r="BK173" s="162">
        <f>ROUND(I173*H173,2)</f>
        <v>0</v>
      </c>
      <c r="BL173" s="18" t="s">
        <v>275</v>
      </c>
      <c r="BM173" s="161" t="s">
        <v>419</v>
      </c>
    </row>
    <row r="174" spans="1:65" s="2" customFormat="1">
      <c r="A174" s="33"/>
      <c r="B174" s="34"/>
      <c r="C174" s="33"/>
      <c r="D174" s="163" t="s">
        <v>193</v>
      </c>
      <c r="E174" s="33"/>
      <c r="F174" s="164" t="s">
        <v>1610</v>
      </c>
      <c r="G174" s="33"/>
      <c r="H174" s="33"/>
      <c r="I174" s="165"/>
      <c r="J174" s="33"/>
      <c r="K174" s="33"/>
      <c r="L174" s="34"/>
      <c r="M174" s="166"/>
      <c r="N174" s="167"/>
      <c r="O174" s="59"/>
      <c r="P174" s="59"/>
      <c r="Q174" s="59"/>
      <c r="R174" s="59"/>
      <c r="S174" s="59"/>
      <c r="T174" s="60"/>
      <c r="U174" s="33"/>
      <c r="V174" s="33"/>
      <c r="W174" s="33"/>
      <c r="X174" s="33"/>
      <c r="Y174" s="33"/>
      <c r="Z174" s="33"/>
      <c r="AA174" s="33"/>
      <c r="AB174" s="33"/>
      <c r="AC174" s="33"/>
      <c r="AD174" s="33"/>
      <c r="AE174" s="33"/>
      <c r="AT174" s="18" t="s">
        <v>193</v>
      </c>
      <c r="AU174" s="18" t="s">
        <v>86</v>
      </c>
    </row>
    <row r="175" spans="1:65" s="2" customFormat="1" ht="16.5" customHeight="1">
      <c r="A175" s="33"/>
      <c r="B175" s="149"/>
      <c r="C175" s="150" t="s">
        <v>307</v>
      </c>
      <c r="D175" s="150" t="s">
        <v>187</v>
      </c>
      <c r="E175" s="151" t="s">
        <v>1611</v>
      </c>
      <c r="F175" s="152" t="s">
        <v>1612</v>
      </c>
      <c r="G175" s="153" t="s">
        <v>257</v>
      </c>
      <c r="H175" s="154">
        <v>2</v>
      </c>
      <c r="I175" s="155"/>
      <c r="J175" s="156">
        <f>ROUND(I175*H175,2)</f>
        <v>0</v>
      </c>
      <c r="K175" s="152" t="s">
        <v>1254</v>
      </c>
      <c r="L175" s="34"/>
      <c r="M175" s="157" t="s">
        <v>1</v>
      </c>
      <c r="N175" s="158" t="s">
        <v>41</v>
      </c>
      <c r="O175" s="59"/>
      <c r="P175" s="159">
        <f>O175*H175</f>
        <v>0</v>
      </c>
      <c r="Q175" s="159">
        <v>3.6000000000000002E-4</v>
      </c>
      <c r="R175" s="159">
        <f>Q175*H175</f>
        <v>7.2000000000000005E-4</v>
      </c>
      <c r="S175" s="159">
        <v>0</v>
      </c>
      <c r="T175" s="160">
        <f>S175*H175</f>
        <v>0</v>
      </c>
      <c r="U175" s="33"/>
      <c r="V175" s="33"/>
      <c r="W175" s="33"/>
      <c r="X175" s="33"/>
      <c r="Y175" s="33"/>
      <c r="Z175" s="33"/>
      <c r="AA175" s="33"/>
      <c r="AB175" s="33"/>
      <c r="AC175" s="33"/>
      <c r="AD175" s="33"/>
      <c r="AE175" s="33"/>
      <c r="AR175" s="161" t="s">
        <v>275</v>
      </c>
      <c r="AT175" s="161" t="s">
        <v>187</v>
      </c>
      <c r="AU175" s="161" t="s">
        <v>86</v>
      </c>
      <c r="AY175" s="18" t="s">
        <v>185</v>
      </c>
      <c r="BE175" s="162">
        <f>IF(N175="základní",J175,0)</f>
        <v>0</v>
      </c>
      <c r="BF175" s="162">
        <f>IF(N175="snížená",J175,0)</f>
        <v>0</v>
      </c>
      <c r="BG175" s="162">
        <f>IF(N175="zákl. přenesená",J175,0)</f>
        <v>0</v>
      </c>
      <c r="BH175" s="162">
        <f>IF(N175="sníž. přenesená",J175,0)</f>
        <v>0</v>
      </c>
      <c r="BI175" s="162">
        <f>IF(N175="nulová",J175,0)</f>
        <v>0</v>
      </c>
      <c r="BJ175" s="18" t="s">
        <v>84</v>
      </c>
      <c r="BK175" s="162">
        <f>ROUND(I175*H175,2)</f>
        <v>0</v>
      </c>
      <c r="BL175" s="18" t="s">
        <v>275</v>
      </c>
      <c r="BM175" s="161" t="s">
        <v>429</v>
      </c>
    </row>
    <row r="176" spans="1:65" s="2" customFormat="1">
      <c r="A176" s="33"/>
      <c r="B176" s="34"/>
      <c r="C176" s="33"/>
      <c r="D176" s="163" t="s">
        <v>193</v>
      </c>
      <c r="E176" s="33"/>
      <c r="F176" s="164" t="s">
        <v>1613</v>
      </c>
      <c r="G176" s="33"/>
      <c r="H176" s="33"/>
      <c r="I176" s="165"/>
      <c r="J176" s="33"/>
      <c r="K176" s="33"/>
      <c r="L176" s="34"/>
      <c r="M176" s="166"/>
      <c r="N176" s="167"/>
      <c r="O176" s="59"/>
      <c r="P176" s="59"/>
      <c r="Q176" s="59"/>
      <c r="R176" s="59"/>
      <c r="S176" s="59"/>
      <c r="T176" s="60"/>
      <c r="U176" s="33"/>
      <c r="V176" s="33"/>
      <c r="W176" s="33"/>
      <c r="X176" s="33"/>
      <c r="Y176" s="33"/>
      <c r="Z176" s="33"/>
      <c r="AA176" s="33"/>
      <c r="AB176" s="33"/>
      <c r="AC176" s="33"/>
      <c r="AD176" s="33"/>
      <c r="AE176" s="33"/>
      <c r="AT176" s="18" t="s">
        <v>193</v>
      </c>
      <c r="AU176" s="18" t="s">
        <v>86</v>
      </c>
    </row>
    <row r="177" spans="1:65" s="2" customFormat="1" ht="16.5" customHeight="1">
      <c r="A177" s="33"/>
      <c r="B177" s="149"/>
      <c r="C177" s="150" t="s">
        <v>313</v>
      </c>
      <c r="D177" s="150" t="s">
        <v>187</v>
      </c>
      <c r="E177" s="151" t="s">
        <v>1614</v>
      </c>
      <c r="F177" s="152" t="s">
        <v>1615</v>
      </c>
      <c r="G177" s="153" t="s">
        <v>257</v>
      </c>
      <c r="H177" s="154">
        <v>4</v>
      </c>
      <c r="I177" s="155"/>
      <c r="J177" s="156">
        <f>ROUND(I177*H177,2)</f>
        <v>0</v>
      </c>
      <c r="K177" s="152" t="s">
        <v>1254</v>
      </c>
      <c r="L177" s="34"/>
      <c r="M177" s="157" t="s">
        <v>1</v>
      </c>
      <c r="N177" s="158" t="s">
        <v>41</v>
      </c>
      <c r="O177" s="59"/>
      <c r="P177" s="159">
        <f>O177*H177</f>
        <v>0</v>
      </c>
      <c r="Q177" s="159">
        <v>2.2000000000000001E-4</v>
      </c>
      <c r="R177" s="159">
        <f>Q177*H177</f>
        <v>8.8000000000000003E-4</v>
      </c>
      <c r="S177" s="159">
        <v>0</v>
      </c>
      <c r="T177" s="160">
        <f>S177*H177</f>
        <v>0</v>
      </c>
      <c r="U177" s="33"/>
      <c r="V177" s="33"/>
      <c r="W177" s="33"/>
      <c r="X177" s="33"/>
      <c r="Y177" s="33"/>
      <c r="Z177" s="33"/>
      <c r="AA177" s="33"/>
      <c r="AB177" s="33"/>
      <c r="AC177" s="33"/>
      <c r="AD177" s="33"/>
      <c r="AE177" s="33"/>
      <c r="AR177" s="161" t="s">
        <v>275</v>
      </c>
      <c r="AT177" s="161" t="s">
        <v>187</v>
      </c>
      <c r="AU177" s="161" t="s">
        <v>86</v>
      </c>
      <c r="AY177" s="18" t="s">
        <v>185</v>
      </c>
      <c r="BE177" s="162">
        <f>IF(N177="základní",J177,0)</f>
        <v>0</v>
      </c>
      <c r="BF177" s="162">
        <f>IF(N177="snížená",J177,0)</f>
        <v>0</v>
      </c>
      <c r="BG177" s="162">
        <f>IF(N177="zákl. přenesená",J177,0)</f>
        <v>0</v>
      </c>
      <c r="BH177" s="162">
        <f>IF(N177="sníž. přenesená",J177,0)</f>
        <v>0</v>
      </c>
      <c r="BI177" s="162">
        <f>IF(N177="nulová",J177,0)</f>
        <v>0</v>
      </c>
      <c r="BJ177" s="18" t="s">
        <v>84</v>
      </c>
      <c r="BK177" s="162">
        <f>ROUND(I177*H177,2)</f>
        <v>0</v>
      </c>
      <c r="BL177" s="18" t="s">
        <v>275</v>
      </c>
      <c r="BM177" s="161" t="s">
        <v>439</v>
      </c>
    </row>
    <row r="178" spans="1:65" s="2" customFormat="1">
      <c r="A178" s="33"/>
      <c r="B178" s="34"/>
      <c r="C178" s="33"/>
      <c r="D178" s="163" t="s">
        <v>193</v>
      </c>
      <c r="E178" s="33"/>
      <c r="F178" s="164" t="s">
        <v>1616</v>
      </c>
      <c r="G178" s="33"/>
      <c r="H178" s="33"/>
      <c r="I178" s="165"/>
      <c r="J178" s="33"/>
      <c r="K178" s="33"/>
      <c r="L178" s="34"/>
      <c r="M178" s="166"/>
      <c r="N178" s="167"/>
      <c r="O178" s="59"/>
      <c r="P178" s="59"/>
      <c r="Q178" s="59"/>
      <c r="R178" s="59"/>
      <c r="S178" s="59"/>
      <c r="T178" s="60"/>
      <c r="U178" s="33"/>
      <c r="V178" s="33"/>
      <c r="W178" s="33"/>
      <c r="X178" s="33"/>
      <c r="Y178" s="33"/>
      <c r="Z178" s="33"/>
      <c r="AA178" s="33"/>
      <c r="AB178" s="33"/>
      <c r="AC178" s="33"/>
      <c r="AD178" s="33"/>
      <c r="AE178" s="33"/>
      <c r="AT178" s="18" t="s">
        <v>193</v>
      </c>
      <c r="AU178" s="18" t="s">
        <v>86</v>
      </c>
    </row>
    <row r="179" spans="1:65" s="2" customFormat="1" ht="21.75" customHeight="1">
      <c r="A179" s="33"/>
      <c r="B179" s="149"/>
      <c r="C179" s="150" t="s">
        <v>318</v>
      </c>
      <c r="D179" s="150" t="s">
        <v>187</v>
      </c>
      <c r="E179" s="151" t="s">
        <v>1617</v>
      </c>
      <c r="F179" s="152" t="s">
        <v>1618</v>
      </c>
      <c r="G179" s="153" t="s">
        <v>257</v>
      </c>
      <c r="H179" s="154">
        <v>1</v>
      </c>
      <c r="I179" s="155"/>
      <c r="J179" s="156">
        <f>ROUND(I179*H179,2)</f>
        <v>0</v>
      </c>
      <c r="K179" s="152" t="s">
        <v>481</v>
      </c>
      <c r="L179" s="34"/>
      <c r="M179" s="157" t="s">
        <v>1</v>
      </c>
      <c r="N179" s="158" t="s">
        <v>41</v>
      </c>
      <c r="O179" s="59"/>
      <c r="P179" s="159">
        <f>O179*H179</f>
        <v>0</v>
      </c>
      <c r="Q179" s="159">
        <v>0</v>
      </c>
      <c r="R179" s="159">
        <f>Q179*H179</f>
        <v>0</v>
      </c>
      <c r="S179" s="159">
        <v>0</v>
      </c>
      <c r="T179" s="160">
        <f>S179*H179</f>
        <v>0</v>
      </c>
      <c r="U179" s="33"/>
      <c r="V179" s="33"/>
      <c r="W179" s="33"/>
      <c r="X179" s="33"/>
      <c r="Y179" s="33"/>
      <c r="Z179" s="33"/>
      <c r="AA179" s="33"/>
      <c r="AB179" s="33"/>
      <c r="AC179" s="33"/>
      <c r="AD179" s="33"/>
      <c r="AE179" s="33"/>
      <c r="AR179" s="161" t="s">
        <v>275</v>
      </c>
      <c r="AT179" s="161" t="s">
        <v>187</v>
      </c>
      <c r="AU179" s="161" t="s">
        <v>86</v>
      </c>
      <c r="AY179" s="18" t="s">
        <v>185</v>
      </c>
      <c r="BE179" s="162">
        <f>IF(N179="základní",J179,0)</f>
        <v>0</v>
      </c>
      <c r="BF179" s="162">
        <f>IF(N179="snížená",J179,0)</f>
        <v>0</v>
      </c>
      <c r="BG179" s="162">
        <f>IF(N179="zákl. přenesená",J179,0)</f>
        <v>0</v>
      </c>
      <c r="BH179" s="162">
        <f>IF(N179="sníž. přenesená",J179,0)</f>
        <v>0</v>
      </c>
      <c r="BI179" s="162">
        <f>IF(N179="nulová",J179,0)</f>
        <v>0</v>
      </c>
      <c r="BJ179" s="18" t="s">
        <v>84</v>
      </c>
      <c r="BK179" s="162">
        <f>ROUND(I179*H179,2)</f>
        <v>0</v>
      </c>
      <c r="BL179" s="18" t="s">
        <v>275</v>
      </c>
      <c r="BM179" s="161" t="s">
        <v>453</v>
      </c>
    </row>
    <row r="180" spans="1:65" s="2" customFormat="1" ht="16.5" customHeight="1">
      <c r="A180" s="33"/>
      <c r="B180" s="149"/>
      <c r="C180" s="150" t="s">
        <v>324</v>
      </c>
      <c r="D180" s="150" t="s">
        <v>187</v>
      </c>
      <c r="E180" s="151" t="s">
        <v>1619</v>
      </c>
      <c r="F180" s="152" t="s">
        <v>1620</v>
      </c>
      <c r="G180" s="153" t="s">
        <v>257</v>
      </c>
      <c r="H180" s="154">
        <v>2</v>
      </c>
      <c r="I180" s="155"/>
      <c r="J180" s="156">
        <f>ROUND(I180*H180,2)</f>
        <v>0</v>
      </c>
      <c r="K180" s="152" t="s">
        <v>1254</v>
      </c>
      <c r="L180" s="34"/>
      <c r="M180" s="157" t="s">
        <v>1</v>
      </c>
      <c r="N180" s="158" t="s">
        <v>41</v>
      </c>
      <c r="O180" s="59"/>
      <c r="P180" s="159">
        <f>O180*H180</f>
        <v>0</v>
      </c>
      <c r="Q180" s="159">
        <v>4.0000000000000002E-4</v>
      </c>
      <c r="R180" s="159">
        <f>Q180*H180</f>
        <v>8.0000000000000004E-4</v>
      </c>
      <c r="S180" s="159">
        <v>0</v>
      </c>
      <c r="T180" s="160">
        <f>S180*H180</f>
        <v>0</v>
      </c>
      <c r="U180" s="33"/>
      <c r="V180" s="33"/>
      <c r="W180" s="33"/>
      <c r="X180" s="33"/>
      <c r="Y180" s="33"/>
      <c r="Z180" s="33"/>
      <c r="AA180" s="33"/>
      <c r="AB180" s="33"/>
      <c r="AC180" s="33"/>
      <c r="AD180" s="33"/>
      <c r="AE180" s="33"/>
      <c r="AR180" s="161" t="s">
        <v>275</v>
      </c>
      <c r="AT180" s="161" t="s">
        <v>187</v>
      </c>
      <c r="AU180" s="161" t="s">
        <v>86</v>
      </c>
      <c r="AY180" s="18" t="s">
        <v>185</v>
      </c>
      <c r="BE180" s="162">
        <f>IF(N180="základní",J180,0)</f>
        <v>0</v>
      </c>
      <c r="BF180" s="162">
        <f>IF(N180="snížená",J180,0)</f>
        <v>0</v>
      </c>
      <c r="BG180" s="162">
        <f>IF(N180="zákl. přenesená",J180,0)</f>
        <v>0</v>
      </c>
      <c r="BH180" s="162">
        <f>IF(N180="sníž. přenesená",J180,0)</f>
        <v>0</v>
      </c>
      <c r="BI180" s="162">
        <f>IF(N180="nulová",J180,0)</f>
        <v>0</v>
      </c>
      <c r="BJ180" s="18" t="s">
        <v>84</v>
      </c>
      <c r="BK180" s="162">
        <f>ROUND(I180*H180,2)</f>
        <v>0</v>
      </c>
      <c r="BL180" s="18" t="s">
        <v>275</v>
      </c>
      <c r="BM180" s="161" t="s">
        <v>466</v>
      </c>
    </row>
    <row r="181" spans="1:65" s="2" customFormat="1">
      <c r="A181" s="33"/>
      <c r="B181" s="34"/>
      <c r="C181" s="33"/>
      <c r="D181" s="163" t="s">
        <v>193</v>
      </c>
      <c r="E181" s="33"/>
      <c r="F181" s="164" t="s">
        <v>1621</v>
      </c>
      <c r="G181" s="33"/>
      <c r="H181" s="33"/>
      <c r="I181" s="165"/>
      <c r="J181" s="33"/>
      <c r="K181" s="33"/>
      <c r="L181" s="34"/>
      <c r="M181" s="166"/>
      <c r="N181" s="167"/>
      <c r="O181" s="59"/>
      <c r="P181" s="59"/>
      <c r="Q181" s="59"/>
      <c r="R181" s="59"/>
      <c r="S181" s="59"/>
      <c r="T181" s="60"/>
      <c r="U181" s="33"/>
      <c r="V181" s="33"/>
      <c r="W181" s="33"/>
      <c r="X181" s="33"/>
      <c r="Y181" s="33"/>
      <c r="Z181" s="33"/>
      <c r="AA181" s="33"/>
      <c r="AB181" s="33"/>
      <c r="AC181" s="33"/>
      <c r="AD181" s="33"/>
      <c r="AE181" s="33"/>
      <c r="AT181" s="18" t="s">
        <v>193</v>
      </c>
      <c r="AU181" s="18" t="s">
        <v>86</v>
      </c>
    </row>
    <row r="182" spans="1:65" s="2" customFormat="1" ht="16.5" customHeight="1">
      <c r="A182" s="33"/>
      <c r="B182" s="149"/>
      <c r="C182" s="150" t="s">
        <v>332</v>
      </c>
      <c r="D182" s="150" t="s">
        <v>187</v>
      </c>
      <c r="E182" s="151" t="s">
        <v>1369</v>
      </c>
      <c r="F182" s="152" t="s">
        <v>1370</v>
      </c>
      <c r="G182" s="153" t="s">
        <v>217</v>
      </c>
      <c r="H182" s="154">
        <v>4.0000000000000001E-3</v>
      </c>
      <c r="I182" s="155"/>
      <c r="J182" s="156">
        <f>ROUND(I182*H182,2)</f>
        <v>0</v>
      </c>
      <c r="K182" s="152" t="s">
        <v>1254</v>
      </c>
      <c r="L182" s="34"/>
      <c r="M182" s="157" t="s">
        <v>1</v>
      </c>
      <c r="N182" s="158" t="s">
        <v>41</v>
      </c>
      <c r="O182" s="59"/>
      <c r="P182" s="159">
        <f>O182*H182</f>
        <v>0</v>
      </c>
      <c r="Q182" s="159">
        <v>0</v>
      </c>
      <c r="R182" s="159">
        <f>Q182*H182</f>
        <v>0</v>
      </c>
      <c r="S182" s="159">
        <v>0</v>
      </c>
      <c r="T182" s="160">
        <f>S182*H182</f>
        <v>0</v>
      </c>
      <c r="U182" s="33"/>
      <c r="V182" s="33"/>
      <c r="W182" s="33"/>
      <c r="X182" s="33"/>
      <c r="Y182" s="33"/>
      <c r="Z182" s="33"/>
      <c r="AA182" s="33"/>
      <c r="AB182" s="33"/>
      <c r="AC182" s="33"/>
      <c r="AD182" s="33"/>
      <c r="AE182" s="33"/>
      <c r="AR182" s="161" t="s">
        <v>275</v>
      </c>
      <c r="AT182" s="161" t="s">
        <v>187</v>
      </c>
      <c r="AU182" s="161" t="s">
        <v>86</v>
      </c>
      <c r="AY182" s="18" t="s">
        <v>185</v>
      </c>
      <c r="BE182" s="162">
        <f>IF(N182="základní",J182,0)</f>
        <v>0</v>
      </c>
      <c r="BF182" s="162">
        <f>IF(N182="snížená",J182,0)</f>
        <v>0</v>
      </c>
      <c r="BG182" s="162">
        <f>IF(N182="zákl. přenesená",J182,0)</f>
        <v>0</v>
      </c>
      <c r="BH182" s="162">
        <f>IF(N182="sníž. přenesená",J182,0)</f>
        <v>0</v>
      </c>
      <c r="BI182" s="162">
        <f>IF(N182="nulová",J182,0)</f>
        <v>0</v>
      </c>
      <c r="BJ182" s="18" t="s">
        <v>84</v>
      </c>
      <c r="BK182" s="162">
        <f>ROUND(I182*H182,2)</f>
        <v>0</v>
      </c>
      <c r="BL182" s="18" t="s">
        <v>275</v>
      </c>
      <c r="BM182" s="161" t="s">
        <v>478</v>
      </c>
    </row>
    <row r="183" spans="1:65" s="2" customFormat="1">
      <c r="A183" s="33"/>
      <c r="B183" s="34"/>
      <c r="C183" s="33"/>
      <c r="D183" s="163" t="s">
        <v>193</v>
      </c>
      <c r="E183" s="33"/>
      <c r="F183" s="164" t="s">
        <v>1371</v>
      </c>
      <c r="G183" s="33"/>
      <c r="H183" s="33"/>
      <c r="I183" s="165"/>
      <c r="J183" s="33"/>
      <c r="K183" s="33"/>
      <c r="L183" s="34"/>
      <c r="M183" s="166"/>
      <c r="N183" s="167"/>
      <c r="O183" s="59"/>
      <c r="P183" s="59"/>
      <c r="Q183" s="59"/>
      <c r="R183" s="59"/>
      <c r="S183" s="59"/>
      <c r="T183" s="60"/>
      <c r="U183" s="33"/>
      <c r="V183" s="33"/>
      <c r="W183" s="33"/>
      <c r="X183" s="33"/>
      <c r="Y183" s="33"/>
      <c r="Z183" s="33"/>
      <c r="AA183" s="33"/>
      <c r="AB183" s="33"/>
      <c r="AC183" s="33"/>
      <c r="AD183" s="33"/>
      <c r="AE183" s="33"/>
      <c r="AT183" s="18" t="s">
        <v>193</v>
      </c>
      <c r="AU183" s="18" t="s">
        <v>86</v>
      </c>
    </row>
    <row r="184" spans="1:65" s="12" customFormat="1" ht="22.9" customHeight="1">
      <c r="B184" s="136"/>
      <c r="D184" s="137" t="s">
        <v>75</v>
      </c>
      <c r="E184" s="147" t="s">
        <v>1622</v>
      </c>
      <c r="F184" s="147" t="s">
        <v>1623</v>
      </c>
      <c r="I184" s="139"/>
      <c r="J184" s="148">
        <f>BK184</f>
        <v>0</v>
      </c>
      <c r="L184" s="136"/>
      <c r="M184" s="141"/>
      <c r="N184" s="142"/>
      <c r="O184" s="142"/>
      <c r="P184" s="143">
        <f>SUM(P185:P196)</f>
        <v>0</v>
      </c>
      <c r="Q184" s="142"/>
      <c r="R184" s="143">
        <f>SUM(R185:R196)</f>
        <v>0.15012</v>
      </c>
      <c r="S184" s="142"/>
      <c r="T184" s="144">
        <f>SUM(T185:T196)</f>
        <v>2.1420000000000003</v>
      </c>
      <c r="AR184" s="137" t="s">
        <v>86</v>
      </c>
      <c r="AT184" s="145" t="s">
        <v>75</v>
      </c>
      <c r="AU184" s="145" t="s">
        <v>84</v>
      </c>
      <c r="AY184" s="137" t="s">
        <v>185</v>
      </c>
      <c r="BK184" s="146">
        <f>SUM(BK185:BK196)</f>
        <v>0</v>
      </c>
    </row>
    <row r="185" spans="1:65" s="2" customFormat="1" ht="16.5" customHeight="1">
      <c r="A185" s="33"/>
      <c r="B185" s="149"/>
      <c r="C185" s="150" t="s">
        <v>337</v>
      </c>
      <c r="D185" s="150" t="s">
        <v>187</v>
      </c>
      <c r="E185" s="151" t="s">
        <v>1624</v>
      </c>
      <c r="F185" s="152" t="s">
        <v>1625</v>
      </c>
      <c r="G185" s="153" t="s">
        <v>251</v>
      </c>
      <c r="H185" s="154">
        <v>90</v>
      </c>
      <c r="I185" s="155"/>
      <c r="J185" s="156">
        <f>ROUND(I185*H185,2)</f>
        <v>0</v>
      </c>
      <c r="K185" s="152" t="s">
        <v>1254</v>
      </c>
      <c r="L185" s="34"/>
      <c r="M185" s="157" t="s">
        <v>1</v>
      </c>
      <c r="N185" s="158" t="s">
        <v>41</v>
      </c>
      <c r="O185" s="59"/>
      <c r="P185" s="159">
        <f>O185*H185</f>
        <v>0</v>
      </c>
      <c r="Q185" s="159">
        <v>0</v>
      </c>
      <c r="R185" s="159">
        <f>Q185*H185</f>
        <v>0</v>
      </c>
      <c r="S185" s="159">
        <v>2.3800000000000002E-2</v>
      </c>
      <c r="T185" s="160">
        <f>S185*H185</f>
        <v>2.1420000000000003</v>
      </c>
      <c r="U185" s="33"/>
      <c r="V185" s="33"/>
      <c r="W185" s="33"/>
      <c r="X185" s="33"/>
      <c r="Y185" s="33"/>
      <c r="Z185" s="33"/>
      <c r="AA185" s="33"/>
      <c r="AB185" s="33"/>
      <c r="AC185" s="33"/>
      <c r="AD185" s="33"/>
      <c r="AE185" s="33"/>
      <c r="AR185" s="161" t="s">
        <v>275</v>
      </c>
      <c r="AT185" s="161" t="s">
        <v>187</v>
      </c>
      <c r="AU185" s="161" t="s">
        <v>86</v>
      </c>
      <c r="AY185" s="18" t="s">
        <v>185</v>
      </c>
      <c r="BE185" s="162">
        <f>IF(N185="základní",J185,0)</f>
        <v>0</v>
      </c>
      <c r="BF185" s="162">
        <f>IF(N185="snížená",J185,0)</f>
        <v>0</v>
      </c>
      <c r="BG185" s="162">
        <f>IF(N185="zákl. přenesená",J185,0)</f>
        <v>0</v>
      </c>
      <c r="BH185" s="162">
        <f>IF(N185="sníž. přenesená",J185,0)</f>
        <v>0</v>
      </c>
      <c r="BI185" s="162">
        <f>IF(N185="nulová",J185,0)</f>
        <v>0</v>
      </c>
      <c r="BJ185" s="18" t="s">
        <v>84</v>
      </c>
      <c r="BK185" s="162">
        <f>ROUND(I185*H185,2)</f>
        <v>0</v>
      </c>
      <c r="BL185" s="18" t="s">
        <v>275</v>
      </c>
      <c r="BM185" s="161" t="s">
        <v>496</v>
      </c>
    </row>
    <row r="186" spans="1:65" s="2" customFormat="1">
      <c r="A186" s="33"/>
      <c r="B186" s="34"/>
      <c r="C186" s="33"/>
      <c r="D186" s="163" t="s">
        <v>193</v>
      </c>
      <c r="E186" s="33"/>
      <c r="F186" s="164" t="s">
        <v>1626</v>
      </c>
      <c r="G186" s="33"/>
      <c r="H186" s="33"/>
      <c r="I186" s="165"/>
      <c r="J186" s="33"/>
      <c r="K186" s="33"/>
      <c r="L186" s="34"/>
      <c r="M186" s="166"/>
      <c r="N186" s="167"/>
      <c r="O186" s="59"/>
      <c r="P186" s="59"/>
      <c r="Q186" s="59"/>
      <c r="R186" s="59"/>
      <c r="S186" s="59"/>
      <c r="T186" s="60"/>
      <c r="U186" s="33"/>
      <c r="V186" s="33"/>
      <c r="W186" s="33"/>
      <c r="X186" s="33"/>
      <c r="Y186" s="33"/>
      <c r="Z186" s="33"/>
      <c r="AA186" s="33"/>
      <c r="AB186" s="33"/>
      <c r="AC186" s="33"/>
      <c r="AD186" s="33"/>
      <c r="AE186" s="33"/>
      <c r="AT186" s="18" t="s">
        <v>193</v>
      </c>
      <c r="AU186" s="18" t="s">
        <v>86</v>
      </c>
    </row>
    <row r="187" spans="1:65" s="2" customFormat="1" ht="21.75" customHeight="1">
      <c r="A187" s="33"/>
      <c r="B187" s="149"/>
      <c r="C187" s="150" t="s">
        <v>342</v>
      </c>
      <c r="D187" s="150" t="s">
        <v>187</v>
      </c>
      <c r="E187" s="151" t="s">
        <v>1627</v>
      </c>
      <c r="F187" s="152" t="s">
        <v>1628</v>
      </c>
      <c r="G187" s="153" t="s">
        <v>257</v>
      </c>
      <c r="H187" s="154">
        <v>4</v>
      </c>
      <c r="I187" s="155"/>
      <c r="J187" s="156">
        <f>ROUND(I187*H187,2)</f>
        <v>0</v>
      </c>
      <c r="K187" s="152" t="s">
        <v>1254</v>
      </c>
      <c r="L187" s="34"/>
      <c r="M187" s="157" t="s">
        <v>1</v>
      </c>
      <c r="N187" s="158" t="s">
        <v>41</v>
      </c>
      <c r="O187" s="59"/>
      <c r="P187" s="159">
        <f>O187*H187</f>
        <v>0</v>
      </c>
      <c r="Q187" s="159">
        <v>2.1760000000000002E-2</v>
      </c>
      <c r="R187" s="159">
        <f>Q187*H187</f>
        <v>8.7040000000000006E-2</v>
      </c>
      <c r="S187" s="159">
        <v>0</v>
      </c>
      <c r="T187" s="160">
        <f>S187*H187</f>
        <v>0</v>
      </c>
      <c r="U187" s="33"/>
      <c r="V187" s="33"/>
      <c r="W187" s="33"/>
      <c r="X187" s="33"/>
      <c r="Y187" s="33"/>
      <c r="Z187" s="33"/>
      <c r="AA187" s="33"/>
      <c r="AB187" s="33"/>
      <c r="AC187" s="33"/>
      <c r="AD187" s="33"/>
      <c r="AE187" s="33"/>
      <c r="AR187" s="161" t="s">
        <v>275</v>
      </c>
      <c r="AT187" s="161" t="s">
        <v>187</v>
      </c>
      <c r="AU187" s="161" t="s">
        <v>86</v>
      </c>
      <c r="AY187" s="18" t="s">
        <v>185</v>
      </c>
      <c r="BE187" s="162">
        <f>IF(N187="základní",J187,0)</f>
        <v>0</v>
      </c>
      <c r="BF187" s="162">
        <f>IF(N187="snížená",J187,0)</f>
        <v>0</v>
      </c>
      <c r="BG187" s="162">
        <f>IF(N187="zákl. přenesená",J187,0)</f>
        <v>0</v>
      </c>
      <c r="BH187" s="162">
        <f>IF(N187="sníž. přenesená",J187,0)</f>
        <v>0</v>
      </c>
      <c r="BI187" s="162">
        <f>IF(N187="nulová",J187,0)</f>
        <v>0</v>
      </c>
      <c r="BJ187" s="18" t="s">
        <v>84</v>
      </c>
      <c r="BK187" s="162">
        <f>ROUND(I187*H187,2)</f>
        <v>0</v>
      </c>
      <c r="BL187" s="18" t="s">
        <v>275</v>
      </c>
      <c r="BM187" s="161" t="s">
        <v>509</v>
      </c>
    </row>
    <row r="188" spans="1:65" s="2" customFormat="1">
      <c r="A188" s="33"/>
      <c r="B188" s="34"/>
      <c r="C188" s="33"/>
      <c r="D188" s="163" t="s">
        <v>193</v>
      </c>
      <c r="E188" s="33"/>
      <c r="F188" s="164" t="s">
        <v>1629</v>
      </c>
      <c r="G188" s="33"/>
      <c r="H188" s="33"/>
      <c r="I188" s="165"/>
      <c r="J188" s="33"/>
      <c r="K188" s="33"/>
      <c r="L188" s="34"/>
      <c r="M188" s="166"/>
      <c r="N188" s="167"/>
      <c r="O188" s="59"/>
      <c r="P188" s="59"/>
      <c r="Q188" s="59"/>
      <c r="R188" s="59"/>
      <c r="S188" s="59"/>
      <c r="T188" s="60"/>
      <c r="U188" s="33"/>
      <c r="V188" s="33"/>
      <c r="W188" s="33"/>
      <c r="X188" s="33"/>
      <c r="Y188" s="33"/>
      <c r="Z188" s="33"/>
      <c r="AA188" s="33"/>
      <c r="AB188" s="33"/>
      <c r="AC188" s="33"/>
      <c r="AD188" s="33"/>
      <c r="AE188" s="33"/>
      <c r="AT188" s="18" t="s">
        <v>193</v>
      </c>
      <c r="AU188" s="18" t="s">
        <v>86</v>
      </c>
    </row>
    <row r="189" spans="1:65" s="2" customFormat="1" ht="21.75" customHeight="1">
      <c r="A189" s="33"/>
      <c r="B189" s="149"/>
      <c r="C189" s="150" t="s">
        <v>347</v>
      </c>
      <c r="D189" s="150" t="s">
        <v>187</v>
      </c>
      <c r="E189" s="151" t="s">
        <v>1630</v>
      </c>
      <c r="F189" s="152" t="s">
        <v>1631</v>
      </c>
      <c r="G189" s="153" t="s">
        <v>257</v>
      </c>
      <c r="H189" s="154">
        <v>1</v>
      </c>
      <c r="I189" s="155"/>
      <c r="J189" s="156">
        <f>ROUND(I189*H189,2)</f>
        <v>0</v>
      </c>
      <c r="K189" s="152" t="s">
        <v>1254</v>
      </c>
      <c r="L189" s="34"/>
      <c r="M189" s="157" t="s">
        <v>1</v>
      </c>
      <c r="N189" s="158" t="s">
        <v>41</v>
      </c>
      <c r="O189" s="59"/>
      <c r="P189" s="159">
        <f>O189*H189</f>
        <v>0</v>
      </c>
      <c r="Q189" s="159">
        <v>2.828E-2</v>
      </c>
      <c r="R189" s="159">
        <f>Q189*H189</f>
        <v>2.828E-2</v>
      </c>
      <c r="S189" s="159">
        <v>0</v>
      </c>
      <c r="T189" s="160">
        <f>S189*H189</f>
        <v>0</v>
      </c>
      <c r="U189" s="33"/>
      <c r="V189" s="33"/>
      <c r="W189" s="33"/>
      <c r="X189" s="33"/>
      <c r="Y189" s="33"/>
      <c r="Z189" s="33"/>
      <c r="AA189" s="33"/>
      <c r="AB189" s="33"/>
      <c r="AC189" s="33"/>
      <c r="AD189" s="33"/>
      <c r="AE189" s="33"/>
      <c r="AR189" s="161" t="s">
        <v>275</v>
      </c>
      <c r="AT189" s="161" t="s">
        <v>187</v>
      </c>
      <c r="AU189" s="161" t="s">
        <v>86</v>
      </c>
      <c r="AY189" s="18" t="s">
        <v>185</v>
      </c>
      <c r="BE189" s="162">
        <f>IF(N189="základní",J189,0)</f>
        <v>0</v>
      </c>
      <c r="BF189" s="162">
        <f>IF(N189="snížená",J189,0)</f>
        <v>0</v>
      </c>
      <c r="BG189" s="162">
        <f>IF(N189="zákl. přenesená",J189,0)</f>
        <v>0</v>
      </c>
      <c r="BH189" s="162">
        <f>IF(N189="sníž. přenesená",J189,0)</f>
        <v>0</v>
      </c>
      <c r="BI189" s="162">
        <f>IF(N189="nulová",J189,0)</f>
        <v>0</v>
      </c>
      <c r="BJ189" s="18" t="s">
        <v>84</v>
      </c>
      <c r="BK189" s="162">
        <f>ROUND(I189*H189,2)</f>
        <v>0</v>
      </c>
      <c r="BL189" s="18" t="s">
        <v>275</v>
      </c>
      <c r="BM189" s="161" t="s">
        <v>520</v>
      </c>
    </row>
    <row r="190" spans="1:65" s="2" customFormat="1">
      <c r="A190" s="33"/>
      <c r="B190" s="34"/>
      <c r="C190" s="33"/>
      <c r="D190" s="163" t="s">
        <v>193</v>
      </c>
      <c r="E190" s="33"/>
      <c r="F190" s="164" t="s">
        <v>1632</v>
      </c>
      <c r="G190" s="33"/>
      <c r="H190" s="33"/>
      <c r="I190" s="165"/>
      <c r="J190" s="33"/>
      <c r="K190" s="33"/>
      <c r="L190" s="34"/>
      <c r="M190" s="166"/>
      <c r="N190" s="167"/>
      <c r="O190" s="59"/>
      <c r="P190" s="59"/>
      <c r="Q190" s="59"/>
      <c r="R190" s="59"/>
      <c r="S190" s="59"/>
      <c r="T190" s="60"/>
      <c r="U190" s="33"/>
      <c r="V190" s="33"/>
      <c r="W190" s="33"/>
      <c r="X190" s="33"/>
      <c r="Y190" s="33"/>
      <c r="Z190" s="33"/>
      <c r="AA190" s="33"/>
      <c r="AB190" s="33"/>
      <c r="AC190" s="33"/>
      <c r="AD190" s="33"/>
      <c r="AE190" s="33"/>
      <c r="AT190" s="18" t="s">
        <v>193</v>
      </c>
      <c r="AU190" s="18" t="s">
        <v>86</v>
      </c>
    </row>
    <row r="191" spans="1:65" s="2" customFormat="1" ht="24.2" customHeight="1">
      <c r="A191" s="33"/>
      <c r="B191" s="149"/>
      <c r="C191" s="150" t="s">
        <v>352</v>
      </c>
      <c r="D191" s="150" t="s">
        <v>187</v>
      </c>
      <c r="E191" s="151" t="s">
        <v>1633</v>
      </c>
      <c r="F191" s="152" t="s">
        <v>1634</v>
      </c>
      <c r="G191" s="153" t="s">
        <v>257</v>
      </c>
      <c r="H191" s="154">
        <v>1</v>
      </c>
      <c r="I191" s="155"/>
      <c r="J191" s="156">
        <f>ROUND(I191*H191,2)</f>
        <v>0</v>
      </c>
      <c r="K191" s="152" t="s">
        <v>1254</v>
      </c>
      <c r="L191" s="34"/>
      <c r="M191" s="157" t="s">
        <v>1</v>
      </c>
      <c r="N191" s="158" t="s">
        <v>41</v>
      </c>
      <c r="O191" s="59"/>
      <c r="P191" s="159">
        <f>O191*H191</f>
        <v>0</v>
      </c>
      <c r="Q191" s="159">
        <v>0</v>
      </c>
      <c r="R191" s="159">
        <f>Q191*H191</f>
        <v>0</v>
      </c>
      <c r="S191" s="159">
        <v>0</v>
      </c>
      <c r="T191" s="160">
        <f>S191*H191</f>
        <v>0</v>
      </c>
      <c r="U191" s="33"/>
      <c r="V191" s="33"/>
      <c r="W191" s="33"/>
      <c r="X191" s="33"/>
      <c r="Y191" s="33"/>
      <c r="Z191" s="33"/>
      <c r="AA191" s="33"/>
      <c r="AB191" s="33"/>
      <c r="AC191" s="33"/>
      <c r="AD191" s="33"/>
      <c r="AE191" s="33"/>
      <c r="AR191" s="161" t="s">
        <v>275</v>
      </c>
      <c r="AT191" s="161" t="s">
        <v>187</v>
      </c>
      <c r="AU191" s="161" t="s">
        <v>86</v>
      </c>
      <c r="AY191" s="18" t="s">
        <v>185</v>
      </c>
      <c r="BE191" s="162">
        <f>IF(N191="základní",J191,0)</f>
        <v>0</v>
      </c>
      <c r="BF191" s="162">
        <f>IF(N191="snížená",J191,0)</f>
        <v>0</v>
      </c>
      <c r="BG191" s="162">
        <f>IF(N191="zákl. přenesená",J191,0)</f>
        <v>0</v>
      </c>
      <c r="BH191" s="162">
        <f>IF(N191="sníž. přenesená",J191,0)</f>
        <v>0</v>
      </c>
      <c r="BI191" s="162">
        <f>IF(N191="nulová",J191,0)</f>
        <v>0</v>
      </c>
      <c r="BJ191" s="18" t="s">
        <v>84</v>
      </c>
      <c r="BK191" s="162">
        <f>ROUND(I191*H191,2)</f>
        <v>0</v>
      </c>
      <c r="BL191" s="18" t="s">
        <v>275</v>
      </c>
      <c r="BM191" s="161" t="s">
        <v>531</v>
      </c>
    </row>
    <row r="192" spans="1:65" s="2" customFormat="1" ht="21.75" customHeight="1">
      <c r="A192" s="33"/>
      <c r="B192" s="149"/>
      <c r="C192" s="150" t="s">
        <v>361</v>
      </c>
      <c r="D192" s="150" t="s">
        <v>187</v>
      </c>
      <c r="E192" s="151" t="s">
        <v>1635</v>
      </c>
      <c r="F192" s="152" t="s">
        <v>1636</v>
      </c>
      <c r="G192" s="153" t="s">
        <v>257</v>
      </c>
      <c r="H192" s="154">
        <v>1</v>
      </c>
      <c r="I192" s="155"/>
      <c r="J192" s="156">
        <f>ROUND(I192*H192,2)</f>
        <v>0</v>
      </c>
      <c r="K192" s="152" t="s">
        <v>1254</v>
      </c>
      <c r="L192" s="34"/>
      <c r="M192" s="157" t="s">
        <v>1</v>
      </c>
      <c r="N192" s="158" t="s">
        <v>41</v>
      </c>
      <c r="O192" s="59"/>
      <c r="P192" s="159">
        <f>O192*H192</f>
        <v>0</v>
      </c>
      <c r="Q192" s="159">
        <v>3.4799999999999998E-2</v>
      </c>
      <c r="R192" s="159">
        <f>Q192*H192</f>
        <v>3.4799999999999998E-2</v>
      </c>
      <c r="S192" s="159">
        <v>0</v>
      </c>
      <c r="T192" s="160">
        <f>S192*H192</f>
        <v>0</v>
      </c>
      <c r="U192" s="33"/>
      <c r="V192" s="33"/>
      <c r="W192" s="33"/>
      <c r="X192" s="33"/>
      <c r="Y192" s="33"/>
      <c r="Z192" s="33"/>
      <c r="AA192" s="33"/>
      <c r="AB192" s="33"/>
      <c r="AC192" s="33"/>
      <c r="AD192" s="33"/>
      <c r="AE192" s="33"/>
      <c r="AR192" s="161" t="s">
        <v>275</v>
      </c>
      <c r="AT192" s="161" t="s">
        <v>187</v>
      </c>
      <c r="AU192" s="161" t="s">
        <v>86</v>
      </c>
      <c r="AY192" s="18" t="s">
        <v>185</v>
      </c>
      <c r="BE192" s="162">
        <f>IF(N192="základní",J192,0)</f>
        <v>0</v>
      </c>
      <c r="BF192" s="162">
        <f>IF(N192="snížená",J192,0)</f>
        <v>0</v>
      </c>
      <c r="BG192" s="162">
        <f>IF(N192="zákl. přenesená",J192,0)</f>
        <v>0</v>
      </c>
      <c r="BH192" s="162">
        <f>IF(N192="sníž. přenesená",J192,0)</f>
        <v>0</v>
      </c>
      <c r="BI192" s="162">
        <f>IF(N192="nulová",J192,0)</f>
        <v>0</v>
      </c>
      <c r="BJ192" s="18" t="s">
        <v>84</v>
      </c>
      <c r="BK192" s="162">
        <f>ROUND(I192*H192,2)</f>
        <v>0</v>
      </c>
      <c r="BL192" s="18" t="s">
        <v>275</v>
      </c>
      <c r="BM192" s="161" t="s">
        <v>541</v>
      </c>
    </row>
    <row r="193" spans="1:65" s="2" customFormat="1">
      <c r="A193" s="33"/>
      <c r="B193" s="34"/>
      <c r="C193" s="33"/>
      <c r="D193" s="163" t="s">
        <v>193</v>
      </c>
      <c r="E193" s="33"/>
      <c r="F193" s="164" t="s">
        <v>1637</v>
      </c>
      <c r="G193" s="33"/>
      <c r="H193" s="33"/>
      <c r="I193" s="165"/>
      <c r="J193" s="33"/>
      <c r="K193" s="33"/>
      <c r="L193" s="34"/>
      <c r="M193" s="166"/>
      <c r="N193" s="167"/>
      <c r="O193" s="59"/>
      <c r="P193" s="59"/>
      <c r="Q193" s="59"/>
      <c r="R193" s="59"/>
      <c r="S193" s="59"/>
      <c r="T193" s="60"/>
      <c r="U193" s="33"/>
      <c r="V193" s="33"/>
      <c r="W193" s="33"/>
      <c r="X193" s="33"/>
      <c r="Y193" s="33"/>
      <c r="Z193" s="33"/>
      <c r="AA193" s="33"/>
      <c r="AB193" s="33"/>
      <c r="AC193" s="33"/>
      <c r="AD193" s="33"/>
      <c r="AE193" s="33"/>
      <c r="AT193" s="18" t="s">
        <v>193</v>
      </c>
      <c r="AU193" s="18" t="s">
        <v>86</v>
      </c>
    </row>
    <row r="194" spans="1:65" s="2" customFormat="1" ht="24.2" customHeight="1">
      <c r="A194" s="33"/>
      <c r="B194" s="149"/>
      <c r="C194" s="150" t="s">
        <v>367</v>
      </c>
      <c r="D194" s="150" t="s">
        <v>187</v>
      </c>
      <c r="E194" s="151" t="s">
        <v>1638</v>
      </c>
      <c r="F194" s="152" t="s">
        <v>1639</v>
      </c>
      <c r="G194" s="153" t="s">
        <v>257</v>
      </c>
      <c r="H194" s="154">
        <v>1</v>
      </c>
      <c r="I194" s="155"/>
      <c r="J194" s="156">
        <f>ROUND(I194*H194,2)</f>
        <v>0</v>
      </c>
      <c r="K194" s="152" t="s">
        <v>1254</v>
      </c>
      <c r="L194" s="34"/>
      <c r="M194" s="157" t="s">
        <v>1</v>
      </c>
      <c r="N194" s="158" t="s">
        <v>41</v>
      </c>
      <c r="O194" s="59"/>
      <c r="P194" s="159">
        <f>O194*H194</f>
        <v>0</v>
      </c>
      <c r="Q194" s="159">
        <v>0</v>
      </c>
      <c r="R194" s="159">
        <f>Q194*H194</f>
        <v>0</v>
      </c>
      <c r="S194" s="159">
        <v>0</v>
      </c>
      <c r="T194" s="160">
        <f>S194*H194</f>
        <v>0</v>
      </c>
      <c r="U194" s="33"/>
      <c r="V194" s="33"/>
      <c r="W194" s="33"/>
      <c r="X194" s="33"/>
      <c r="Y194" s="33"/>
      <c r="Z194" s="33"/>
      <c r="AA194" s="33"/>
      <c r="AB194" s="33"/>
      <c r="AC194" s="33"/>
      <c r="AD194" s="33"/>
      <c r="AE194" s="33"/>
      <c r="AR194" s="161" t="s">
        <v>275</v>
      </c>
      <c r="AT194" s="161" t="s">
        <v>187</v>
      </c>
      <c r="AU194" s="161" t="s">
        <v>86</v>
      </c>
      <c r="AY194" s="18" t="s">
        <v>185</v>
      </c>
      <c r="BE194" s="162">
        <f>IF(N194="základní",J194,0)</f>
        <v>0</v>
      </c>
      <c r="BF194" s="162">
        <f>IF(N194="snížená",J194,0)</f>
        <v>0</v>
      </c>
      <c r="BG194" s="162">
        <f>IF(N194="zákl. přenesená",J194,0)</f>
        <v>0</v>
      </c>
      <c r="BH194" s="162">
        <f>IF(N194="sníž. přenesená",J194,0)</f>
        <v>0</v>
      </c>
      <c r="BI194" s="162">
        <f>IF(N194="nulová",J194,0)</f>
        <v>0</v>
      </c>
      <c r="BJ194" s="18" t="s">
        <v>84</v>
      </c>
      <c r="BK194" s="162">
        <f>ROUND(I194*H194,2)</f>
        <v>0</v>
      </c>
      <c r="BL194" s="18" t="s">
        <v>275</v>
      </c>
      <c r="BM194" s="161" t="s">
        <v>551</v>
      </c>
    </row>
    <row r="195" spans="1:65" s="2" customFormat="1" ht="16.5" customHeight="1">
      <c r="A195" s="33"/>
      <c r="B195" s="149"/>
      <c r="C195" s="150" t="s">
        <v>372</v>
      </c>
      <c r="D195" s="150" t="s">
        <v>187</v>
      </c>
      <c r="E195" s="151" t="s">
        <v>1640</v>
      </c>
      <c r="F195" s="152" t="s">
        <v>1641</v>
      </c>
      <c r="G195" s="153" t="s">
        <v>217</v>
      </c>
      <c r="H195" s="154">
        <v>0.188</v>
      </c>
      <c r="I195" s="155"/>
      <c r="J195" s="156">
        <f>ROUND(I195*H195,2)</f>
        <v>0</v>
      </c>
      <c r="K195" s="152" t="s">
        <v>1254</v>
      </c>
      <c r="L195" s="34"/>
      <c r="M195" s="157" t="s">
        <v>1</v>
      </c>
      <c r="N195" s="158" t="s">
        <v>41</v>
      </c>
      <c r="O195" s="59"/>
      <c r="P195" s="159">
        <f>O195*H195</f>
        <v>0</v>
      </c>
      <c r="Q195" s="159">
        <v>0</v>
      </c>
      <c r="R195" s="159">
        <f>Q195*H195</f>
        <v>0</v>
      </c>
      <c r="S195" s="159">
        <v>0</v>
      </c>
      <c r="T195" s="160">
        <f>S195*H195</f>
        <v>0</v>
      </c>
      <c r="U195" s="33"/>
      <c r="V195" s="33"/>
      <c r="W195" s="33"/>
      <c r="X195" s="33"/>
      <c r="Y195" s="33"/>
      <c r="Z195" s="33"/>
      <c r="AA195" s="33"/>
      <c r="AB195" s="33"/>
      <c r="AC195" s="33"/>
      <c r="AD195" s="33"/>
      <c r="AE195" s="33"/>
      <c r="AR195" s="161" t="s">
        <v>275</v>
      </c>
      <c r="AT195" s="161" t="s">
        <v>187</v>
      </c>
      <c r="AU195" s="161" t="s">
        <v>86</v>
      </c>
      <c r="AY195" s="18" t="s">
        <v>185</v>
      </c>
      <c r="BE195" s="162">
        <f>IF(N195="základní",J195,0)</f>
        <v>0</v>
      </c>
      <c r="BF195" s="162">
        <f>IF(N195="snížená",J195,0)</f>
        <v>0</v>
      </c>
      <c r="BG195" s="162">
        <f>IF(N195="zákl. přenesená",J195,0)</f>
        <v>0</v>
      </c>
      <c r="BH195" s="162">
        <f>IF(N195="sníž. přenesená",J195,0)</f>
        <v>0</v>
      </c>
      <c r="BI195" s="162">
        <f>IF(N195="nulová",J195,0)</f>
        <v>0</v>
      </c>
      <c r="BJ195" s="18" t="s">
        <v>84</v>
      </c>
      <c r="BK195" s="162">
        <f>ROUND(I195*H195,2)</f>
        <v>0</v>
      </c>
      <c r="BL195" s="18" t="s">
        <v>275</v>
      </c>
      <c r="BM195" s="161" t="s">
        <v>565</v>
      </c>
    </row>
    <row r="196" spans="1:65" s="2" customFormat="1">
      <c r="A196" s="33"/>
      <c r="B196" s="34"/>
      <c r="C196" s="33"/>
      <c r="D196" s="163" t="s">
        <v>193</v>
      </c>
      <c r="E196" s="33"/>
      <c r="F196" s="164" t="s">
        <v>1642</v>
      </c>
      <c r="G196" s="33"/>
      <c r="H196" s="33"/>
      <c r="I196" s="165"/>
      <c r="J196" s="33"/>
      <c r="K196" s="33"/>
      <c r="L196" s="34"/>
      <c r="M196" s="166"/>
      <c r="N196" s="167"/>
      <c r="O196" s="59"/>
      <c r="P196" s="59"/>
      <c r="Q196" s="59"/>
      <c r="R196" s="59"/>
      <c r="S196" s="59"/>
      <c r="T196" s="60"/>
      <c r="U196" s="33"/>
      <c r="V196" s="33"/>
      <c r="W196" s="33"/>
      <c r="X196" s="33"/>
      <c r="Y196" s="33"/>
      <c r="Z196" s="33"/>
      <c r="AA196" s="33"/>
      <c r="AB196" s="33"/>
      <c r="AC196" s="33"/>
      <c r="AD196" s="33"/>
      <c r="AE196" s="33"/>
      <c r="AT196" s="18" t="s">
        <v>193</v>
      </c>
      <c r="AU196" s="18" t="s">
        <v>86</v>
      </c>
    </row>
    <row r="197" spans="1:65" s="12" customFormat="1" ht="22.9" customHeight="1">
      <c r="B197" s="136"/>
      <c r="D197" s="137" t="s">
        <v>75</v>
      </c>
      <c r="E197" s="147" t="s">
        <v>896</v>
      </c>
      <c r="F197" s="147" t="s">
        <v>897</v>
      </c>
      <c r="I197" s="139"/>
      <c r="J197" s="148">
        <f>BK197</f>
        <v>0</v>
      </c>
      <c r="L197" s="136"/>
      <c r="M197" s="141"/>
      <c r="N197" s="142"/>
      <c r="O197" s="142"/>
      <c r="P197" s="143">
        <f>SUM(P198:P202)</f>
        <v>0</v>
      </c>
      <c r="Q197" s="142"/>
      <c r="R197" s="143">
        <f>SUM(R198:R202)</f>
        <v>3.4999999999999996E-3</v>
      </c>
      <c r="S197" s="142"/>
      <c r="T197" s="144">
        <f>SUM(T198:T202)</f>
        <v>0</v>
      </c>
      <c r="AR197" s="137" t="s">
        <v>86</v>
      </c>
      <c r="AT197" s="145" t="s">
        <v>75</v>
      </c>
      <c r="AU197" s="145" t="s">
        <v>84</v>
      </c>
      <c r="AY197" s="137" t="s">
        <v>185</v>
      </c>
      <c r="BK197" s="146">
        <f>SUM(BK198:BK202)</f>
        <v>0</v>
      </c>
    </row>
    <row r="198" spans="1:65" s="2" customFormat="1" ht="16.5" customHeight="1">
      <c r="A198" s="33"/>
      <c r="B198" s="149"/>
      <c r="C198" s="150" t="s">
        <v>377</v>
      </c>
      <c r="D198" s="150" t="s">
        <v>187</v>
      </c>
      <c r="E198" s="151" t="s">
        <v>1643</v>
      </c>
      <c r="F198" s="152" t="s">
        <v>1644</v>
      </c>
      <c r="G198" s="153" t="s">
        <v>913</v>
      </c>
      <c r="H198" s="154">
        <v>50</v>
      </c>
      <c r="I198" s="155"/>
      <c r="J198" s="156">
        <f>ROUND(I198*H198,2)</f>
        <v>0</v>
      </c>
      <c r="K198" s="152" t="s">
        <v>1254</v>
      </c>
      <c r="L198" s="34"/>
      <c r="M198" s="157" t="s">
        <v>1</v>
      </c>
      <c r="N198" s="158" t="s">
        <v>41</v>
      </c>
      <c r="O198" s="59"/>
      <c r="P198" s="159">
        <f>O198*H198</f>
        <v>0</v>
      </c>
      <c r="Q198" s="159">
        <v>6.9999999999999994E-5</v>
      </c>
      <c r="R198" s="159">
        <f>Q198*H198</f>
        <v>3.4999999999999996E-3</v>
      </c>
      <c r="S198" s="159">
        <v>0</v>
      </c>
      <c r="T198" s="160">
        <f>S198*H198</f>
        <v>0</v>
      </c>
      <c r="U198" s="33"/>
      <c r="V198" s="33"/>
      <c r="W198" s="33"/>
      <c r="X198" s="33"/>
      <c r="Y198" s="33"/>
      <c r="Z198" s="33"/>
      <c r="AA198" s="33"/>
      <c r="AB198" s="33"/>
      <c r="AC198" s="33"/>
      <c r="AD198" s="33"/>
      <c r="AE198" s="33"/>
      <c r="AR198" s="161" t="s">
        <v>275</v>
      </c>
      <c r="AT198" s="161" t="s">
        <v>187</v>
      </c>
      <c r="AU198" s="161" t="s">
        <v>86</v>
      </c>
      <c r="AY198" s="18" t="s">
        <v>185</v>
      </c>
      <c r="BE198" s="162">
        <f>IF(N198="základní",J198,0)</f>
        <v>0</v>
      </c>
      <c r="BF198" s="162">
        <f>IF(N198="snížená",J198,0)</f>
        <v>0</v>
      </c>
      <c r="BG198" s="162">
        <f>IF(N198="zákl. přenesená",J198,0)</f>
        <v>0</v>
      </c>
      <c r="BH198" s="162">
        <f>IF(N198="sníž. přenesená",J198,0)</f>
        <v>0</v>
      </c>
      <c r="BI198" s="162">
        <f>IF(N198="nulová",J198,0)</f>
        <v>0</v>
      </c>
      <c r="BJ198" s="18" t="s">
        <v>84</v>
      </c>
      <c r="BK198" s="162">
        <f>ROUND(I198*H198,2)</f>
        <v>0</v>
      </c>
      <c r="BL198" s="18" t="s">
        <v>275</v>
      </c>
      <c r="BM198" s="161" t="s">
        <v>578</v>
      </c>
    </row>
    <row r="199" spans="1:65" s="2" customFormat="1">
      <c r="A199" s="33"/>
      <c r="B199" s="34"/>
      <c r="C199" s="33"/>
      <c r="D199" s="163" t="s">
        <v>193</v>
      </c>
      <c r="E199" s="33"/>
      <c r="F199" s="164" t="s">
        <v>1645</v>
      </c>
      <c r="G199" s="33"/>
      <c r="H199" s="33"/>
      <c r="I199" s="165"/>
      <c r="J199" s="33"/>
      <c r="K199" s="33"/>
      <c r="L199" s="34"/>
      <c r="M199" s="166"/>
      <c r="N199" s="167"/>
      <c r="O199" s="59"/>
      <c r="P199" s="59"/>
      <c r="Q199" s="59"/>
      <c r="R199" s="59"/>
      <c r="S199" s="59"/>
      <c r="T199" s="60"/>
      <c r="U199" s="33"/>
      <c r="V199" s="33"/>
      <c r="W199" s="33"/>
      <c r="X199" s="33"/>
      <c r="Y199" s="33"/>
      <c r="Z199" s="33"/>
      <c r="AA199" s="33"/>
      <c r="AB199" s="33"/>
      <c r="AC199" s="33"/>
      <c r="AD199" s="33"/>
      <c r="AE199" s="33"/>
      <c r="AT199" s="18" t="s">
        <v>193</v>
      </c>
      <c r="AU199" s="18" t="s">
        <v>86</v>
      </c>
    </row>
    <row r="200" spans="1:65" s="2" customFormat="1" ht="16.5" customHeight="1">
      <c r="A200" s="33"/>
      <c r="B200" s="149"/>
      <c r="C200" s="193" t="s">
        <v>382</v>
      </c>
      <c r="D200" s="193" t="s">
        <v>389</v>
      </c>
      <c r="E200" s="194" t="s">
        <v>1646</v>
      </c>
      <c r="F200" s="195" t="s">
        <v>1647</v>
      </c>
      <c r="G200" s="196" t="s">
        <v>1341</v>
      </c>
      <c r="H200" s="197">
        <v>1</v>
      </c>
      <c r="I200" s="198"/>
      <c r="J200" s="199">
        <f>ROUND(I200*H200,2)</f>
        <v>0</v>
      </c>
      <c r="K200" s="195" t="s">
        <v>481</v>
      </c>
      <c r="L200" s="200"/>
      <c r="M200" s="201" t="s">
        <v>1</v>
      </c>
      <c r="N200" s="202" t="s">
        <v>41</v>
      </c>
      <c r="O200" s="59"/>
      <c r="P200" s="159">
        <f>O200*H200</f>
        <v>0</v>
      </c>
      <c r="Q200" s="159">
        <v>0</v>
      </c>
      <c r="R200" s="159">
        <f>Q200*H200</f>
        <v>0</v>
      </c>
      <c r="S200" s="159">
        <v>0</v>
      </c>
      <c r="T200" s="160">
        <f>S200*H200</f>
        <v>0</v>
      </c>
      <c r="U200" s="33"/>
      <c r="V200" s="33"/>
      <c r="W200" s="33"/>
      <c r="X200" s="33"/>
      <c r="Y200" s="33"/>
      <c r="Z200" s="33"/>
      <c r="AA200" s="33"/>
      <c r="AB200" s="33"/>
      <c r="AC200" s="33"/>
      <c r="AD200" s="33"/>
      <c r="AE200" s="33"/>
      <c r="AR200" s="161" t="s">
        <v>367</v>
      </c>
      <c r="AT200" s="161" t="s">
        <v>389</v>
      </c>
      <c r="AU200" s="161" t="s">
        <v>86</v>
      </c>
      <c r="AY200" s="18" t="s">
        <v>185</v>
      </c>
      <c r="BE200" s="162">
        <f>IF(N200="základní",J200,0)</f>
        <v>0</v>
      </c>
      <c r="BF200" s="162">
        <f>IF(N200="snížená",J200,0)</f>
        <v>0</v>
      </c>
      <c r="BG200" s="162">
        <f>IF(N200="zákl. přenesená",J200,0)</f>
        <v>0</v>
      </c>
      <c r="BH200" s="162">
        <f>IF(N200="sníž. přenesená",J200,0)</f>
        <v>0</v>
      </c>
      <c r="BI200" s="162">
        <f>IF(N200="nulová",J200,0)</f>
        <v>0</v>
      </c>
      <c r="BJ200" s="18" t="s">
        <v>84</v>
      </c>
      <c r="BK200" s="162">
        <f>ROUND(I200*H200,2)</f>
        <v>0</v>
      </c>
      <c r="BL200" s="18" t="s">
        <v>275</v>
      </c>
      <c r="BM200" s="161" t="s">
        <v>589</v>
      </c>
    </row>
    <row r="201" spans="1:65" s="2" customFormat="1" ht="16.5" customHeight="1">
      <c r="A201" s="33"/>
      <c r="B201" s="149"/>
      <c r="C201" s="150" t="s">
        <v>388</v>
      </c>
      <c r="D201" s="150" t="s">
        <v>187</v>
      </c>
      <c r="E201" s="151" t="s">
        <v>1648</v>
      </c>
      <c r="F201" s="152" t="s">
        <v>1649</v>
      </c>
      <c r="G201" s="153" t="s">
        <v>217</v>
      </c>
      <c r="H201" s="154">
        <v>4.0000000000000001E-3</v>
      </c>
      <c r="I201" s="155"/>
      <c r="J201" s="156">
        <f>ROUND(I201*H201,2)</f>
        <v>0</v>
      </c>
      <c r="K201" s="152" t="s">
        <v>1254</v>
      </c>
      <c r="L201" s="34"/>
      <c r="M201" s="157" t="s">
        <v>1</v>
      </c>
      <c r="N201" s="158" t="s">
        <v>41</v>
      </c>
      <c r="O201" s="59"/>
      <c r="P201" s="159">
        <f>O201*H201</f>
        <v>0</v>
      </c>
      <c r="Q201" s="159">
        <v>0</v>
      </c>
      <c r="R201" s="159">
        <f>Q201*H201</f>
        <v>0</v>
      </c>
      <c r="S201" s="159">
        <v>0</v>
      </c>
      <c r="T201" s="160">
        <f>S201*H201</f>
        <v>0</v>
      </c>
      <c r="U201" s="33"/>
      <c r="V201" s="33"/>
      <c r="W201" s="33"/>
      <c r="X201" s="33"/>
      <c r="Y201" s="33"/>
      <c r="Z201" s="33"/>
      <c r="AA201" s="33"/>
      <c r="AB201" s="33"/>
      <c r="AC201" s="33"/>
      <c r="AD201" s="33"/>
      <c r="AE201" s="33"/>
      <c r="AR201" s="161" t="s">
        <v>275</v>
      </c>
      <c r="AT201" s="161" t="s">
        <v>187</v>
      </c>
      <c r="AU201" s="161" t="s">
        <v>86</v>
      </c>
      <c r="AY201" s="18" t="s">
        <v>185</v>
      </c>
      <c r="BE201" s="162">
        <f>IF(N201="základní",J201,0)</f>
        <v>0</v>
      </c>
      <c r="BF201" s="162">
        <f>IF(N201="snížená",J201,0)</f>
        <v>0</v>
      </c>
      <c r="BG201" s="162">
        <f>IF(N201="zákl. přenesená",J201,0)</f>
        <v>0</v>
      </c>
      <c r="BH201" s="162">
        <f>IF(N201="sníž. přenesená",J201,0)</f>
        <v>0</v>
      </c>
      <c r="BI201" s="162">
        <f>IF(N201="nulová",J201,0)</f>
        <v>0</v>
      </c>
      <c r="BJ201" s="18" t="s">
        <v>84</v>
      </c>
      <c r="BK201" s="162">
        <f>ROUND(I201*H201,2)</f>
        <v>0</v>
      </c>
      <c r="BL201" s="18" t="s">
        <v>275</v>
      </c>
      <c r="BM201" s="161" t="s">
        <v>601</v>
      </c>
    </row>
    <row r="202" spans="1:65" s="2" customFormat="1">
      <c r="A202" s="33"/>
      <c r="B202" s="34"/>
      <c r="C202" s="33"/>
      <c r="D202" s="163" t="s">
        <v>193</v>
      </c>
      <c r="E202" s="33"/>
      <c r="F202" s="164" t="s">
        <v>1650</v>
      </c>
      <c r="G202" s="33"/>
      <c r="H202" s="33"/>
      <c r="I202" s="165"/>
      <c r="J202" s="33"/>
      <c r="K202" s="33"/>
      <c r="L202" s="34"/>
      <c r="M202" s="166"/>
      <c r="N202" s="167"/>
      <c r="O202" s="59"/>
      <c r="P202" s="59"/>
      <c r="Q202" s="59"/>
      <c r="R202" s="59"/>
      <c r="S202" s="59"/>
      <c r="T202" s="60"/>
      <c r="U202" s="33"/>
      <c r="V202" s="33"/>
      <c r="W202" s="33"/>
      <c r="X202" s="33"/>
      <c r="Y202" s="33"/>
      <c r="Z202" s="33"/>
      <c r="AA202" s="33"/>
      <c r="AB202" s="33"/>
      <c r="AC202" s="33"/>
      <c r="AD202" s="33"/>
      <c r="AE202" s="33"/>
      <c r="AT202" s="18" t="s">
        <v>193</v>
      </c>
      <c r="AU202" s="18" t="s">
        <v>86</v>
      </c>
    </row>
    <row r="203" spans="1:65" s="12" customFormat="1" ht="22.9" customHeight="1">
      <c r="B203" s="136"/>
      <c r="D203" s="137" t="s">
        <v>75</v>
      </c>
      <c r="E203" s="147" t="s">
        <v>1171</v>
      </c>
      <c r="F203" s="147" t="s">
        <v>1172</v>
      </c>
      <c r="I203" s="139"/>
      <c r="J203" s="148">
        <f>BK203</f>
        <v>0</v>
      </c>
      <c r="L203" s="136"/>
      <c r="M203" s="141"/>
      <c r="N203" s="142"/>
      <c r="O203" s="142"/>
      <c r="P203" s="143">
        <f>SUM(P204:P212)</f>
        <v>0</v>
      </c>
      <c r="Q203" s="142"/>
      <c r="R203" s="143">
        <f>SUM(R204:R212)</f>
        <v>9.1000000000000004E-3</v>
      </c>
      <c r="S203" s="142"/>
      <c r="T203" s="144">
        <f>SUM(T204:T212)</f>
        <v>0</v>
      </c>
      <c r="AR203" s="137" t="s">
        <v>86</v>
      </c>
      <c r="AT203" s="145" t="s">
        <v>75</v>
      </c>
      <c r="AU203" s="145" t="s">
        <v>84</v>
      </c>
      <c r="AY203" s="137" t="s">
        <v>185</v>
      </c>
      <c r="BK203" s="146">
        <f>SUM(BK204:BK212)</f>
        <v>0</v>
      </c>
    </row>
    <row r="204" spans="1:65" s="2" customFormat="1" ht="16.5" customHeight="1">
      <c r="A204" s="33"/>
      <c r="B204" s="149"/>
      <c r="C204" s="150" t="s">
        <v>394</v>
      </c>
      <c r="D204" s="150" t="s">
        <v>187</v>
      </c>
      <c r="E204" s="151" t="s">
        <v>1651</v>
      </c>
      <c r="F204" s="152" t="s">
        <v>1652</v>
      </c>
      <c r="G204" s="153" t="s">
        <v>385</v>
      </c>
      <c r="H204" s="154">
        <v>134</v>
      </c>
      <c r="I204" s="155"/>
      <c r="J204" s="156">
        <f>ROUND(I204*H204,2)</f>
        <v>0</v>
      </c>
      <c r="K204" s="152" t="s">
        <v>1254</v>
      </c>
      <c r="L204" s="34"/>
      <c r="M204" s="157" t="s">
        <v>1</v>
      </c>
      <c r="N204" s="158" t="s">
        <v>41</v>
      </c>
      <c r="O204" s="59"/>
      <c r="P204" s="159">
        <f>O204*H204</f>
        <v>0</v>
      </c>
      <c r="Q204" s="159">
        <v>0</v>
      </c>
      <c r="R204" s="159">
        <f>Q204*H204</f>
        <v>0</v>
      </c>
      <c r="S204" s="159">
        <v>0</v>
      </c>
      <c r="T204" s="160">
        <f>S204*H204</f>
        <v>0</v>
      </c>
      <c r="U204" s="33"/>
      <c r="V204" s="33"/>
      <c r="W204" s="33"/>
      <c r="X204" s="33"/>
      <c r="Y204" s="33"/>
      <c r="Z204" s="33"/>
      <c r="AA204" s="33"/>
      <c r="AB204" s="33"/>
      <c r="AC204" s="33"/>
      <c r="AD204" s="33"/>
      <c r="AE204" s="33"/>
      <c r="AR204" s="161" t="s">
        <v>275</v>
      </c>
      <c r="AT204" s="161" t="s">
        <v>187</v>
      </c>
      <c r="AU204" s="161" t="s">
        <v>86</v>
      </c>
      <c r="AY204" s="18" t="s">
        <v>185</v>
      </c>
      <c r="BE204" s="162">
        <f>IF(N204="základní",J204,0)</f>
        <v>0</v>
      </c>
      <c r="BF204" s="162">
        <f>IF(N204="snížená",J204,0)</f>
        <v>0</v>
      </c>
      <c r="BG204" s="162">
        <f>IF(N204="zákl. přenesená",J204,0)</f>
        <v>0</v>
      </c>
      <c r="BH204" s="162">
        <f>IF(N204="sníž. přenesená",J204,0)</f>
        <v>0</v>
      </c>
      <c r="BI204" s="162">
        <f>IF(N204="nulová",J204,0)</f>
        <v>0</v>
      </c>
      <c r="BJ204" s="18" t="s">
        <v>84</v>
      </c>
      <c r="BK204" s="162">
        <f>ROUND(I204*H204,2)</f>
        <v>0</v>
      </c>
      <c r="BL204" s="18" t="s">
        <v>275</v>
      </c>
      <c r="BM204" s="161" t="s">
        <v>614</v>
      </c>
    </row>
    <row r="205" spans="1:65" s="2" customFormat="1">
      <c r="A205" s="33"/>
      <c r="B205" s="34"/>
      <c r="C205" s="33"/>
      <c r="D205" s="163" t="s">
        <v>193</v>
      </c>
      <c r="E205" s="33"/>
      <c r="F205" s="164" t="s">
        <v>1653</v>
      </c>
      <c r="G205" s="33"/>
      <c r="H205" s="33"/>
      <c r="I205" s="165"/>
      <c r="J205" s="33"/>
      <c r="K205" s="33"/>
      <c r="L205" s="34"/>
      <c r="M205" s="166"/>
      <c r="N205" s="167"/>
      <c r="O205" s="59"/>
      <c r="P205" s="59"/>
      <c r="Q205" s="59"/>
      <c r="R205" s="59"/>
      <c r="S205" s="59"/>
      <c r="T205" s="60"/>
      <c r="U205" s="33"/>
      <c r="V205" s="33"/>
      <c r="W205" s="33"/>
      <c r="X205" s="33"/>
      <c r="Y205" s="33"/>
      <c r="Z205" s="33"/>
      <c r="AA205" s="33"/>
      <c r="AB205" s="33"/>
      <c r="AC205" s="33"/>
      <c r="AD205" s="33"/>
      <c r="AE205" s="33"/>
      <c r="AT205" s="18" t="s">
        <v>193</v>
      </c>
      <c r="AU205" s="18" t="s">
        <v>86</v>
      </c>
    </row>
    <row r="206" spans="1:65" s="2" customFormat="1" ht="16.5" customHeight="1">
      <c r="A206" s="33"/>
      <c r="B206" s="149"/>
      <c r="C206" s="193" t="s">
        <v>399</v>
      </c>
      <c r="D206" s="193" t="s">
        <v>389</v>
      </c>
      <c r="E206" s="194" t="s">
        <v>1654</v>
      </c>
      <c r="F206" s="195" t="s">
        <v>1655</v>
      </c>
      <c r="G206" s="196" t="s">
        <v>1656</v>
      </c>
      <c r="H206" s="197">
        <v>3</v>
      </c>
      <c r="I206" s="198"/>
      <c r="J206" s="199">
        <f>ROUND(I206*H206,2)</f>
        <v>0</v>
      </c>
      <c r="K206" s="195" t="s">
        <v>1254</v>
      </c>
      <c r="L206" s="200"/>
      <c r="M206" s="201" t="s">
        <v>1</v>
      </c>
      <c r="N206" s="202" t="s">
        <v>41</v>
      </c>
      <c r="O206" s="59"/>
      <c r="P206" s="159">
        <f>O206*H206</f>
        <v>0</v>
      </c>
      <c r="Q206" s="159">
        <v>1.1999999999999999E-3</v>
      </c>
      <c r="R206" s="159">
        <f>Q206*H206</f>
        <v>3.5999999999999999E-3</v>
      </c>
      <c r="S206" s="159">
        <v>0</v>
      </c>
      <c r="T206" s="160">
        <f>S206*H206</f>
        <v>0</v>
      </c>
      <c r="U206" s="33"/>
      <c r="V206" s="33"/>
      <c r="W206" s="33"/>
      <c r="X206" s="33"/>
      <c r="Y206" s="33"/>
      <c r="Z206" s="33"/>
      <c r="AA206" s="33"/>
      <c r="AB206" s="33"/>
      <c r="AC206" s="33"/>
      <c r="AD206" s="33"/>
      <c r="AE206" s="33"/>
      <c r="AR206" s="161" t="s">
        <v>367</v>
      </c>
      <c r="AT206" s="161" t="s">
        <v>389</v>
      </c>
      <c r="AU206" s="161" t="s">
        <v>86</v>
      </c>
      <c r="AY206" s="18" t="s">
        <v>185</v>
      </c>
      <c r="BE206" s="162">
        <f>IF(N206="základní",J206,0)</f>
        <v>0</v>
      </c>
      <c r="BF206" s="162">
        <f>IF(N206="snížená",J206,0)</f>
        <v>0</v>
      </c>
      <c r="BG206" s="162">
        <f>IF(N206="zákl. přenesená",J206,0)</f>
        <v>0</v>
      </c>
      <c r="BH206" s="162">
        <f>IF(N206="sníž. přenesená",J206,0)</f>
        <v>0</v>
      </c>
      <c r="BI206" s="162">
        <f>IF(N206="nulová",J206,0)</f>
        <v>0</v>
      </c>
      <c r="BJ206" s="18" t="s">
        <v>84</v>
      </c>
      <c r="BK206" s="162">
        <f>ROUND(I206*H206,2)</f>
        <v>0</v>
      </c>
      <c r="BL206" s="18" t="s">
        <v>275</v>
      </c>
      <c r="BM206" s="161" t="s">
        <v>626</v>
      </c>
    </row>
    <row r="207" spans="1:65" s="2" customFormat="1" ht="16.5" customHeight="1">
      <c r="A207" s="33"/>
      <c r="B207" s="149"/>
      <c r="C207" s="150" t="s">
        <v>404</v>
      </c>
      <c r="D207" s="150" t="s">
        <v>187</v>
      </c>
      <c r="E207" s="151" t="s">
        <v>1657</v>
      </c>
      <c r="F207" s="152" t="s">
        <v>1658</v>
      </c>
      <c r="G207" s="153" t="s">
        <v>251</v>
      </c>
      <c r="H207" s="154">
        <v>79</v>
      </c>
      <c r="I207" s="155"/>
      <c r="J207" s="156">
        <f>ROUND(I207*H207,2)</f>
        <v>0</v>
      </c>
      <c r="K207" s="152" t="s">
        <v>1254</v>
      </c>
      <c r="L207" s="34"/>
      <c r="M207" s="157" t="s">
        <v>1</v>
      </c>
      <c r="N207" s="158" t="s">
        <v>41</v>
      </c>
      <c r="O207" s="59"/>
      <c r="P207" s="159">
        <f>O207*H207</f>
        <v>0</v>
      </c>
      <c r="Q207" s="159">
        <v>0</v>
      </c>
      <c r="R207" s="159">
        <f>Q207*H207</f>
        <v>0</v>
      </c>
      <c r="S207" s="159">
        <v>0</v>
      </c>
      <c r="T207" s="160">
        <f>S207*H207</f>
        <v>0</v>
      </c>
      <c r="U207" s="33"/>
      <c r="V207" s="33"/>
      <c r="W207" s="33"/>
      <c r="X207" s="33"/>
      <c r="Y207" s="33"/>
      <c r="Z207" s="33"/>
      <c r="AA207" s="33"/>
      <c r="AB207" s="33"/>
      <c r="AC207" s="33"/>
      <c r="AD207" s="33"/>
      <c r="AE207" s="33"/>
      <c r="AR207" s="161" t="s">
        <v>275</v>
      </c>
      <c r="AT207" s="161" t="s">
        <v>187</v>
      </c>
      <c r="AU207" s="161" t="s">
        <v>86</v>
      </c>
      <c r="AY207" s="18" t="s">
        <v>185</v>
      </c>
      <c r="BE207" s="162">
        <f>IF(N207="základní",J207,0)</f>
        <v>0</v>
      </c>
      <c r="BF207" s="162">
        <f>IF(N207="snížená",J207,0)</f>
        <v>0</v>
      </c>
      <c r="BG207" s="162">
        <f>IF(N207="zákl. přenesená",J207,0)</f>
        <v>0</v>
      </c>
      <c r="BH207" s="162">
        <f>IF(N207="sníž. přenesená",J207,0)</f>
        <v>0</v>
      </c>
      <c r="BI207" s="162">
        <f>IF(N207="nulová",J207,0)</f>
        <v>0</v>
      </c>
      <c r="BJ207" s="18" t="s">
        <v>84</v>
      </c>
      <c r="BK207" s="162">
        <f>ROUND(I207*H207,2)</f>
        <v>0</v>
      </c>
      <c r="BL207" s="18" t="s">
        <v>275</v>
      </c>
      <c r="BM207" s="161" t="s">
        <v>638</v>
      </c>
    </row>
    <row r="208" spans="1:65" s="2" customFormat="1">
      <c r="A208" s="33"/>
      <c r="B208" s="34"/>
      <c r="C208" s="33"/>
      <c r="D208" s="163" t="s">
        <v>193</v>
      </c>
      <c r="E208" s="33"/>
      <c r="F208" s="164" t="s">
        <v>1659</v>
      </c>
      <c r="G208" s="33"/>
      <c r="H208" s="33"/>
      <c r="I208" s="165"/>
      <c r="J208" s="33"/>
      <c r="K208" s="33"/>
      <c r="L208" s="34"/>
      <c r="M208" s="166"/>
      <c r="N208" s="167"/>
      <c r="O208" s="59"/>
      <c r="P208" s="59"/>
      <c r="Q208" s="59"/>
      <c r="R208" s="59"/>
      <c r="S208" s="59"/>
      <c r="T208" s="60"/>
      <c r="U208" s="33"/>
      <c r="V208" s="33"/>
      <c r="W208" s="33"/>
      <c r="X208" s="33"/>
      <c r="Y208" s="33"/>
      <c r="Z208" s="33"/>
      <c r="AA208" s="33"/>
      <c r="AB208" s="33"/>
      <c r="AC208" s="33"/>
      <c r="AD208" s="33"/>
      <c r="AE208" s="33"/>
      <c r="AT208" s="18" t="s">
        <v>193</v>
      </c>
      <c r="AU208" s="18" t="s">
        <v>86</v>
      </c>
    </row>
    <row r="209" spans="1:65" s="2" customFormat="1" ht="16.5" customHeight="1">
      <c r="A209" s="33"/>
      <c r="B209" s="149"/>
      <c r="C209" s="193" t="s">
        <v>409</v>
      </c>
      <c r="D209" s="193" t="s">
        <v>389</v>
      </c>
      <c r="E209" s="194" t="s">
        <v>1660</v>
      </c>
      <c r="F209" s="195" t="s">
        <v>1661</v>
      </c>
      <c r="G209" s="196" t="s">
        <v>913</v>
      </c>
      <c r="H209" s="197">
        <v>5</v>
      </c>
      <c r="I209" s="198"/>
      <c r="J209" s="199">
        <f>ROUND(I209*H209,2)</f>
        <v>0</v>
      </c>
      <c r="K209" s="195" t="s">
        <v>1254</v>
      </c>
      <c r="L209" s="200"/>
      <c r="M209" s="201" t="s">
        <v>1</v>
      </c>
      <c r="N209" s="202" t="s">
        <v>41</v>
      </c>
      <c r="O209" s="59"/>
      <c r="P209" s="159">
        <f>O209*H209</f>
        <v>0</v>
      </c>
      <c r="Q209" s="159">
        <v>1E-3</v>
      </c>
      <c r="R209" s="159">
        <f>Q209*H209</f>
        <v>5.0000000000000001E-3</v>
      </c>
      <c r="S209" s="159">
        <v>0</v>
      </c>
      <c r="T209" s="160">
        <f>S209*H209</f>
        <v>0</v>
      </c>
      <c r="U209" s="33"/>
      <c r="V209" s="33"/>
      <c r="W209" s="33"/>
      <c r="X209" s="33"/>
      <c r="Y209" s="33"/>
      <c r="Z209" s="33"/>
      <c r="AA209" s="33"/>
      <c r="AB209" s="33"/>
      <c r="AC209" s="33"/>
      <c r="AD209" s="33"/>
      <c r="AE209" s="33"/>
      <c r="AR209" s="161" t="s">
        <v>367</v>
      </c>
      <c r="AT209" s="161" t="s">
        <v>389</v>
      </c>
      <c r="AU209" s="161" t="s">
        <v>86</v>
      </c>
      <c r="AY209" s="18" t="s">
        <v>185</v>
      </c>
      <c r="BE209" s="162">
        <f>IF(N209="základní",J209,0)</f>
        <v>0</v>
      </c>
      <c r="BF209" s="162">
        <f>IF(N209="snížená",J209,0)</f>
        <v>0</v>
      </c>
      <c r="BG209" s="162">
        <f>IF(N209="zákl. přenesená",J209,0)</f>
        <v>0</v>
      </c>
      <c r="BH209" s="162">
        <f>IF(N209="sníž. přenesená",J209,0)</f>
        <v>0</v>
      </c>
      <c r="BI209" s="162">
        <f>IF(N209="nulová",J209,0)</f>
        <v>0</v>
      </c>
      <c r="BJ209" s="18" t="s">
        <v>84</v>
      </c>
      <c r="BK209" s="162">
        <f>ROUND(I209*H209,2)</f>
        <v>0</v>
      </c>
      <c r="BL209" s="18" t="s">
        <v>275</v>
      </c>
      <c r="BM209" s="161" t="s">
        <v>650</v>
      </c>
    </row>
    <row r="210" spans="1:65" s="2" customFormat="1" ht="16.5" customHeight="1">
      <c r="A210" s="33"/>
      <c r="B210" s="149"/>
      <c r="C210" s="150" t="s">
        <v>414</v>
      </c>
      <c r="D210" s="150" t="s">
        <v>187</v>
      </c>
      <c r="E210" s="151" t="s">
        <v>1662</v>
      </c>
      <c r="F210" s="152" t="s">
        <v>1663</v>
      </c>
      <c r="G210" s="153" t="s">
        <v>385</v>
      </c>
      <c r="H210" s="154">
        <v>10</v>
      </c>
      <c r="I210" s="155"/>
      <c r="J210" s="156">
        <f>ROUND(I210*H210,2)</f>
        <v>0</v>
      </c>
      <c r="K210" s="152" t="s">
        <v>1254</v>
      </c>
      <c r="L210" s="34"/>
      <c r="M210" s="157" t="s">
        <v>1</v>
      </c>
      <c r="N210" s="158" t="s">
        <v>41</v>
      </c>
      <c r="O210" s="59"/>
      <c r="P210" s="159">
        <f>O210*H210</f>
        <v>0</v>
      </c>
      <c r="Q210" s="159">
        <v>0</v>
      </c>
      <c r="R210" s="159">
        <f>Q210*H210</f>
        <v>0</v>
      </c>
      <c r="S210" s="159">
        <v>0</v>
      </c>
      <c r="T210" s="160">
        <f>S210*H210</f>
        <v>0</v>
      </c>
      <c r="U210" s="33"/>
      <c r="V210" s="33"/>
      <c r="W210" s="33"/>
      <c r="X210" s="33"/>
      <c r="Y210" s="33"/>
      <c r="Z210" s="33"/>
      <c r="AA210" s="33"/>
      <c r="AB210" s="33"/>
      <c r="AC210" s="33"/>
      <c r="AD210" s="33"/>
      <c r="AE210" s="33"/>
      <c r="AR210" s="161" t="s">
        <v>275</v>
      </c>
      <c r="AT210" s="161" t="s">
        <v>187</v>
      </c>
      <c r="AU210" s="161" t="s">
        <v>86</v>
      </c>
      <c r="AY210" s="18" t="s">
        <v>185</v>
      </c>
      <c r="BE210" s="162">
        <f>IF(N210="základní",J210,0)</f>
        <v>0</v>
      </c>
      <c r="BF210" s="162">
        <f>IF(N210="snížená",J210,0)</f>
        <v>0</v>
      </c>
      <c r="BG210" s="162">
        <f>IF(N210="zákl. přenesená",J210,0)</f>
        <v>0</v>
      </c>
      <c r="BH210" s="162">
        <f>IF(N210="sníž. přenesená",J210,0)</f>
        <v>0</v>
      </c>
      <c r="BI210" s="162">
        <f>IF(N210="nulová",J210,0)</f>
        <v>0</v>
      </c>
      <c r="BJ210" s="18" t="s">
        <v>84</v>
      </c>
      <c r="BK210" s="162">
        <f>ROUND(I210*H210,2)</f>
        <v>0</v>
      </c>
      <c r="BL210" s="18" t="s">
        <v>275</v>
      </c>
      <c r="BM210" s="161" t="s">
        <v>667</v>
      </c>
    </row>
    <row r="211" spans="1:65" s="2" customFormat="1">
      <c r="A211" s="33"/>
      <c r="B211" s="34"/>
      <c r="C211" s="33"/>
      <c r="D211" s="163" t="s">
        <v>193</v>
      </c>
      <c r="E211" s="33"/>
      <c r="F211" s="164" t="s">
        <v>1664</v>
      </c>
      <c r="G211" s="33"/>
      <c r="H211" s="33"/>
      <c r="I211" s="165"/>
      <c r="J211" s="33"/>
      <c r="K211" s="33"/>
      <c r="L211" s="34"/>
      <c r="M211" s="166"/>
      <c r="N211" s="167"/>
      <c r="O211" s="59"/>
      <c r="P211" s="59"/>
      <c r="Q211" s="59"/>
      <c r="R211" s="59"/>
      <c r="S211" s="59"/>
      <c r="T211" s="60"/>
      <c r="U211" s="33"/>
      <c r="V211" s="33"/>
      <c r="W211" s="33"/>
      <c r="X211" s="33"/>
      <c r="Y211" s="33"/>
      <c r="Z211" s="33"/>
      <c r="AA211" s="33"/>
      <c r="AB211" s="33"/>
      <c r="AC211" s="33"/>
      <c r="AD211" s="33"/>
      <c r="AE211" s="33"/>
      <c r="AT211" s="18" t="s">
        <v>193</v>
      </c>
      <c r="AU211" s="18" t="s">
        <v>86</v>
      </c>
    </row>
    <row r="212" spans="1:65" s="2" customFormat="1" ht="16.5" customHeight="1">
      <c r="A212" s="33"/>
      <c r="B212" s="149"/>
      <c r="C212" s="193" t="s">
        <v>419</v>
      </c>
      <c r="D212" s="193" t="s">
        <v>389</v>
      </c>
      <c r="E212" s="194" t="s">
        <v>1665</v>
      </c>
      <c r="F212" s="195" t="s">
        <v>1666</v>
      </c>
      <c r="G212" s="196" t="s">
        <v>913</v>
      </c>
      <c r="H212" s="197">
        <v>0.5</v>
      </c>
      <c r="I212" s="198"/>
      <c r="J212" s="199">
        <f>ROUND(I212*H212,2)</f>
        <v>0</v>
      </c>
      <c r="K212" s="195" t="s">
        <v>1254</v>
      </c>
      <c r="L212" s="200"/>
      <c r="M212" s="201" t="s">
        <v>1</v>
      </c>
      <c r="N212" s="202" t="s">
        <v>41</v>
      </c>
      <c r="O212" s="59"/>
      <c r="P212" s="159">
        <f>O212*H212</f>
        <v>0</v>
      </c>
      <c r="Q212" s="159">
        <v>1E-3</v>
      </c>
      <c r="R212" s="159">
        <f>Q212*H212</f>
        <v>5.0000000000000001E-4</v>
      </c>
      <c r="S212" s="159">
        <v>0</v>
      </c>
      <c r="T212" s="160">
        <f>S212*H212</f>
        <v>0</v>
      </c>
      <c r="U212" s="33"/>
      <c r="V212" s="33"/>
      <c r="W212" s="33"/>
      <c r="X212" s="33"/>
      <c r="Y212" s="33"/>
      <c r="Z212" s="33"/>
      <c r="AA212" s="33"/>
      <c r="AB212" s="33"/>
      <c r="AC212" s="33"/>
      <c r="AD212" s="33"/>
      <c r="AE212" s="33"/>
      <c r="AR212" s="161" t="s">
        <v>367</v>
      </c>
      <c r="AT212" s="161" t="s">
        <v>389</v>
      </c>
      <c r="AU212" s="161" t="s">
        <v>86</v>
      </c>
      <c r="AY212" s="18" t="s">
        <v>185</v>
      </c>
      <c r="BE212" s="162">
        <f>IF(N212="základní",J212,0)</f>
        <v>0</v>
      </c>
      <c r="BF212" s="162">
        <f>IF(N212="snížená",J212,0)</f>
        <v>0</v>
      </c>
      <c r="BG212" s="162">
        <f>IF(N212="zákl. přenesená",J212,0)</f>
        <v>0</v>
      </c>
      <c r="BH212" s="162">
        <f>IF(N212="sníž. přenesená",J212,0)</f>
        <v>0</v>
      </c>
      <c r="BI212" s="162">
        <f>IF(N212="nulová",J212,0)</f>
        <v>0</v>
      </c>
      <c r="BJ212" s="18" t="s">
        <v>84</v>
      </c>
      <c r="BK212" s="162">
        <f>ROUND(I212*H212,2)</f>
        <v>0</v>
      </c>
      <c r="BL212" s="18" t="s">
        <v>275</v>
      </c>
      <c r="BM212" s="161" t="s">
        <v>681</v>
      </c>
    </row>
    <row r="213" spans="1:65" s="12" customFormat="1" ht="25.9" customHeight="1">
      <c r="B213" s="136"/>
      <c r="D213" s="137" t="s">
        <v>75</v>
      </c>
      <c r="E213" s="138" t="s">
        <v>1372</v>
      </c>
      <c r="F213" s="138" t="s">
        <v>1373</v>
      </c>
      <c r="I213" s="139"/>
      <c r="J213" s="140">
        <f>BK213</f>
        <v>0</v>
      </c>
      <c r="L213" s="136"/>
      <c r="M213" s="141"/>
      <c r="N213" s="142"/>
      <c r="O213" s="142"/>
      <c r="P213" s="143">
        <f>SUM(P214:P216)</f>
        <v>0</v>
      </c>
      <c r="Q213" s="142"/>
      <c r="R213" s="143">
        <f>SUM(R214:R216)</f>
        <v>0</v>
      </c>
      <c r="S213" s="142"/>
      <c r="T213" s="144">
        <f>SUM(T214:T216)</f>
        <v>0</v>
      </c>
      <c r="AR213" s="137" t="s">
        <v>113</v>
      </c>
      <c r="AT213" s="145" t="s">
        <v>75</v>
      </c>
      <c r="AU213" s="145" t="s">
        <v>76</v>
      </c>
      <c r="AY213" s="137" t="s">
        <v>185</v>
      </c>
      <c r="BK213" s="146">
        <f>SUM(BK214:BK216)</f>
        <v>0</v>
      </c>
    </row>
    <row r="214" spans="1:65" s="2" customFormat="1" ht="16.5" customHeight="1">
      <c r="A214" s="33"/>
      <c r="B214" s="149"/>
      <c r="C214" s="150" t="s">
        <v>424</v>
      </c>
      <c r="D214" s="150" t="s">
        <v>187</v>
      </c>
      <c r="E214" s="151" t="s">
        <v>1378</v>
      </c>
      <c r="F214" s="152" t="s">
        <v>1667</v>
      </c>
      <c r="G214" s="153" t="s">
        <v>1376</v>
      </c>
      <c r="H214" s="154">
        <v>8</v>
      </c>
      <c r="I214" s="155"/>
      <c r="J214" s="156">
        <f>ROUND(I214*H214,2)</f>
        <v>0</v>
      </c>
      <c r="K214" s="152" t="s">
        <v>1254</v>
      </c>
      <c r="L214" s="34"/>
      <c r="M214" s="157" t="s">
        <v>1</v>
      </c>
      <c r="N214" s="158" t="s">
        <v>41</v>
      </c>
      <c r="O214" s="59"/>
      <c r="P214" s="159">
        <f>O214*H214</f>
        <v>0</v>
      </c>
      <c r="Q214" s="159">
        <v>0</v>
      </c>
      <c r="R214" s="159">
        <f>Q214*H214</f>
        <v>0</v>
      </c>
      <c r="S214" s="159">
        <v>0</v>
      </c>
      <c r="T214" s="160">
        <f>S214*H214</f>
        <v>0</v>
      </c>
      <c r="U214" s="33"/>
      <c r="V214" s="33"/>
      <c r="W214" s="33"/>
      <c r="X214" s="33"/>
      <c r="Y214" s="33"/>
      <c r="Z214" s="33"/>
      <c r="AA214" s="33"/>
      <c r="AB214" s="33"/>
      <c r="AC214" s="33"/>
      <c r="AD214" s="33"/>
      <c r="AE214" s="33"/>
      <c r="AR214" s="161" t="s">
        <v>1377</v>
      </c>
      <c r="AT214" s="161" t="s">
        <v>187</v>
      </c>
      <c r="AU214" s="161" t="s">
        <v>84</v>
      </c>
      <c r="AY214" s="18" t="s">
        <v>185</v>
      </c>
      <c r="BE214" s="162">
        <f>IF(N214="základní",J214,0)</f>
        <v>0</v>
      </c>
      <c r="BF214" s="162">
        <f>IF(N214="snížená",J214,0)</f>
        <v>0</v>
      </c>
      <c r="BG214" s="162">
        <f>IF(N214="zákl. přenesená",J214,0)</f>
        <v>0</v>
      </c>
      <c r="BH214" s="162">
        <f>IF(N214="sníž. přenesená",J214,0)</f>
        <v>0</v>
      </c>
      <c r="BI214" s="162">
        <f>IF(N214="nulová",J214,0)</f>
        <v>0</v>
      </c>
      <c r="BJ214" s="18" t="s">
        <v>84</v>
      </c>
      <c r="BK214" s="162">
        <f>ROUND(I214*H214,2)</f>
        <v>0</v>
      </c>
      <c r="BL214" s="18" t="s">
        <v>1377</v>
      </c>
      <c r="BM214" s="161" t="s">
        <v>692</v>
      </c>
    </row>
    <row r="215" spans="1:65" s="2" customFormat="1">
      <c r="A215" s="33"/>
      <c r="B215" s="34"/>
      <c r="C215" s="33"/>
      <c r="D215" s="163" t="s">
        <v>193</v>
      </c>
      <c r="E215" s="33"/>
      <c r="F215" s="164" t="s">
        <v>1668</v>
      </c>
      <c r="G215" s="33"/>
      <c r="H215" s="33"/>
      <c r="I215" s="165"/>
      <c r="J215" s="33"/>
      <c r="K215" s="33"/>
      <c r="L215" s="34"/>
      <c r="M215" s="166"/>
      <c r="N215" s="167"/>
      <c r="O215" s="59"/>
      <c r="P215" s="59"/>
      <c r="Q215" s="59"/>
      <c r="R215" s="59"/>
      <c r="S215" s="59"/>
      <c r="T215" s="60"/>
      <c r="U215" s="33"/>
      <c r="V215" s="33"/>
      <c r="W215" s="33"/>
      <c r="X215" s="33"/>
      <c r="Y215" s="33"/>
      <c r="Z215" s="33"/>
      <c r="AA215" s="33"/>
      <c r="AB215" s="33"/>
      <c r="AC215" s="33"/>
      <c r="AD215" s="33"/>
      <c r="AE215" s="33"/>
      <c r="AT215" s="18" t="s">
        <v>193</v>
      </c>
      <c r="AU215" s="18" t="s">
        <v>84</v>
      </c>
    </row>
    <row r="216" spans="1:65" s="2" customFormat="1" ht="21.75" customHeight="1">
      <c r="A216" s="33"/>
      <c r="B216" s="149"/>
      <c r="C216" s="150" t="s">
        <v>429</v>
      </c>
      <c r="D216" s="150" t="s">
        <v>187</v>
      </c>
      <c r="E216" s="151" t="s">
        <v>1669</v>
      </c>
      <c r="F216" s="152" t="s">
        <v>1670</v>
      </c>
      <c r="G216" s="153" t="s">
        <v>1376</v>
      </c>
      <c r="H216" s="154">
        <v>2</v>
      </c>
      <c r="I216" s="155"/>
      <c r="J216" s="156">
        <f>ROUND(I216*H216,2)</f>
        <v>0</v>
      </c>
      <c r="K216" s="152" t="s">
        <v>481</v>
      </c>
      <c r="L216" s="34"/>
      <c r="M216" s="157" t="s">
        <v>1</v>
      </c>
      <c r="N216" s="158" t="s">
        <v>41</v>
      </c>
      <c r="O216" s="59"/>
      <c r="P216" s="159">
        <f>O216*H216</f>
        <v>0</v>
      </c>
      <c r="Q216" s="159">
        <v>0</v>
      </c>
      <c r="R216" s="159">
        <f>Q216*H216</f>
        <v>0</v>
      </c>
      <c r="S216" s="159">
        <v>0</v>
      </c>
      <c r="T216" s="160">
        <f>S216*H216</f>
        <v>0</v>
      </c>
      <c r="U216" s="33"/>
      <c r="V216" s="33"/>
      <c r="W216" s="33"/>
      <c r="X216" s="33"/>
      <c r="Y216" s="33"/>
      <c r="Z216" s="33"/>
      <c r="AA216" s="33"/>
      <c r="AB216" s="33"/>
      <c r="AC216" s="33"/>
      <c r="AD216" s="33"/>
      <c r="AE216" s="33"/>
      <c r="AR216" s="161" t="s">
        <v>1377</v>
      </c>
      <c r="AT216" s="161" t="s">
        <v>187</v>
      </c>
      <c r="AU216" s="161" t="s">
        <v>84</v>
      </c>
      <c r="AY216" s="18" t="s">
        <v>185</v>
      </c>
      <c r="BE216" s="162">
        <f>IF(N216="základní",J216,0)</f>
        <v>0</v>
      </c>
      <c r="BF216" s="162">
        <f>IF(N216="snížená",J216,0)</f>
        <v>0</v>
      </c>
      <c r="BG216" s="162">
        <f>IF(N216="zákl. přenesená",J216,0)</f>
        <v>0</v>
      </c>
      <c r="BH216" s="162">
        <f>IF(N216="sníž. přenesená",J216,0)</f>
        <v>0</v>
      </c>
      <c r="BI216" s="162">
        <f>IF(N216="nulová",J216,0)</f>
        <v>0</v>
      </c>
      <c r="BJ216" s="18" t="s">
        <v>84</v>
      </c>
      <c r="BK216" s="162">
        <f>ROUND(I216*H216,2)</f>
        <v>0</v>
      </c>
      <c r="BL216" s="18" t="s">
        <v>1377</v>
      </c>
      <c r="BM216" s="161" t="s">
        <v>702</v>
      </c>
    </row>
    <row r="217" spans="1:65" s="12" customFormat="1" ht="25.9" customHeight="1">
      <c r="B217" s="136"/>
      <c r="D217" s="137" t="s">
        <v>75</v>
      </c>
      <c r="E217" s="138" t="s">
        <v>1383</v>
      </c>
      <c r="F217" s="138" t="s">
        <v>1384</v>
      </c>
      <c r="I217" s="139"/>
      <c r="J217" s="140">
        <f>BK217</f>
        <v>0</v>
      </c>
      <c r="L217" s="136"/>
      <c r="M217" s="141"/>
      <c r="N217" s="142"/>
      <c r="O217" s="142"/>
      <c r="P217" s="143">
        <f>P218+P221+P223</f>
        <v>0</v>
      </c>
      <c r="Q217" s="142"/>
      <c r="R217" s="143">
        <f>R218+R221+R223</f>
        <v>0</v>
      </c>
      <c r="S217" s="142"/>
      <c r="T217" s="144">
        <f>T218+T221+T223</f>
        <v>0</v>
      </c>
      <c r="AR217" s="137" t="s">
        <v>116</v>
      </c>
      <c r="AT217" s="145" t="s">
        <v>75</v>
      </c>
      <c r="AU217" s="145" t="s">
        <v>76</v>
      </c>
      <c r="AY217" s="137" t="s">
        <v>185</v>
      </c>
      <c r="BK217" s="146">
        <f>BK218+BK221+BK223</f>
        <v>0</v>
      </c>
    </row>
    <row r="218" spans="1:65" s="12" customFormat="1" ht="22.9" customHeight="1">
      <c r="B218" s="136"/>
      <c r="D218" s="137" t="s">
        <v>75</v>
      </c>
      <c r="E218" s="147" t="s">
        <v>1385</v>
      </c>
      <c r="F218" s="147" t="s">
        <v>1386</v>
      </c>
      <c r="I218" s="139"/>
      <c r="J218" s="148">
        <f>BK218</f>
        <v>0</v>
      </c>
      <c r="L218" s="136"/>
      <c r="M218" s="141"/>
      <c r="N218" s="142"/>
      <c r="O218" s="142"/>
      <c r="P218" s="143">
        <f>SUM(P219:P220)</f>
        <v>0</v>
      </c>
      <c r="Q218" s="142"/>
      <c r="R218" s="143">
        <f>SUM(R219:R220)</f>
        <v>0</v>
      </c>
      <c r="S218" s="142"/>
      <c r="T218" s="144">
        <f>SUM(T219:T220)</f>
        <v>0</v>
      </c>
      <c r="AR218" s="137" t="s">
        <v>116</v>
      </c>
      <c r="AT218" s="145" t="s">
        <v>75</v>
      </c>
      <c r="AU218" s="145" t="s">
        <v>84</v>
      </c>
      <c r="AY218" s="137" t="s">
        <v>185</v>
      </c>
      <c r="BK218" s="146">
        <f>SUM(BK219:BK220)</f>
        <v>0</v>
      </c>
    </row>
    <row r="219" spans="1:65" s="2" customFormat="1" ht="16.5" customHeight="1">
      <c r="A219" s="33"/>
      <c r="B219" s="149"/>
      <c r="C219" s="150" t="s">
        <v>434</v>
      </c>
      <c r="D219" s="150" t="s">
        <v>187</v>
      </c>
      <c r="E219" s="151" t="s">
        <v>1387</v>
      </c>
      <c r="F219" s="152" t="s">
        <v>1388</v>
      </c>
      <c r="G219" s="153" t="s">
        <v>1671</v>
      </c>
      <c r="H219" s="154">
        <v>1</v>
      </c>
      <c r="I219" s="155"/>
      <c r="J219" s="156">
        <f>ROUND(I219*H219,2)</f>
        <v>0</v>
      </c>
      <c r="K219" s="152" t="s">
        <v>1254</v>
      </c>
      <c r="L219" s="34"/>
      <c r="M219" s="157" t="s">
        <v>1</v>
      </c>
      <c r="N219" s="158" t="s">
        <v>41</v>
      </c>
      <c r="O219" s="59"/>
      <c r="P219" s="159">
        <f>O219*H219</f>
        <v>0</v>
      </c>
      <c r="Q219" s="159">
        <v>0</v>
      </c>
      <c r="R219" s="159">
        <f>Q219*H219</f>
        <v>0</v>
      </c>
      <c r="S219" s="159">
        <v>0</v>
      </c>
      <c r="T219" s="160">
        <f>S219*H219</f>
        <v>0</v>
      </c>
      <c r="U219" s="33"/>
      <c r="V219" s="33"/>
      <c r="W219" s="33"/>
      <c r="X219" s="33"/>
      <c r="Y219" s="33"/>
      <c r="Z219" s="33"/>
      <c r="AA219" s="33"/>
      <c r="AB219" s="33"/>
      <c r="AC219" s="33"/>
      <c r="AD219" s="33"/>
      <c r="AE219" s="33"/>
      <c r="AR219" s="161" t="s">
        <v>113</v>
      </c>
      <c r="AT219" s="161" t="s">
        <v>187</v>
      </c>
      <c r="AU219" s="161" t="s">
        <v>86</v>
      </c>
      <c r="AY219" s="18" t="s">
        <v>185</v>
      </c>
      <c r="BE219" s="162">
        <f>IF(N219="základní",J219,0)</f>
        <v>0</v>
      </c>
      <c r="BF219" s="162">
        <f>IF(N219="snížená",J219,0)</f>
        <v>0</v>
      </c>
      <c r="BG219" s="162">
        <f>IF(N219="zákl. přenesená",J219,0)</f>
        <v>0</v>
      </c>
      <c r="BH219" s="162">
        <f>IF(N219="sníž. přenesená",J219,0)</f>
        <v>0</v>
      </c>
      <c r="BI219" s="162">
        <f>IF(N219="nulová",J219,0)</f>
        <v>0</v>
      </c>
      <c r="BJ219" s="18" t="s">
        <v>84</v>
      </c>
      <c r="BK219" s="162">
        <f>ROUND(I219*H219,2)</f>
        <v>0</v>
      </c>
      <c r="BL219" s="18" t="s">
        <v>113</v>
      </c>
      <c r="BM219" s="161" t="s">
        <v>715</v>
      </c>
    </row>
    <row r="220" spans="1:65" s="2" customFormat="1">
      <c r="A220" s="33"/>
      <c r="B220" s="34"/>
      <c r="C220" s="33"/>
      <c r="D220" s="163" t="s">
        <v>193</v>
      </c>
      <c r="E220" s="33"/>
      <c r="F220" s="164" t="s">
        <v>1672</v>
      </c>
      <c r="G220" s="33"/>
      <c r="H220" s="33"/>
      <c r="I220" s="165"/>
      <c r="J220" s="33"/>
      <c r="K220" s="33"/>
      <c r="L220" s="34"/>
      <c r="M220" s="166"/>
      <c r="N220" s="167"/>
      <c r="O220" s="59"/>
      <c r="P220" s="59"/>
      <c r="Q220" s="59"/>
      <c r="R220" s="59"/>
      <c r="S220" s="59"/>
      <c r="T220" s="60"/>
      <c r="U220" s="33"/>
      <c r="V220" s="33"/>
      <c r="W220" s="33"/>
      <c r="X220" s="33"/>
      <c r="Y220" s="33"/>
      <c r="Z220" s="33"/>
      <c r="AA220" s="33"/>
      <c r="AB220" s="33"/>
      <c r="AC220" s="33"/>
      <c r="AD220" s="33"/>
      <c r="AE220" s="33"/>
      <c r="AT220" s="18" t="s">
        <v>193</v>
      </c>
      <c r="AU220" s="18" t="s">
        <v>86</v>
      </c>
    </row>
    <row r="221" spans="1:65" s="12" customFormat="1" ht="22.9" customHeight="1">
      <c r="B221" s="136"/>
      <c r="D221" s="137" t="s">
        <v>75</v>
      </c>
      <c r="E221" s="147" t="s">
        <v>1673</v>
      </c>
      <c r="F221" s="147" t="s">
        <v>1674</v>
      </c>
      <c r="I221" s="139"/>
      <c r="J221" s="148">
        <f>BK221</f>
        <v>0</v>
      </c>
      <c r="L221" s="136"/>
      <c r="M221" s="141"/>
      <c r="N221" s="142"/>
      <c r="O221" s="142"/>
      <c r="P221" s="143">
        <f>SUM(P222:P222)</f>
        <v>0</v>
      </c>
      <c r="Q221" s="142"/>
      <c r="R221" s="143">
        <f>SUM(R222:R222)</f>
        <v>0</v>
      </c>
      <c r="S221" s="142"/>
      <c r="T221" s="144">
        <f>SUM(T222:T222)</f>
        <v>0</v>
      </c>
      <c r="AR221" s="137" t="s">
        <v>116</v>
      </c>
      <c r="AT221" s="145" t="s">
        <v>75</v>
      </c>
      <c r="AU221" s="145" t="s">
        <v>84</v>
      </c>
      <c r="AY221" s="137" t="s">
        <v>185</v>
      </c>
      <c r="BK221" s="146">
        <f>SUM(BK222:BK222)</f>
        <v>0</v>
      </c>
    </row>
    <row r="222" spans="1:65" s="2" customFormat="1" ht="16.5" customHeight="1">
      <c r="A222" s="33"/>
      <c r="B222" s="149"/>
      <c r="C222" s="150" t="s">
        <v>439</v>
      </c>
      <c r="D222" s="150" t="s">
        <v>187</v>
      </c>
      <c r="E222" s="151" t="s">
        <v>1675</v>
      </c>
      <c r="F222" s="152" t="s">
        <v>1676</v>
      </c>
      <c r="G222" s="153" t="s">
        <v>1376</v>
      </c>
      <c r="H222" s="154">
        <v>24</v>
      </c>
      <c r="I222" s="155"/>
      <c r="J222" s="156">
        <f>ROUND(I222*H222,2)</f>
        <v>0</v>
      </c>
      <c r="K222" s="152" t="s">
        <v>481</v>
      </c>
      <c r="L222" s="34"/>
      <c r="M222" s="157" t="s">
        <v>1</v>
      </c>
      <c r="N222" s="158" t="s">
        <v>41</v>
      </c>
      <c r="O222" s="59"/>
      <c r="P222" s="159">
        <f>O222*H222</f>
        <v>0</v>
      </c>
      <c r="Q222" s="159">
        <v>0</v>
      </c>
      <c r="R222" s="159">
        <f>Q222*H222</f>
        <v>0</v>
      </c>
      <c r="S222" s="159">
        <v>0</v>
      </c>
      <c r="T222" s="160">
        <f>S222*H222</f>
        <v>0</v>
      </c>
      <c r="U222" s="33"/>
      <c r="V222" s="33"/>
      <c r="W222" s="33"/>
      <c r="X222" s="33"/>
      <c r="Y222" s="33"/>
      <c r="Z222" s="33"/>
      <c r="AA222" s="33"/>
      <c r="AB222" s="33"/>
      <c r="AC222" s="33"/>
      <c r="AD222" s="33"/>
      <c r="AE222" s="33"/>
      <c r="AR222" s="161" t="s">
        <v>113</v>
      </c>
      <c r="AT222" s="161" t="s">
        <v>187</v>
      </c>
      <c r="AU222" s="161" t="s">
        <v>86</v>
      </c>
      <c r="AY222" s="18" t="s">
        <v>185</v>
      </c>
      <c r="BE222" s="162">
        <f>IF(N222="základní",J222,0)</f>
        <v>0</v>
      </c>
      <c r="BF222" s="162">
        <f>IF(N222="snížená",J222,0)</f>
        <v>0</v>
      </c>
      <c r="BG222" s="162">
        <f>IF(N222="zákl. přenesená",J222,0)</f>
        <v>0</v>
      </c>
      <c r="BH222" s="162">
        <f>IF(N222="sníž. přenesená",J222,0)</f>
        <v>0</v>
      </c>
      <c r="BI222" s="162">
        <f>IF(N222="nulová",J222,0)</f>
        <v>0</v>
      </c>
      <c r="BJ222" s="18" t="s">
        <v>84</v>
      </c>
      <c r="BK222" s="162">
        <f>ROUND(I222*H222,2)</f>
        <v>0</v>
      </c>
      <c r="BL222" s="18" t="s">
        <v>113</v>
      </c>
      <c r="BM222" s="161" t="s">
        <v>728</v>
      </c>
    </row>
    <row r="223" spans="1:65" s="12" customFormat="1" ht="22.9" customHeight="1">
      <c r="B223" s="136"/>
      <c r="D223" s="137" t="s">
        <v>75</v>
      </c>
      <c r="E223" s="147" t="s">
        <v>1389</v>
      </c>
      <c r="F223" s="147" t="s">
        <v>1390</v>
      </c>
      <c r="I223" s="139"/>
      <c r="J223" s="148">
        <f>BK223</f>
        <v>0</v>
      </c>
      <c r="L223" s="136"/>
      <c r="M223" s="141"/>
      <c r="N223" s="142"/>
      <c r="O223" s="142"/>
      <c r="P223" s="143">
        <f>P224</f>
        <v>0</v>
      </c>
      <c r="Q223" s="142"/>
      <c r="R223" s="143">
        <f>R224</f>
        <v>0</v>
      </c>
      <c r="S223" s="142"/>
      <c r="T223" s="144">
        <f>T224</f>
        <v>0</v>
      </c>
      <c r="AR223" s="137" t="s">
        <v>116</v>
      </c>
      <c r="AT223" s="145" t="s">
        <v>75</v>
      </c>
      <c r="AU223" s="145" t="s">
        <v>84</v>
      </c>
      <c r="AY223" s="137" t="s">
        <v>185</v>
      </c>
      <c r="BK223" s="146">
        <f>BK224</f>
        <v>0</v>
      </c>
    </row>
    <row r="224" spans="1:65" s="2" customFormat="1" ht="16.5" customHeight="1">
      <c r="A224" s="33"/>
      <c r="B224" s="149"/>
      <c r="C224" s="150" t="s">
        <v>453</v>
      </c>
      <c r="D224" s="150" t="s">
        <v>187</v>
      </c>
      <c r="E224" s="151" t="s">
        <v>1391</v>
      </c>
      <c r="F224" s="152" t="s">
        <v>1677</v>
      </c>
      <c r="G224" s="153" t="s">
        <v>1341</v>
      </c>
      <c r="H224" s="154">
        <v>1</v>
      </c>
      <c r="I224" s="155"/>
      <c r="J224" s="156">
        <f>ROUND(I224*H224,2)</f>
        <v>0</v>
      </c>
      <c r="K224" s="152" t="s">
        <v>481</v>
      </c>
      <c r="L224" s="34"/>
      <c r="M224" s="220" t="s">
        <v>1</v>
      </c>
      <c r="N224" s="221" t="s">
        <v>41</v>
      </c>
      <c r="O224" s="214"/>
      <c r="P224" s="218">
        <f>O224*H224</f>
        <v>0</v>
      </c>
      <c r="Q224" s="218">
        <v>0</v>
      </c>
      <c r="R224" s="218">
        <f>Q224*H224</f>
        <v>0</v>
      </c>
      <c r="S224" s="218">
        <v>0</v>
      </c>
      <c r="T224" s="219">
        <f>S224*H224</f>
        <v>0</v>
      </c>
      <c r="U224" s="33"/>
      <c r="V224" s="33"/>
      <c r="W224" s="33"/>
      <c r="X224" s="33"/>
      <c r="Y224" s="33"/>
      <c r="Z224" s="33"/>
      <c r="AA224" s="33"/>
      <c r="AB224" s="33"/>
      <c r="AC224" s="33"/>
      <c r="AD224" s="33"/>
      <c r="AE224" s="33"/>
      <c r="AR224" s="161" t="s">
        <v>113</v>
      </c>
      <c r="AT224" s="161" t="s">
        <v>187</v>
      </c>
      <c r="AU224" s="161" t="s">
        <v>86</v>
      </c>
      <c r="AY224" s="18" t="s">
        <v>185</v>
      </c>
      <c r="BE224" s="162">
        <f>IF(N224="základní",J224,0)</f>
        <v>0</v>
      </c>
      <c r="BF224" s="162">
        <f>IF(N224="snížená",J224,0)</f>
        <v>0</v>
      </c>
      <c r="BG224" s="162">
        <f>IF(N224="zákl. přenesená",J224,0)</f>
        <v>0</v>
      </c>
      <c r="BH224" s="162">
        <f>IF(N224="sníž. přenesená",J224,0)</f>
        <v>0</v>
      </c>
      <c r="BI224" s="162">
        <f>IF(N224="nulová",J224,0)</f>
        <v>0</v>
      </c>
      <c r="BJ224" s="18" t="s">
        <v>84</v>
      </c>
      <c r="BK224" s="162">
        <f>ROUND(I224*H224,2)</f>
        <v>0</v>
      </c>
      <c r="BL224" s="18" t="s">
        <v>113</v>
      </c>
      <c r="BM224" s="161" t="s">
        <v>751</v>
      </c>
    </row>
    <row r="225" spans="1:31" s="2" customFormat="1" ht="6.95" customHeight="1">
      <c r="A225" s="33"/>
      <c r="B225" s="48"/>
      <c r="C225" s="49"/>
      <c r="D225" s="49"/>
      <c r="E225" s="49"/>
      <c r="F225" s="49"/>
      <c r="G225" s="49"/>
      <c r="H225" s="49"/>
      <c r="I225" s="49"/>
      <c r="J225" s="49"/>
      <c r="K225" s="49"/>
      <c r="L225" s="34"/>
      <c r="M225" s="33"/>
      <c r="O225" s="33"/>
      <c r="P225" s="33"/>
      <c r="Q225" s="33"/>
      <c r="R225" s="33"/>
      <c r="S225" s="33"/>
      <c r="T225" s="33"/>
      <c r="U225" s="33"/>
      <c r="V225" s="33"/>
      <c r="W225" s="33"/>
      <c r="X225" s="33"/>
      <c r="Y225" s="33"/>
      <c r="Z225" s="33"/>
      <c r="AA225" s="33"/>
      <c r="AB225" s="33"/>
      <c r="AC225" s="33"/>
      <c r="AD225" s="33"/>
      <c r="AE225" s="33"/>
    </row>
  </sheetData>
  <autoFilter ref="C132:K224"/>
  <mergeCells count="12">
    <mergeCell ref="E125:H125"/>
    <mergeCell ref="L2:V2"/>
    <mergeCell ref="E85:H85"/>
    <mergeCell ref="E87:H87"/>
    <mergeCell ref="E89:H89"/>
    <mergeCell ref="E121:H121"/>
    <mergeCell ref="E123:H123"/>
    <mergeCell ref="E7:H7"/>
    <mergeCell ref="E9:H9"/>
    <mergeCell ref="E11:H11"/>
    <mergeCell ref="E20:H20"/>
    <mergeCell ref="E29:H29"/>
  </mergeCells>
  <hyperlinks>
    <hyperlink ref="F137" r:id="rId1"/>
    <hyperlink ref="F141" r:id="rId2"/>
    <hyperlink ref="F145" r:id="rId3"/>
    <hyperlink ref="F149" r:id="rId4"/>
    <hyperlink ref="F151" r:id="rId5"/>
    <hyperlink ref="F154" r:id="rId6"/>
    <hyperlink ref="F156" r:id="rId7"/>
    <hyperlink ref="F158" r:id="rId8"/>
    <hyperlink ref="F160" r:id="rId9"/>
    <hyperlink ref="F162" r:id="rId10"/>
    <hyperlink ref="F164" r:id="rId11"/>
    <hyperlink ref="F166" r:id="rId12"/>
    <hyperlink ref="F168" r:id="rId13"/>
    <hyperlink ref="F171" r:id="rId14"/>
    <hyperlink ref="F174" r:id="rId15"/>
    <hyperlink ref="F176" r:id="rId16"/>
    <hyperlink ref="F178" r:id="rId17"/>
    <hyperlink ref="F181" r:id="rId18"/>
    <hyperlink ref="F183" r:id="rId19"/>
    <hyperlink ref="F186" r:id="rId20"/>
    <hyperlink ref="F188" r:id="rId21"/>
    <hyperlink ref="F190" r:id="rId22"/>
    <hyperlink ref="F193" r:id="rId23"/>
    <hyperlink ref="F196" r:id="rId24"/>
    <hyperlink ref="F199" r:id="rId25"/>
    <hyperlink ref="F202" r:id="rId26"/>
    <hyperlink ref="F205" r:id="rId27"/>
    <hyperlink ref="F208" r:id="rId28"/>
    <hyperlink ref="F211" r:id="rId29"/>
    <hyperlink ref="F215" r:id="rId30"/>
    <hyperlink ref="F220" r:id="rId31"/>
  </hyperlinks>
  <pageMargins left="0.39374999999999999" right="0.39374999999999999" top="0.39374999999999999" bottom="0.39374999999999999" header="0" footer="0"/>
  <pageSetup paperSize="9" fitToHeight="100" orientation="landscape" blackAndWhite="1"/>
  <headerFooter>
    <oddFooter>&amp;CStrana &amp;P z &amp;N</oddFooter>
  </headerFooter>
  <drawing r:id="rId3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182"/>
  <sheetViews>
    <sheetView showGridLines="0" topLeftCell="A100" workbookViewId="0"/>
  </sheetViews>
  <sheetFormatPr defaultRowHeight="11.2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236" t="s">
        <v>5</v>
      </c>
      <c r="M2" s="237"/>
      <c r="N2" s="237"/>
      <c r="O2" s="237"/>
      <c r="P2" s="237"/>
      <c r="Q2" s="237"/>
      <c r="R2" s="237"/>
      <c r="S2" s="237"/>
      <c r="T2" s="237"/>
      <c r="U2" s="237"/>
      <c r="V2" s="237"/>
      <c r="AT2" s="18" t="s">
        <v>108</v>
      </c>
    </row>
    <row r="3" spans="1:46" s="1" customFormat="1" ht="6.95" customHeight="1">
      <c r="B3" s="19"/>
      <c r="C3" s="20"/>
      <c r="D3" s="20"/>
      <c r="E3" s="20"/>
      <c r="F3" s="20"/>
      <c r="G3" s="20"/>
      <c r="H3" s="20"/>
      <c r="I3" s="20"/>
      <c r="J3" s="20"/>
      <c r="K3" s="20"/>
      <c r="L3" s="21"/>
      <c r="AT3" s="18" t="s">
        <v>86</v>
      </c>
    </row>
    <row r="4" spans="1:46" s="1" customFormat="1" ht="24.95" customHeight="1">
      <c r="B4" s="21"/>
      <c r="D4" s="22" t="s">
        <v>140</v>
      </c>
      <c r="L4" s="21"/>
      <c r="M4" s="99" t="s">
        <v>10</v>
      </c>
      <c r="AT4" s="18" t="s">
        <v>3</v>
      </c>
    </row>
    <row r="5" spans="1:46" s="1" customFormat="1" ht="6.95" customHeight="1">
      <c r="B5" s="21"/>
      <c r="L5" s="21"/>
    </row>
    <row r="6" spans="1:46" s="1" customFormat="1" ht="12" customHeight="1">
      <c r="B6" s="21"/>
      <c r="D6" s="28" t="s">
        <v>16</v>
      </c>
      <c r="L6" s="21"/>
    </row>
    <row r="7" spans="1:46" s="1" customFormat="1" ht="16.5" customHeight="1">
      <c r="B7" s="21"/>
      <c r="E7" s="268" t="str">
        <f>'Rekapitulace stavby'!K6</f>
        <v>REKONSTRUKCE KUCHYNĚ PRACOVIŠTĚ JUBILEJNÍ 3</v>
      </c>
      <c r="F7" s="269"/>
      <c r="G7" s="269"/>
      <c r="H7" s="269"/>
      <c r="L7" s="21"/>
    </row>
    <row r="8" spans="1:46" ht="12.75">
      <c r="B8" s="21"/>
      <c r="D8" s="28" t="s">
        <v>141</v>
      </c>
      <c r="L8" s="21"/>
    </row>
    <row r="9" spans="1:46" s="1" customFormat="1" ht="16.5" customHeight="1">
      <c r="B9" s="21"/>
      <c r="E9" s="268" t="s">
        <v>1238</v>
      </c>
      <c r="F9" s="237"/>
      <c r="G9" s="237"/>
      <c r="H9" s="237"/>
      <c r="L9" s="21"/>
    </row>
    <row r="10" spans="1:46" s="1" customFormat="1" ht="12" customHeight="1">
      <c r="B10" s="21"/>
      <c r="D10" s="28" t="s">
        <v>1239</v>
      </c>
      <c r="L10" s="21"/>
    </row>
    <row r="11" spans="1:46" s="2" customFormat="1" ht="16.5" customHeight="1">
      <c r="A11" s="33"/>
      <c r="B11" s="34"/>
      <c r="C11" s="33"/>
      <c r="D11" s="33"/>
      <c r="E11" s="271" t="s">
        <v>1678</v>
      </c>
      <c r="F11" s="267"/>
      <c r="G11" s="267"/>
      <c r="H11" s="267"/>
      <c r="I11" s="33"/>
      <c r="J11" s="33"/>
      <c r="K11" s="33"/>
      <c r="L11" s="43"/>
      <c r="S11" s="33"/>
      <c r="T11" s="33"/>
      <c r="U11" s="33"/>
      <c r="V11" s="33"/>
      <c r="W11" s="33"/>
      <c r="X11" s="33"/>
      <c r="Y11" s="33"/>
      <c r="Z11" s="33"/>
      <c r="AA11" s="33"/>
      <c r="AB11" s="33"/>
      <c r="AC11" s="33"/>
      <c r="AD11" s="33"/>
      <c r="AE11" s="33"/>
    </row>
    <row r="12" spans="1:46" s="2" customFormat="1" ht="12" customHeight="1">
      <c r="A12" s="33"/>
      <c r="B12" s="34"/>
      <c r="C12" s="33"/>
      <c r="D12" s="28" t="s">
        <v>1679</v>
      </c>
      <c r="E12" s="33"/>
      <c r="F12" s="33"/>
      <c r="G12" s="33"/>
      <c r="H12" s="33"/>
      <c r="I12" s="33"/>
      <c r="J12" s="33"/>
      <c r="K12" s="33"/>
      <c r="L12" s="43"/>
      <c r="S12" s="33"/>
      <c r="T12" s="33"/>
      <c r="U12" s="33"/>
      <c r="V12" s="33"/>
      <c r="W12" s="33"/>
      <c r="X12" s="33"/>
      <c r="Y12" s="33"/>
      <c r="Z12" s="33"/>
      <c r="AA12" s="33"/>
      <c r="AB12" s="33"/>
      <c r="AC12" s="33"/>
      <c r="AD12" s="33"/>
      <c r="AE12" s="33"/>
    </row>
    <row r="13" spans="1:46" s="2" customFormat="1" ht="16.5" customHeight="1">
      <c r="A13" s="33"/>
      <c r="B13" s="34"/>
      <c r="C13" s="33"/>
      <c r="D13" s="33"/>
      <c r="E13" s="263" t="s">
        <v>1680</v>
      </c>
      <c r="F13" s="267"/>
      <c r="G13" s="267"/>
      <c r="H13" s="267"/>
      <c r="I13" s="33"/>
      <c r="J13" s="33"/>
      <c r="K13" s="33"/>
      <c r="L13" s="43"/>
      <c r="S13" s="33"/>
      <c r="T13" s="33"/>
      <c r="U13" s="33"/>
      <c r="V13" s="33"/>
      <c r="W13" s="33"/>
      <c r="X13" s="33"/>
      <c r="Y13" s="33"/>
      <c r="Z13" s="33"/>
      <c r="AA13" s="33"/>
      <c r="AB13" s="33"/>
      <c r="AC13" s="33"/>
      <c r="AD13" s="33"/>
      <c r="AE13" s="33"/>
    </row>
    <row r="14" spans="1:46" s="2" customFormat="1">
      <c r="A14" s="33"/>
      <c r="B14" s="34"/>
      <c r="C14" s="33"/>
      <c r="D14" s="33"/>
      <c r="E14" s="33"/>
      <c r="F14" s="33"/>
      <c r="G14" s="33"/>
      <c r="H14" s="33"/>
      <c r="I14" s="33"/>
      <c r="J14" s="33"/>
      <c r="K14" s="33"/>
      <c r="L14" s="43"/>
      <c r="S14" s="33"/>
      <c r="T14" s="33"/>
      <c r="U14" s="33"/>
      <c r="V14" s="33"/>
      <c r="W14" s="33"/>
      <c r="X14" s="33"/>
      <c r="Y14" s="33"/>
      <c r="Z14" s="33"/>
      <c r="AA14" s="33"/>
      <c r="AB14" s="33"/>
      <c r="AC14" s="33"/>
      <c r="AD14" s="33"/>
      <c r="AE14" s="33"/>
    </row>
    <row r="15" spans="1:46" s="2" customFormat="1" ht="12" customHeight="1">
      <c r="A15" s="33"/>
      <c r="B15" s="34"/>
      <c r="C15" s="33"/>
      <c r="D15" s="28" t="s">
        <v>18</v>
      </c>
      <c r="E15" s="33"/>
      <c r="F15" s="26" t="s">
        <v>1</v>
      </c>
      <c r="G15" s="33"/>
      <c r="H15" s="33"/>
      <c r="I15" s="28" t="s">
        <v>19</v>
      </c>
      <c r="J15" s="26" t="s">
        <v>1</v>
      </c>
      <c r="K15" s="33"/>
      <c r="L15" s="43"/>
      <c r="S15" s="33"/>
      <c r="T15" s="33"/>
      <c r="U15" s="33"/>
      <c r="V15" s="33"/>
      <c r="W15" s="33"/>
      <c r="X15" s="33"/>
      <c r="Y15" s="33"/>
      <c r="Z15" s="33"/>
      <c r="AA15" s="33"/>
      <c r="AB15" s="33"/>
      <c r="AC15" s="33"/>
      <c r="AD15" s="33"/>
      <c r="AE15" s="33"/>
    </row>
    <row r="16" spans="1:46" s="2" customFormat="1" ht="12" customHeight="1">
      <c r="A16" s="33"/>
      <c r="B16" s="34"/>
      <c r="C16" s="33"/>
      <c r="D16" s="28" t="s">
        <v>20</v>
      </c>
      <c r="E16" s="33"/>
      <c r="F16" s="26" t="s">
        <v>21</v>
      </c>
      <c r="G16" s="33"/>
      <c r="H16" s="33"/>
      <c r="I16" s="28" t="s">
        <v>22</v>
      </c>
      <c r="J16" s="56" t="str">
        <f>'Rekapitulace stavby'!AN8</f>
        <v>1. 1. 2025</v>
      </c>
      <c r="K16" s="33"/>
      <c r="L16" s="43"/>
      <c r="S16" s="33"/>
      <c r="T16" s="33"/>
      <c r="U16" s="33"/>
      <c r="V16" s="33"/>
      <c r="W16" s="33"/>
      <c r="X16" s="33"/>
      <c r="Y16" s="33"/>
      <c r="Z16" s="33"/>
      <c r="AA16" s="33"/>
      <c r="AB16" s="33"/>
      <c r="AC16" s="33"/>
      <c r="AD16" s="33"/>
      <c r="AE16" s="33"/>
    </row>
    <row r="17" spans="1:31" s="2" customFormat="1" ht="10.9" customHeight="1">
      <c r="A17" s="33"/>
      <c r="B17" s="34"/>
      <c r="C17" s="33"/>
      <c r="D17" s="33"/>
      <c r="E17" s="33"/>
      <c r="F17" s="33"/>
      <c r="G17" s="33"/>
      <c r="H17" s="33"/>
      <c r="I17" s="33"/>
      <c r="J17" s="33"/>
      <c r="K17" s="33"/>
      <c r="L17" s="43"/>
      <c r="S17" s="33"/>
      <c r="T17" s="33"/>
      <c r="U17" s="33"/>
      <c r="V17" s="33"/>
      <c r="W17" s="33"/>
      <c r="X17" s="33"/>
      <c r="Y17" s="33"/>
      <c r="Z17" s="33"/>
      <c r="AA17" s="33"/>
      <c r="AB17" s="33"/>
      <c r="AC17" s="33"/>
      <c r="AD17" s="33"/>
      <c r="AE17" s="33"/>
    </row>
    <row r="18" spans="1:31" s="2" customFormat="1" ht="12" customHeight="1">
      <c r="A18" s="33"/>
      <c r="B18" s="34"/>
      <c r="C18" s="33"/>
      <c r="D18" s="28" t="s">
        <v>24</v>
      </c>
      <c r="E18" s="33"/>
      <c r="F18" s="33"/>
      <c r="G18" s="33"/>
      <c r="H18" s="33"/>
      <c r="I18" s="28" t="s">
        <v>25</v>
      </c>
      <c r="J18" s="26" t="str">
        <f>IF('Rekapitulace stavby'!AN10="","",'Rekapitulace stavby'!AN10)</f>
        <v/>
      </c>
      <c r="K18" s="33"/>
      <c r="L18" s="43"/>
      <c r="S18" s="33"/>
      <c r="T18" s="33"/>
      <c r="U18" s="33"/>
      <c r="V18" s="33"/>
      <c r="W18" s="33"/>
      <c r="X18" s="33"/>
      <c r="Y18" s="33"/>
      <c r="Z18" s="33"/>
      <c r="AA18" s="33"/>
      <c r="AB18" s="33"/>
      <c r="AC18" s="33"/>
      <c r="AD18" s="33"/>
      <c r="AE18" s="33"/>
    </row>
    <row r="19" spans="1:31" s="2" customFormat="1" ht="18" customHeight="1">
      <c r="A19" s="33"/>
      <c r="B19" s="34"/>
      <c r="C19" s="33"/>
      <c r="D19" s="33"/>
      <c r="E19" s="26" t="str">
        <f>IF('Rekapitulace stavby'!E11="","",'Rekapitulace stavby'!E11)</f>
        <v>Město Nový Jičín</v>
      </c>
      <c r="F19" s="33"/>
      <c r="G19" s="33"/>
      <c r="H19" s="33"/>
      <c r="I19" s="28" t="s">
        <v>27</v>
      </c>
      <c r="J19" s="26" t="str">
        <f>IF('Rekapitulace stavby'!AN11="","",'Rekapitulace stavby'!AN11)</f>
        <v/>
      </c>
      <c r="K19" s="33"/>
      <c r="L19" s="43"/>
      <c r="S19" s="33"/>
      <c r="T19" s="33"/>
      <c r="U19" s="33"/>
      <c r="V19" s="33"/>
      <c r="W19" s="33"/>
      <c r="X19" s="33"/>
      <c r="Y19" s="33"/>
      <c r="Z19" s="33"/>
      <c r="AA19" s="33"/>
      <c r="AB19" s="33"/>
      <c r="AC19" s="33"/>
      <c r="AD19" s="33"/>
      <c r="AE19" s="33"/>
    </row>
    <row r="20" spans="1:31" s="2" customFormat="1" ht="6.95" customHeight="1">
      <c r="A20" s="33"/>
      <c r="B20" s="34"/>
      <c r="C20" s="33"/>
      <c r="D20" s="33"/>
      <c r="E20" s="33"/>
      <c r="F20" s="33"/>
      <c r="G20" s="33"/>
      <c r="H20" s="33"/>
      <c r="I20" s="33"/>
      <c r="J20" s="33"/>
      <c r="K20" s="33"/>
      <c r="L20" s="43"/>
      <c r="S20" s="33"/>
      <c r="T20" s="33"/>
      <c r="U20" s="33"/>
      <c r="V20" s="33"/>
      <c r="W20" s="33"/>
      <c r="X20" s="33"/>
      <c r="Y20" s="33"/>
      <c r="Z20" s="33"/>
      <c r="AA20" s="33"/>
      <c r="AB20" s="33"/>
      <c r="AC20" s="33"/>
      <c r="AD20" s="33"/>
      <c r="AE20" s="33"/>
    </row>
    <row r="21" spans="1:31" s="2" customFormat="1" ht="12" customHeight="1">
      <c r="A21" s="33"/>
      <c r="B21" s="34"/>
      <c r="C21" s="33"/>
      <c r="D21" s="28" t="s">
        <v>28</v>
      </c>
      <c r="E21" s="33"/>
      <c r="F21" s="33"/>
      <c r="G21" s="33"/>
      <c r="H21" s="33"/>
      <c r="I21" s="28" t="s">
        <v>25</v>
      </c>
      <c r="J21" s="29" t="str">
        <f>'Rekapitulace stavby'!AN13</f>
        <v>Vyplň údaj</v>
      </c>
      <c r="K21" s="33"/>
      <c r="L21" s="43"/>
      <c r="S21" s="33"/>
      <c r="T21" s="33"/>
      <c r="U21" s="33"/>
      <c r="V21" s="33"/>
      <c r="W21" s="33"/>
      <c r="X21" s="33"/>
      <c r="Y21" s="33"/>
      <c r="Z21" s="33"/>
      <c r="AA21" s="33"/>
      <c r="AB21" s="33"/>
      <c r="AC21" s="33"/>
      <c r="AD21" s="33"/>
      <c r="AE21" s="33"/>
    </row>
    <row r="22" spans="1:31" s="2" customFormat="1" ht="18" customHeight="1">
      <c r="A22" s="33"/>
      <c r="B22" s="34"/>
      <c r="C22" s="33"/>
      <c r="D22" s="33"/>
      <c r="E22" s="270" t="str">
        <f>'Rekapitulace stavby'!E14</f>
        <v>Vyplň údaj</v>
      </c>
      <c r="F22" s="250"/>
      <c r="G22" s="250"/>
      <c r="H22" s="250"/>
      <c r="I22" s="28" t="s">
        <v>27</v>
      </c>
      <c r="J22" s="29" t="str">
        <f>'Rekapitulace stavby'!AN14</f>
        <v>Vyplň údaj</v>
      </c>
      <c r="K22" s="33"/>
      <c r="L22" s="43"/>
      <c r="S22" s="33"/>
      <c r="T22" s="33"/>
      <c r="U22" s="33"/>
      <c r="V22" s="33"/>
      <c r="W22" s="33"/>
      <c r="X22" s="33"/>
      <c r="Y22" s="33"/>
      <c r="Z22" s="33"/>
      <c r="AA22" s="33"/>
      <c r="AB22" s="33"/>
      <c r="AC22" s="33"/>
      <c r="AD22" s="33"/>
      <c r="AE22" s="33"/>
    </row>
    <row r="23" spans="1:31" s="2" customFormat="1" ht="6.95" customHeight="1">
      <c r="A23" s="33"/>
      <c r="B23" s="34"/>
      <c r="C23" s="33"/>
      <c r="D23" s="33"/>
      <c r="E23" s="33"/>
      <c r="F23" s="33"/>
      <c r="G23" s="33"/>
      <c r="H23" s="33"/>
      <c r="I23" s="33"/>
      <c r="J23" s="33"/>
      <c r="K23" s="33"/>
      <c r="L23" s="43"/>
      <c r="S23" s="33"/>
      <c r="T23" s="33"/>
      <c r="U23" s="33"/>
      <c r="V23" s="33"/>
      <c r="W23" s="33"/>
      <c r="X23" s="33"/>
      <c r="Y23" s="33"/>
      <c r="Z23" s="33"/>
      <c r="AA23" s="33"/>
      <c r="AB23" s="33"/>
      <c r="AC23" s="33"/>
      <c r="AD23" s="33"/>
      <c r="AE23" s="33"/>
    </row>
    <row r="24" spans="1:31" s="2" customFormat="1" ht="12" customHeight="1">
      <c r="A24" s="33"/>
      <c r="B24" s="34"/>
      <c r="C24" s="33"/>
      <c r="D24" s="28" t="s">
        <v>30</v>
      </c>
      <c r="E24" s="33"/>
      <c r="F24" s="33"/>
      <c r="G24" s="33"/>
      <c r="H24" s="33"/>
      <c r="I24" s="28" t="s">
        <v>25</v>
      </c>
      <c r="J24" s="26" t="str">
        <f>IF('Rekapitulace stavby'!AN16="","",'Rekapitulace stavby'!AN16)</f>
        <v/>
      </c>
      <c r="K24" s="33"/>
      <c r="L24" s="43"/>
      <c r="S24" s="33"/>
      <c r="T24" s="33"/>
      <c r="U24" s="33"/>
      <c r="V24" s="33"/>
      <c r="W24" s="33"/>
      <c r="X24" s="33"/>
      <c r="Y24" s="33"/>
      <c r="Z24" s="33"/>
      <c r="AA24" s="33"/>
      <c r="AB24" s="33"/>
      <c r="AC24" s="33"/>
      <c r="AD24" s="33"/>
      <c r="AE24" s="33"/>
    </row>
    <row r="25" spans="1:31" s="2" customFormat="1" ht="18" customHeight="1">
      <c r="A25" s="33"/>
      <c r="B25" s="34"/>
      <c r="C25" s="33"/>
      <c r="D25" s="33"/>
      <c r="E25" s="26" t="str">
        <f>IF('Rekapitulace stavby'!E17="","",'Rekapitulace stavby'!E17)</f>
        <v>KANIA a.s.</v>
      </c>
      <c r="F25" s="33"/>
      <c r="G25" s="33"/>
      <c r="H25" s="33"/>
      <c r="I25" s="28" t="s">
        <v>27</v>
      </c>
      <c r="J25" s="26" t="str">
        <f>IF('Rekapitulace stavby'!AN17="","",'Rekapitulace stavby'!AN17)</f>
        <v/>
      </c>
      <c r="K25" s="33"/>
      <c r="L25" s="43"/>
      <c r="S25" s="33"/>
      <c r="T25" s="33"/>
      <c r="U25" s="33"/>
      <c r="V25" s="33"/>
      <c r="W25" s="33"/>
      <c r="X25" s="33"/>
      <c r="Y25" s="33"/>
      <c r="Z25" s="33"/>
      <c r="AA25" s="33"/>
      <c r="AB25" s="33"/>
      <c r="AC25" s="33"/>
      <c r="AD25" s="33"/>
      <c r="AE25" s="33"/>
    </row>
    <row r="26" spans="1:31" s="2" customFormat="1" ht="6.95" customHeight="1">
      <c r="A26" s="33"/>
      <c r="B26" s="34"/>
      <c r="C26" s="33"/>
      <c r="D26" s="33"/>
      <c r="E26" s="33"/>
      <c r="F26" s="33"/>
      <c r="G26" s="33"/>
      <c r="H26" s="33"/>
      <c r="I26" s="33"/>
      <c r="J26" s="33"/>
      <c r="K26" s="33"/>
      <c r="L26" s="43"/>
      <c r="S26" s="33"/>
      <c r="T26" s="33"/>
      <c r="U26" s="33"/>
      <c r="V26" s="33"/>
      <c r="W26" s="33"/>
      <c r="X26" s="33"/>
      <c r="Y26" s="33"/>
      <c r="Z26" s="33"/>
      <c r="AA26" s="33"/>
      <c r="AB26" s="33"/>
      <c r="AC26" s="33"/>
      <c r="AD26" s="33"/>
      <c r="AE26" s="33"/>
    </row>
    <row r="27" spans="1:31" s="2" customFormat="1" ht="12" customHeight="1">
      <c r="A27" s="33"/>
      <c r="B27" s="34"/>
      <c r="C27" s="33"/>
      <c r="D27" s="28" t="s">
        <v>33</v>
      </c>
      <c r="E27" s="33"/>
      <c r="F27" s="33"/>
      <c r="G27" s="33"/>
      <c r="H27" s="33"/>
      <c r="I27" s="28" t="s">
        <v>25</v>
      </c>
      <c r="J27" s="26" t="str">
        <f>IF('Rekapitulace stavby'!AN19="","",'Rekapitulace stavby'!AN19)</f>
        <v/>
      </c>
      <c r="K27" s="33"/>
      <c r="L27" s="43"/>
      <c r="S27" s="33"/>
      <c r="T27" s="33"/>
      <c r="U27" s="33"/>
      <c r="V27" s="33"/>
      <c r="W27" s="33"/>
      <c r="X27" s="33"/>
      <c r="Y27" s="33"/>
      <c r="Z27" s="33"/>
      <c r="AA27" s="33"/>
      <c r="AB27" s="33"/>
      <c r="AC27" s="33"/>
      <c r="AD27" s="33"/>
      <c r="AE27" s="33"/>
    </row>
    <row r="28" spans="1:31" s="2" customFormat="1" ht="18" customHeight="1">
      <c r="A28" s="33"/>
      <c r="B28" s="34"/>
      <c r="C28" s="33"/>
      <c r="D28" s="33"/>
      <c r="E28" s="26" t="str">
        <f>IF('Rekapitulace stavby'!E20="","",'Rekapitulace stavby'!E20)</f>
        <v xml:space="preserve"> </v>
      </c>
      <c r="F28" s="33"/>
      <c r="G28" s="33"/>
      <c r="H28" s="33"/>
      <c r="I28" s="28" t="s">
        <v>27</v>
      </c>
      <c r="J28" s="26" t="str">
        <f>IF('Rekapitulace stavby'!AN20="","",'Rekapitulace stavby'!AN20)</f>
        <v/>
      </c>
      <c r="K28" s="33"/>
      <c r="L28" s="43"/>
      <c r="S28" s="33"/>
      <c r="T28" s="33"/>
      <c r="U28" s="33"/>
      <c r="V28" s="33"/>
      <c r="W28" s="33"/>
      <c r="X28" s="33"/>
      <c r="Y28" s="33"/>
      <c r="Z28" s="33"/>
      <c r="AA28" s="33"/>
      <c r="AB28" s="33"/>
      <c r="AC28" s="33"/>
      <c r="AD28" s="33"/>
      <c r="AE28" s="33"/>
    </row>
    <row r="29" spans="1:31" s="2" customFormat="1" ht="6.95" customHeight="1">
      <c r="A29" s="33"/>
      <c r="B29" s="34"/>
      <c r="C29" s="33"/>
      <c r="D29" s="33"/>
      <c r="E29" s="33"/>
      <c r="F29" s="33"/>
      <c r="G29" s="33"/>
      <c r="H29" s="33"/>
      <c r="I29" s="33"/>
      <c r="J29" s="33"/>
      <c r="K29" s="33"/>
      <c r="L29" s="43"/>
      <c r="S29" s="33"/>
      <c r="T29" s="33"/>
      <c r="U29" s="33"/>
      <c r="V29" s="33"/>
      <c r="W29" s="33"/>
      <c r="X29" s="33"/>
      <c r="Y29" s="33"/>
      <c r="Z29" s="33"/>
      <c r="AA29" s="33"/>
      <c r="AB29" s="33"/>
      <c r="AC29" s="33"/>
      <c r="AD29" s="33"/>
      <c r="AE29" s="33"/>
    </row>
    <row r="30" spans="1:31" s="2" customFormat="1" ht="12" customHeight="1">
      <c r="A30" s="33"/>
      <c r="B30" s="34"/>
      <c r="C30" s="33"/>
      <c r="D30" s="28" t="s">
        <v>34</v>
      </c>
      <c r="E30" s="33"/>
      <c r="F30" s="33"/>
      <c r="G30" s="33"/>
      <c r="H30" s="33"/>
      <c r="I30" s="33"/>
      <c r="J30" s="33"/>
      <c r="K30" s="33"/>
      <c r="L30" s="43"/>
      <c r="S30" s="33"/>
      <c r="T30" s="33"/>
      <c r="U30" s="33"/>
      <c r="V30" s="33"/>
      <c r="W30" s="33"/>
      <c r="X30" s="33"/>
      <c r="Y30" s="33"/>
      <c r="Z30" s="33"/>
      <c r="AA30" s="33"/>
      <c r="AB30" s="33"/>
      <c r="AC30" s="33"/>
      <c r="AD30" s="33"/>
      <c r="AE30" s="33"/>
    </row>
    <row r="31" spans="1:31" s="8" customFormat="1" ht="408" customHeight="1">
      <c r="A31" s="100"/>
      <c r="B31" s="101"/>
      <c r="C31" s="100"/>
      <c r="D31" s="100"/>
      <c r="E31" s="272" t="s">
        <v>1681</v>
      </c>
      <c r="F31" s="272"/>
      <c r="G31" s="272"/>
      <c r="H31" s="272"/>
      <c r="I31" s="100"/>
      <c r="J31" s="100"/>
      <c r="K31" s="100"/>
      <c r="L31" s="102"/>
      <c r="S31" s="100"/>
      <c r="T31" s="100"/>
      <c r="U31" s="100"/>
      <c r="V31" s="100"/>
      <c r="W31" s="100"/>
      <c r="X31" s="100"/>
      <c r="Y31" s="100"/>
      <c r="Z31" s="100"/>
      <c r="AA31" s="100"/>
      <c r="AB31" s="100"/>
      <c r="AC31" s="100"/>
      <c r="AD31" s="100"/>
      <c r="AE31" s="100"/>
    </row>
    <row r="32" spans="1:31" s="2" customFormat="1" ht="6.95" customHeight="1">
      <c r="A32" s="33"/>
      <c r="B32" s="34"/>
      <c r="C32" s="33"/>
      <c r="D32" s="33"/>
      <c r="E32" s="33"/>
      <c r="F32" s="33"/>
      <c r="G32" s="33"/>
      <c r="H32" s="33"/>
      <c r="I32" s="33"/>
      <c r="J32" s="33"/>
      <c r="K32" s="33"/>
      <c r="L32" s="43"/>
      <c r="S32" s="33"/>
      <c r="T32" s="33"/>
      <c r="U32" s="33"/>
      <c r="V32" s="33"/>
      <c r="W32" s="33"/>
      <c r="X32" s="33"/>
      <c r="Y32" s="33"/>
      <c r="Z32" s="33"/>
      <c r="AA32" s="33"/>
      <c r="AB32" s="33"/>
      <c r="AC32" s="33"/>
      <c r="AD32" s="33"/>
      <c r="AE32" s="33"/>
    </row>
    <row r="33" spans="1:31" s="2" customFormat="1" ht="6.95" customHeight="1">
      <c r="A33" s="33"/>
      <c r="B33" s="34"/>
      <c r="C33" s="33"/>
      <c r="D33" s="67"/>
      <c r="E33" s="67"/>
      <c r="F33" s="67"/>
      <c r="G33" s="67"/>
      <c r="H33" s="67"/>
      <c r="I33" s="67"/>
      <c r="J33" s="67"/>
      <c r="K33" s="67"/>
      <c r="L33" s="43"/>
      <c r="S33" s="33"/>
      <c r="T33" s="33"/>
      <c r="U33" s="33"/>
      <c r="V33" s="33"/>
      <c r="W33" s="33"/>
      <c r="X33" s="33"/>
      <c r="Y33" s="33"/>
      <c r="Z33" s="33"/>
      <c r="AA33" s="33"/>
      <c r="AB33" s="33"/>
      <c r="AC33" s="33"/>
      <c r="AD33" s="33"/>
      <c r="AE33" s="33"/>
    </row>
    <row r="34" spans="1:31" s="2" customFormat="1" ht="25.35" customHeight="1">
      <c r="A34" s="33"/>
      <c r="B34" s="34"/>
      <c r="C34" s="33"/>
      <c r="D34" s="103" t="s">
        <v>36</v>
      </c>
      <c r="E34" s="33"/>
      <c r="F34" s="33"/>
      <c r="G34" s="33"/>
      <c r="H34" s="33"/>
      <c r="I34" s="33"/>
      <c r="J34" s="72">
        <f>ROUND(J126, 2)</f>
        <v>0</v>
      </c>
      <c r="K34" s="33"/>
      <c r="L34" s="43"/>
      <c r="S34" s="33"/>
      <c r="T34" s="33"/>
      <c r="U34" s="33"/>
      <c r="V34" s="33"/>
      <c r="W34" s="33"/>
      <c r="X34" s="33"/>
      <c r="Y34" s="33"/>
      <c r="Z34" s="33"/>
      <c r="AA34" s="33"/>
      <c r="AB34" s="33"/>
      <c r="AC34" s="33"/>
      <c r="AD34" s="33"/>
      <c r="AE34" s="33"/>
    </row>
    <row r="35" spans="1:31" s="2" customFormat="1" ht="6.95" customHeight="1">
      <c r="A35" s="33"/>
      <c r="B35" s="34"/>
      <c r="C35" s="33"/>
      <c r="D35" s="67"/>
      <c r="E35" s="67"/>
      <c r="F35" s="67"/>
      <c r="G35" s="67"/>
      <c r="H35" s="67"/>
      <c r="I35" s="67"/>
      <c r="J35" s="67"/>
      <c r="K35" s="67"/>
      <c r="L35" s="43"/>
      <c r="S35" s="33"/>
      <c r="T35" s="33"/>
      <c r="U35" s="33"/>
      <c r="V35" s="33"/>
      <c r="W35" s="33"/>
      <c r="X35" s="33"/>
      <c r="Y35" s="33"/>
      <c r="Z35" s="33"/>
      <c r="AA35" s="33"/>
      <c r="AB35" s="33"/>
      <c r="AC35" s="33"/>
      <c r="AD35" s="33"/>
      <c r="AE35" s="33"/>
    </row>
    <row r="36" spans="1:31" s="2" customFormat="1" ht="14.45" customHeight="1">
      <c r="A36" s="33"/>
      <c r="B36" s="34"/>
      <c r="C36" s="33"/>
      <c r="D36" s="33"/>
      <c r="E36" s="33"/>
      <c r="F36" s="37" t="s">
        <v>38</v>
      </c>
      <c r="G36" s="33"/>
      <c r="H36" s="33"/>
      <c r="I36" s="37" t="s">
        <v>37</v>
      </c>
      <c r="J36" s="37" t="s">
        <v>39</v>
      </c>
      <c r="K36" s="33"/>
      <c r="L36" s="43"/>
      <c r="S36" s="33"/>
      <c r="T36" s="33"/>
      <c r="U36" s="33"/>
      <c r="V36" s="33"/>
      <c r="W36" s="33"/>
      <c r="X36" s="33"/>
      <c r="Y36" s="33"/>
      <c r="Z36" s="33"/>
      <c r="AA36" s="33"/>
      <c r="AB36" s="33"/>
      <c r="AC36" s="33"/>
      <c r="AD36" s="33"/>
      <c r="AE36" s="33"/>
    </row>
    <row r="37" spans="1:31" s="2" customFormat="1" ht="14.45" customHeight="1">
      <c r="A37" s="33"/>
      <c r="B37" s="34"/>
      <c r="C37" s="33"/>
      <c r="D37" s="104" t="s">
        <v>40</v>
      </c>
      <c r="E37" s="28" t="s">
        <v>41</v>
      </c>
      <c r="F37" s="105">
        <f>ROUND((SUM(BE126:BE181)),  2)</f>
        <v>0</v>
      </c>
      <c r="G37" s="33"/>
      <c r="H37" s="33"/>
      <c r="I37" s="106">
        <v>0.21</v>
      </c>
      <c r="J37" s="105">
        <f>ROUND(((SUM(BE126:BE181))*I37),  2)</f>
        <v>0</v>
      </c>
      <c r="K37" s="33"/>
      <c r="L37" s="43"/>
      <c r="S37" s="33"/>
      <c r="T37" s="33"/>
      <c r="U37" s="33"/>
      <c r="V37" s="33"/>
      <c r="W37" s="33"/>
      <c r="X37" s="33"/>
      <c r="Y37" s="33"/>
      <c r="Z37" s="33"/>
      <c r="AA37" s="33"/>
      <c r="AB37" s="33"/>
      <c r="AC37" s="33"/>
      <c r="AD37" s="33"/>
      <c r="AE37" s="33"/>
    </row>
    <row r="38" spans="1:31" s="2" customFormat="1" ht="14.45" customHeight="1">
      <c r="A38" s="33"/>
      <c r="B38" s="34"/>
      <c r="C38" s="33"/>
      <c r="D38" s="33"/>
      <c r="E38" s="28" t="s">
        <v>42</v>
      </c>
      <c r="F38" s="105">
        <f>ROUND((SUM(BF126:BF181)),  2)</f>
        <v>0</v>
      </c>
      <c r="G38" s="33"/>
      <c r="H38" s="33"/>
      <c r="I38" s="106">
        <v>0.12</v>
      </c>
      <c r="J38" s="105">
        <f>ROUND(((SUM(BF126:BF181))*I38),  2)</f>
        <v>0</v>
      </c>
      <c r="K38" s="33"/>
      <c r="L38" s="43"/>
      <c r="S38" s="33"/>
      <c r="T38" s="33"/>
      <c r="U38" s="33"/>
      <c r="V38" s="33"/>
      <c r="W38" s="33"/>
      <c r="X38" s="33"/>
      <c r="Y38" s="33"/>
      <c r="Z38" s="33"/>
      <c r="AA38" s="33"/>
      <c r="AB38" s="33"/>
      <c r="AC38" s="33"/>
      <c r="AD38" s="33"/>
      <c r="AE38" s="33"/>
    </row>
    <row r="39" spans="1:31" s="2" customFormat="1" ht="14.45" hidden="1" customHeight="1">
      <c r="A39" s="33"/>
      <c r="B39" s="34"/>
      <c r="C39" s="33"/>
      <c r="D39" s="33"/>
      <c r="E39" s="28" t="s">
        <v>43</v>
      </c>
      <c r="F39" s="105">
        <f>ROUND((SUM(BG126:BG181)),  2)</f>
        <v>0</v>
      </c>
      <c r="G39" s="33"/>
      <c r="H39" s="33"/>
      <c r="I39" s="106">
        <v>0.21</v>
      </c>
      <c r="J39" s="105">
        <f>0</f>
        <v>0</v>
      </c>
      <c r="K39" s="33"/>
      <c r="L39" s="43"/>
      <c r="S39" s="33"/>
      <c r="T39" s="33"/>
      <c r="U39" s="33"/>
      <c r="V39" s="33"/>
      <c r="W39" s="33"/>
      <c r="X39" s="33"/>
      <c r="Y39" s="33"/>
      <c r="Z39" s="33"/>
      <c r="AA39" s="33"/>
      <c r="AB39" s="33"/>
      <c r="AC39" s="33"/>
      <c r="AD39" s="33"/>
      <c r="AE39" s="33"/>
    </row>
    <row r="40" spans="1:31" s="2" customFormat="1" ht="14.45" hidden="1" customHeight="1">
      <c r="A40" s="33"/>
      <c r="B40" s="34"/>
      <c r="C40" s="33"/>
      <c r="D40" s="33"/>
      <c r="E40" s="28" t="s">
        <v>44</v>
      </c>
      <c r="F40" s="105">
        <f>ROUND((SUM(BH126:BH181)),  2)</f>
        <v>0</v>
      </c>
      <c r="G40" s="33"/>
      <c r="H40" s="33"/>
      <c r="I40" s="106">
        <v>0.12</v>
      </c>
      <c r="J40" s="105">
        <f>0</f>
        <v>0</v>
      </c>
      <c r="K40" s="33"/>
      <c r="L40" s="43"/>
      <c r="S40" s="33"/>
      <c r="T40" s="33"/>
      <c r="U40" s="33"/>
      <c r="V40" s="33"/>
      <c r="W40" s="33"/>
      <c r="X40" s="33"/>
      <c r="Y40" s="33"/>
      <c r="Z40" s="33"/>
      <c r="AA40" s="33"/>
      <c r="AB40" s="33"/>
      <c r="AC40" s="33"/>
      <c r="AD40" s="33"/>
      <c r="AE40" s="33"/>
    </row>
    <row r="41" spans="1:31" s="2" customFormat="1" ht="14.45" hidden="1" customHeight="1">
      <c r="A41" s="33"/>
      <c r="B41" s="34"/>
      <c r="C41" s="33"/>
      <c r="D41" s="33"/>
      <c r="E41" s="28" t="s">
        <v>45</v>
      </c>
      <c r="F41" s="105">
        <f>ROUND((SUM(BI126:BI181)),  2)</f>
        <v>0</v>
      </c>
      <c r="G41" s="33"/>
      <c r="H41" s="33"/>
      <c r="I41" s="106">
        <v>0</v>
      </c>
      <c r="J41" s="105">
        <f>0</f>
        <v>0</v>
      </c>
      <c r="K41" s="33"/>
      <c r="L41" s="43"/>
      <c r="S41" s="33"/>
      <c r="T41" s="33"/>
      <c r="U41" s="33"/>
      <c r="V41" s="33"/>
      <c r="W41" s="33"/>
      <c r="X41" s="33"/>
      <c r="Y41" s="33"/>
      <c r="Z41" s="33"/>
      <c r="AA41" s="33"/>
      <c r="AB41" s="33"/>
      <c r="AC41" s="33"/>
      <c r="AD41" s="33"/>
      <c r="AE41" s="33"/>
    </row>
    <row r="42" spans="1:31" s="2" customFormat="1" ht="6.95" customHeight="1">
      <c r="A42" s="33"/>
      <c r="B42" s="34"/>
      <c r="C42" s="33"/>
      <c r="D42" s="33"/>
      <c r="E42" s="33"/>
      <c r="F42" s="33"/>
      <c r="G42" s="33"/>
      <c r="H42" s="33"/>
      <c r="I42" s="33"/>
      <c r="J42" s="33"/>
      <c r="K42" s="33"/>
      <c r="L42" s="43"/>
      <c r="S42" s="33"/>
      <c r="T42" s="33"/>
      <c r="U42" s="33"/>
      <c r="V42" s="33"/>
      <c r="W42" s="33"/>
      <c r="X42" s="33"/>
      <c r="Y42" s="33"/>
      <c r="Z42" s="33"/>
      <c r="AA42" s="33"/>
      <c r="AB42" s="33"/>
      <c r="AC42" s="33"/>
      <c r="AD42" s="33"/>
      <c r="AE42" s="33"/>
    </row>
    <row r="43" spans="1:31" s="2" customFormat="1" ht="25.35" customHeight="1">
      <c r="A43" s="33"/>
      <c r="B43" s="34"/>
      <c r="C43" s="107"/>
      <c r="D43" s="108" t="s">
        <v>46</v>
      </c>
      <c r="E43" s="61"/>
      <c r="F43" s="61"/>
      <c r="G43" s="109" t="s">
        <v>47</v>
      </c>
      <c r="H43" s="110" t="s">
        <v>48</v>
      </c>
      <c r="I43" s="61"/>
      <c r="J43" s="111">
        <f>SUM(J34:J41)</f>
        <v>0</v>
      </c>
      <c r="K43" s="112"/>
      <c r="L43" s="43"/>
      <c r="S43" s="33"/>
      <c r="T43" s="33"/>
      <c r="U43" s="33"/>
      <c r="V43" s="33"/>
      <c r="W43" s="33"/>
      <c r="X43" s="33"/>
      <c r="Y43" s="33"/>
      <c r="Z43" s="33"/>
      <c r="AA43" s="33"/>
      <c r="AB43" s="33"/>
      <c r="AC43" s="33"/>
      <c r="AD43" s="33"/>
      <c r="AE43" s="33"/>
    </row>
    <row r="44" spans="1:31" s="2" customFormat="1" ht="14.45" customHeight="1">
      <c r="A44" s="33"/>
      <c r="B44" s="34"/>
      <c r="C44" s="33"/>
      <c r="D44" s="33"/>
      <c r="E44" s="33"/>
      <c r="F44" s="33"/>
      <c r="G44" s="33"/>
      <c r="H44" s="33"/>
      <c r="I44" s="33"/>
      <c r="J44" s="33"/>
      <c r="K44" s="33"/>
      <c r="L44" s="43"/>
      <c r="S44" s="33"/>
      <c r="T44" s="33"/>
      <c r="U44" s="33"/>
      <c r="V44" s="33"/>
      <c r="W44" s="33"/>
      <c r="X44" s="33"/>
      <c r="Y44" s="33"/>
      <c r="Z44" s="33"/>
      <c r="AA44" s="33"/>
      <c r="AB44" s="33"/>
      <c r="AC44" s="33"/>
      <c r="AD44" s="33"/>
      <c r="AE44" s="33"/>
    </row>
    <row r="45" spans="1:31" s="1" customFormat="1" ht="14.45" customHeight="1">
      <c r="B45" s="21"/>
      <c r="L45" s="21"/>
    </row>
    <row r="46" spans="1:31" s="1" customFormat="1" ht="14.45" customHeight="1">
      <c r="B46" s="21"/>
      <c r="L46" s="21"/>
    </row>
    <row r="47" spans="1:31" s="1" customFormat="1" ht="14.45" customHeight="1">
      <c r="B47" s="21"/>
      <c r="L47" s="21"/>
    </row>
    <row r="48" spans="1:31" s="1" customFormat="1" ht="14.45" customHeight="1">
      <c r="B48" s="21"/>
      <c r="L48" s="21"/>
    </row>
    <row r="49" spans="1:31" s="1" customFormat="1" ht="14.45" customHeight="1">
      <c r="B49" s="21"/>
      <c r="L49" s="21"/>
    </row>
    <row r="50" spans="1:31" s="2" customFormat="1" ht="14.45" customHeight="1">
      <c r="B50" s="43"/>
      <c r="D50" s="44" t="s">
        <v>49</v>
      </c>
      <c r="E50" s="45"/>
      <c r="F50" s="45"/>
      <c r="G50" s="44" t="s">
        <v>50</v>
      </c>
      <c r="H50" s="45"/>
      <c r="I50" s="45"/>
      <c r="J50" s="45"/>
      <c r="K50" s="45"/>
      <c r="L50" s="4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3"/>
      <c r="B61" s="34"/>
      <c r="C61" s="33"/>
      <c r="D61" s="46" t="s">
        <v>51</v>
      </c>
      <c r="E61" s="36"/>
      <c r="F61" s="113" t="s">
        <v>52</v>
      </c>
      <c r="G61" s="46" t="s">
        <v>51</v>
      </c>
      <c r="H61" s="36"/>
      <c r="I61" s="36"/>
      <c r="J61" s="114" t="s">
        <v>52</v>
      </c>
      <c r="K61" s="36"/>
      <c r="L61" s="43"/>
      <c r="S61" s="33"/>
      <c r="T61" s="33"/>
      <c r="U61" s="33"/>
      <c r="V61" s="33"/>
      <c r="W61" s="33"/>
      <c r="X61" s="33"/>
      <c r="Y61" s="33"/>
      <c r="Z61" s="33"/>
      <c r="AA61" s="33"/>
      <c r="AB61" s="33"/>
      <c r="AC61" s="33"/>
      <c r="AD61" s="33"/>
      <c r="AE61" s="33"/>
    </row>
    <row r="62" spans="1:31">
      <c r="B62" s="21"/>
      <c r="L62" s="21"/>
    </row>
    <row r="63" spans="1:31">
      <c r="B63" s="21"/>
      <c r="L63" s="21"/>
    </row>
    <row r="64" spans="1:31">
      <c r="B64" s="21"/>
      <c r="L64" s="21"/>
    </row>
    <row r="65" spans="1:31" s="2" customFormat="1" ht="12.75">
      <c r="A65" s="33"/>
      <c r="B65" s="34"/>
      <c r="C65" s="33"/>
      <c r="D65" s="44" t="s">
        <v>53</v>
      </c>
      <c r="E65" s="47"/>
      <c r="F65" s="47"/>
      <c r="G65" s="44" t="s">
        <v>54</v>
      </c>
      <c r="H65" s="47"/>
      <c r="I65" s="47"/>
      <c r="J65" s="47"/>
      <c r="K65" s="47"/>
      <c r="L65" s="43"/>
      <c r="S65" s="33"/>
      <c r="T65" s="33"/>
      <c r="U65" s="33"/>
      <c r="V65" s="33"/>
      <c r="W65" s="33"/>
      <c r="X65" s="33"/>
      <c r="Y65" s="33"/>
      <c r="Z65" s="33"/>
      <c r="AA65" s="33"/>
      <c r="AB65" s="33"/>
      <c r="AC65" s="33"/>
      <c r="AD65" s="33"/>
      <c r="AE65" s="33"/>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3"/>
      <c r="B76" s="34"/>
      <c r="C76" s="33"/>
      <c r="D76" s="46" t="s">
        <v>51</v>
      </c>
      <c r="E76" s="36"/>
      <c r="F76" s="113" t="s">
        <v>52</v>
      </c>
      <c r="G76" s="46" t="s">
        <v>51</v>
      </c>
      <c r="H76" s="36"/>
      <c r="I76" s="36"/>
      <c r="J76" s="114" t="s">
        <v>52</v>
      </c>
      <c r="K76" s="36"/>
      <c r="L76" s="43"/>
      <c r="S76" s="33"/>
      <c r="T76" s="33"/>
      <c r="U76" s="33"/>
      <c r="V76" s="33"/>
      <c r="W76" s="33"/>
      <c r="X76" s="33"/>
      <c r="Y76" s="33"/>
      <c r="Z76" s="33"/>
      <c r="AA76" s="33"/>
      <c r="AB76" s="33"/>
      <c r="AC76" s="33"/>
      <c r="AD76" s="33"/>
      <c r="AE76" s="33"/>
    </row>
    <row r="77" spans="1:31" s="2" customFormat="1" ht="14.45" customHeight="1">
      <c r="A77" s="33"/>
      <c r="B77" s="48"/>
      <c r="C77" s="49"/>
      <c r="D77" s="49"/>
      <c r="E77" s="49"/>
      <c r="F77" s="49"/>
      <c r="G77" s="49"/>
      <c r="H77" s="49"/>
      <c r="I77" s="49"/>
      <c r="J77" s="49"/>
      <c r="K77" s="49"/>
      <c r="L77" s="43"/>
      <c r="S77" s="33"/>
      <c r="T77" s="33"/>
      <c r="U77" s="33"/>
      <c r="V77" s="33"/>
      <c r="W77" s="33"/>
      <c r="X77" s="33"/>
      <c r="Y77" s="33"/>
      <c r="Z77" s="33"/>
      <c r="AA77" s="33"/>
      <c r="AB77" s="33"/>
      <c r="AC77" s="33"/>
      <c r="AD77" s="33"/>
      <c r="AE77" s="33"/>
    </row>
    <row r="81" spans="1:31" s="2" customFormat="1" ht="6.95" customHeight="1">
      <c r="A81" s="33"/>
      <c r="B81" s="50"/>
      <c r="C81" s="51"/>
      <c r="D81" s="51"/>
      <c r="E81" s="51"/>
      <c r="F81" s="51"/>
      <c r="G81" s="51"/>
      <c r="H81" s="51"/>
      <c r="I81" s="51"/>
      <c r="J81" s="51"/>
      <c r="K81" s="51"/>
      <c r="L81" s="43"/>
      <c r="S81" s="33"/>
      <c r="T81" s="33"/>
      <c r="U81" s="33"/>
      <c r="V81" s="33"/>
      <c r="W81" s="33"/>
      <c r="X81" s="33"/>
      <c r="Y81" s="33"/>
      <c r="Z81" s="33"/>
      <c r="AA81" s="33"/>
      <c r="AB81" s="33"/>
      <c r="AC81" s="33"/>
      <c r="AD81" s="33"/>
      <c r="AE81" s="33"/>
    </row>
    <row r="82" spans="1:31" s="2" customFormat="1" ht="24.95" customHeight="1">
      <c r="A82" s="33"/>
      <c r="B82" s="34"/>
      <c r="C82" s="22" t="s">
        <v>143</v>
      </c>
      <c r="D82" s="33"/>
      <c r="E82" s="33"/>
      <c r="F82" s="33"/>
      <c r="G82" s="33"/>
      <c r="H82" s="33"/>
      <c r="I82" s="33"/>
      <c r="J82" s="33"/>
      <c r="K82" s="33"/>
      <c r="L82" s="43"/>
      <c r="S82" s="33"/>
      <c r="T82" s="33"/>
      <c r="U82" s="33"/>
      <c r="V82" s="33"/>
      <c r="W82" s="33"/>
      <c r="X82" s="33"/>
      <c r="Y82" s="33"/>
      <c r="Z82" s="33"/>
      <c r="AA82" s="33"/>
      <c r="AB82" s="33"/>
      <c r="AC82" s="33"/>
      <c r="AD82" s="33"/>
      <c r="AE82" s="33"/>
    </row>
    <row r="83" spans="1:31" s="2" customFormat="1" ht="6.95" customHeight="1">
      <c r="A83" s="33"/>
      <c r="B83" s="34"/>
      <c r="C83" s="33"/>
      <c r="D83" s="33"/>
      <c r="E83" s="33"/>
      <c r="F83" s="33"/>
      <c r="G83" s="33"/>
      <c r="H83" s="33"/>
      <c r="I83" s="33"/>
      <c r="J83" s="33"/>
      <c r="K83" s="33"/>
      <c r="L83" s="43"/>
      <c r="S83" s="33"/>
      <c r="T83" s="33"/>
      <c r="U83" s="33"/>
      <c r="V83" s="33"/>
      <c r="W83" s="33"/>
      <c r="X83" s="33"/>
      <c r="Y83" s="33"/>
      <c r="Z83" s="33"/>
      <c r="AA83" s="33"/>
      <c r="AB83" s="33"/>
      <c r="AC83" s="33"/>
      <c r="AD83" s="33"/>
      <c r="AE83" s="33"/>
    </row>
    <row r="84" spans="1:31" s="2" customFormat="1" ht="12" customHeight="1">
      <c r="A84" s="33"/>
      <c r="B84" s="34"/>
      <c r="C84" s="28" t="s">
        <v>16</v>
      </c>
      <c r="D84" s="33"/>
      <c r="E84" s="33"/>
      <c r="F84" s="33"/>
      <c r="G84" s="33"/>
      <c r="H84" s="33"/>
      <c r="I84" s="33"/>
      <c r="J84" s="33"/>
      <c r="K84" s="33"/>
      <c r="L84" s="43"/>
      <c r="S84" s="33"/>
      <c r="T84" s="33"/>
      <c r="U84" s="33"/>
      <c r="V84" s="33"/>
      <c r="W84" s="33"/>
      <c r="X84" s="33"/>
      <c r="Y84" s="33"/>
      <c r="Z84" s="33"/>
      <c r="AA84" s="33"/>
      <c r="AB84" s="33"/>
      <c r="AC84" s="33"/>
      <c r="AD84" s="33"/>
      <c r="AE84" s="33"/>
    </row>
    <row r="85" spans="1:31" s="2" customFormat="1" ht="16.5" customHeight="1">
      <c r="A85" s="33"/>
      <c r="B85" s="34"/>
      <c r="C85" s="33"/>
      <c r="D85" s="33"/>
      <c r="E85" s="268" t="str">
        <f>E7</f>
        <v>REKONSTRUKCE KUCHYNĚ PRACOVIŠTĚ JUBILEJNÍ 3</v>
      </c>
      <c r="F85" s="269"/>
      <c r="G85" s="269"/>
      <c r="H85" s="269"/>
      <c r="I85" s="33"/>
      <c r="J85" s="33"/>
      <c r="K85" s="33"/>
      <c r="L85" s="43"/>
      <c r="S85" s="33"/>
      <c r="T85" s="33"/>
      <c r="U85" s="33"/>
      <c r="V85" s="33"/>
      <c r="W85" s="33"/>
      <c r="X85" s="33"/>
      <c r="Y85" s="33"/>
      <c r="Z85" s="33"/>
      <c r="AA85" s="33"/>
      <c r="AB85" s="33"/>
      <c r="AC85" s="33"/>
      <c r="AD85" s="33"/>
      <c r="AE85" s="33"/>
    </row>
    <row r="86" spans="1:31" s="1" customFormat="1" ht="12" customHeight="1">
      <c r="B86" s="21"/>
      <c r="C86" s="28" t="s">
        <v>141</v>
      </c>
      <c r="L86" s="21"/>
    </row>
    <row r="87" spans="1:31" s="1" customFormat="1" ht="16.5" customHeight="1">
      <c r="B87" s="21"/>
      <c r="E87" s="268" t="s">
        <v>1238</v>
      </c>
      <c r="F87" s="237"/>
      <c r="G87" s="237"/>
      <c r="H87" s="237"/>
      <c r="L87" s="21"/>
    </row>
    <row r="88" spans="1:31" s="1" customFormat="1" ht="12" customHeight="1">
      <c r="B88" s="21"/>
      <c r="C88" s="28" t="s">
        <v>1239</v>
      </c>
      <c r="L88" s="21"/>
    </row>
    <row r="89" spans="1:31" s="2" customFormat="1" ht="16.5" customHeight="1">
      <c r="A89" s="33"/>
      <c r="B89" s="34"/>
      <c r="C89" s="33"/>
      <c r="D89" s="33"/>
      <c r="E89" s="271" t="s">
        <v>1678</v>
      </c>
      <c r="F89" s="267"/>
      <c r="G89" s="267"/>
      <c r="H89" s="267"/>
      <c r="I89" s="33"/>
      <c r="J89" s="33"/>
      <c r="K89" s="33"/>
      <c r="L89" s="43"/>
      <c r="S89" s="33"/>
      <c r="T89" s="33"/>
      <c r="U89" s="33"/>
      <c r="V89" s="33"/>
      <c r="W89" s="33"/>
      <c r="X89" s="33"/>
      <c r="Y89" s="33"/>
      <c r="Z89" s="33"/>
      <c r="AA89" s="33"/>
      <c r="AB89" s="33"/>
      <c r="AC89" s="33"/>
      <c r="AD89" s="33"/>
      <c r="AE89" s="33"/>
    </row>
    <row r="90" spans="1:31" s="2" customFormat="1" ht="12" customHeight="1">
      <c r="A90" s="33"/>
      <c r="B90" s="34"/>
      <c r="C90" s="28" t="s">
        <v>1679</v>
      </c>
      <c r="D90" s="33"/>
      <c r="E90" s="33"/>
      <c r="F90" s="33"/>
      <c r="G90" s="33"/>
      <c r="H90" s="33"/>
      <c r="I90" s="33"/>
      <c r="J90" s="33"/>
      <c r="K90" s="33"/>
      <c r="L90" s="43"/>
      <c r="S90" s="33"/>
      <c r="T90" s="33"/>
      <c r="U90" s="33"/>
      <c r="V90" s="33"/>
      <c r="W90" s="33"/>
      <c r="X90" s="33"/>
      <c r="Y90" s="33"/>
      <c r="Z90" s="33"/>
      <c r="AA90" s="33"/>
      <c r="AB90" s="33"/>
      <c r="AC90" s="33"/>
      <c r="AD90" s="33"/>
      <c r="AE90" s="33"/>
    </row>
    <row r="91" spans="1:31" s="2" customFormat="1" ht="16.5" customHeight="1">
      <c r="A91" s="33"/>
      <c r="B91" s="34"/>
      <c r="C91" s="33"/>
      <c r="D91" s="33"/>
      <c r="E91" s="263" t="str">
        <f>E13</f>
        <v xml:space="preserve">1 - ZAŘÍZENÍ Č.1 </v>
      </c>
      <c r="F91" s="267"/>
      <c r="G91" s="267"/>
      <c r="H91" s="267"/>
      <c r="I91" s="33"/>
      <c r="J91" s="33"/>
      <c r="K91" s="33"/>
      <c r="L91" s="43"/>
      <c r="S91" s="33"/>
      <c r="T91" s="33"/>
      <c r="U91" s="33"/>
      <c r="V91" s="33"/>
      <c r="W91" s="33"/>
      <c r="X91" s="33"/>
      <c r="Y91" s="33"/>
      <c r="Z91" s="33"/>
      <c r="AA91" s="33"/>
      <c r="AB91" s="33"/>
      <c r="AC91" s="33"/>
      <c r="AD91" s="33"/>
      <c r="AE91" s="33"/>
    </row>
    <row r="92" spans="1:31" s="2" customFormat="1" ht="6.95" customHeight="1">
      <c r="A92" s="33"/>
      <c r="B92" s="34"/>
      <c r="C92" s="33"/>
      <c r="D92" s="33"/>
      <c r="E92" s="33"/>
      <c r="F92" s="33"/>
      <c r="G92" s="33"/>
      <c r="H92" s="33"/>
      <c r="I92" s="33"/>
      <c r="J92" s="33"/>
      <c r="K92" s="33"/>
      <c r="L92" s="43"/>
      <c r="S92" s="33"/>
      <c r="T92" s="33"/>
      <c r="U92" s="33"/>
      <c r="V92" s="33"/>
      <c r="W92" s="33"/>
      <c r="X92" s="33"/>
      <c r="Y92" s="33"/>
      <c r="Z92" s="33"/>
      <c r="AA92" s="33"/>
      <c r="AB92" s="33"/>
      <c r="AC92" s="33"/>
      <c r="AD92" s="33"/>
      <c r="AE92" s="33"/>
    </row>
    <row r="93" spans="1:31" s="2" customFormat="1" ht="12" customHeight="1">
      <c r="A93" s="33"/>
      <c r="B93" s="34"/>
      <c r="C93" s="28" t="s">
        <v>20</v>
      </c>
      <c r="D93" s="33"/>
      <c r="E93" s="33"/>
      <c r="F93" s="26" t="str">
        <f>F16</f>
        <v xml:space="preserve"> </v>
      </c>
      <c r="G93" s="33"/>
      <c r="H93" s="33"/>
      <c r="I93" s="28" t="s">
        <v>22</v>
      </c>
      <c r="J93" s="56" t="str">
        <f>IF(J16="","",J16)</f>
        <v>1. 1. 2025</v>
      </c>
      <c r="K93" s="33"/>
      <c r="L93" s="43"/>
      <c r="S93" s="33"/>
      <c r="T93" s="33"/>
      <c r="U93" s="33"/>
      <c r="V93" s="33"/>
      <c r="W93" s="33"/>
      <c r="X93" s="33"/>
      <c r="Y93" s="33"/>
      <c r="Z93" s="33"/>
      <c r="AA93" s="33"/>
      <c r="AB93" s="33"/>
      <c r="AC93" s="33"/>
      <c r="AD93" s="33"/>
      <c r="AE93" s="33"/>
    </row>
    <row r="94" spans="1:31" s="2" customFormat="1" ht="6.95" customHeight="1">
      <c r="A94" s="33"/>
      <c r="B94" s="34"/>
      <c r="C94" s="33"/>
      <c r="D94" s="33"/>
      <c r="E94" s="33"/>
      <c r="F94" s="33"/>
      <c r="G94" s="33"/>
      <c r="H94" s="33"/>
      <c r="I94" s="33"/>
      <c r="J94" s="33"/>
      <c r="K94" s="33"/>
      <c r="L94" s="43"/>
      <c r="S94" s="33"/>
      <c r="T94" s="33"/>
      <c r="U94" s="33"/>
      <c r="V94" s="33"/>
      <c r="W94" s="33"/>
      <c r="X94" s="33"/>
      <c r="Y94" s="33"/>
      <c r="Z94" s="33"/>
      <c r="AA94" s="33"/>
      <c r="AB94" s="33"/>
      <c r="AC94" s="33"/>
      <c r="AD94" s="33"/>
      <c r="AE94" s="33"/>
    </row>
    <row r="95" spans="1:31" s="2" customFormat="1" ht="15.2" customHeight="1">
      <c r="A95" s="33"/>
      <c r="B95" s="34"/>
      <c r="C95" s="28" t="s">
        <v>24</v>
      </c>
      <c r="D95" s="33"/>
      <c r="E95" s="33"/>
      <c r="F95" s="26" t="str">
        <f>E19</f>
        <v>Město Nový Jičín</v>
      </c>
      <c r="G95" s="33"/>
      <c r="H95" s="33"/>
      <c r="I95" s="28" t="s">
        <v>30</v>
      </c>
      <c r="J95" s="31" t="str">
        <f>E25</f>
        <v>KANIA a.s.</v>
      </c>
      <c r="K95" s="33"/>
      <c r="L95" s="43"/>
      <c r="S95" s="33"/>
      <c r="T95" s="33"/>
      <c r="U95" s="33"/>
      <c r="V95" s="33"/>
      <c r="W95" s="33"/>
      <c r="X95" s="33"/>
      <c r="Y95" s="33"/>
      <c r="Z95" s="33"/>
      <c r="AA95" s="33"/>
      <c r="AB95" s="33"/>
      <c r="AC95" s="33"/>
      <c r="AD95" s="33"/>
      <c r="AE95" s="33"/>
    </row>
    <row r="96" spans="1:31" s="2" customFormat="1" ht="15.2" customHeight="1">
      <c r="A96" s="33"/>
      <c r="B96" s="34"/>
      <c r="C96" s="28" t="s">
        <v>28</v>
      </c>
      <c r="D96" s="33"/>
      <c r="E96" s="33"/>
      <c r="F96" s="26" t="str">
        <f>IF(E22="","",E22)</f>
        <v>Vyplň údaj</v>
      </c>
      <c r="G96" s="33"/>
      <c r="H96" s="33"/>
      <c r="I96" s="28" t="s">
        <v>33</v>
      </c>
      <c r="J96" s="31" t="str">
        <f>E28</f>
        <v xml:space="preserve"> </v>
      </c>
      <c r="K96" s="33"/>
      <c r="L96" s="43"/>
      <c r="S96" s="33"/>
      <c r="T96" s="33"/>
      <c r="U96" s="33"/>
      <c r="V96" s="33"/>
      <c r="W96" s="33"/>
      <c r="X96" s="33"/>
      <c r="Y96" s="33"/>
      <c r="Z96" s="33"/>
      <c r="AA96" s="33"/>
      <c r="AB96" s="33"/>
      <c r="AC96" s="33"/>
      <c r="AD96" s="33"/>
      <c r="AE96" s="33"/>
    </row>
    <row r="97" spans="1:47" s="2" customFormat="1" ht="10.35" customHeight="1">
      <c r="A97" s="33"/>
      <c r="B97" s="34"/>
      <c r="C97" s="33"/>
      <c r="D97" s="33"/>
      <c r="E97" s="33"/>
      <c r="F97" s="33"/>
      <c r="G97" s="33"/>
      <c r="H97" s="33"/>
      <c r="I97" s="33"/>
      <c r="J97" s="33"/>
      <c r="K97" s="33"/>
      <c r="L97" s="43"/>
      <c r="S97" s="33"/>
      <c r="T97" s="33"/>
      <c r="U97" s="33"/>
      <c r="V97" s="33"/>
      <c r="W97" s="33"/>
      <c r="X97" s="33"/>
      <c r="Y97" s="33"/>
      <c r="Z97" s="33"/>
      <c r="AA97" s="33"/>
      <c r="AB97" s="33"/>
      <c r="AC97" s="33"/>
      <c r="AD97" s="33"/>
      <c r="AE97" s="33"/>
    </row>
    <row r="98" spans="1:47" s="2" customFormat="1" ht="29.25" customHeight="1">
      <c r="A98" s="33"/>
      <c r="B98" s="34"/>
      <c r="C98" s="115" t="s">
        <v>144</v>
      </c>
      <c r="D98" s="107"/>
      <c r="E98" s="107"/>
      <c r="F98" s="107"/>
      <c r="G98" s="107"/>
      <c r="H98" s="107"/>
      <c r="I98" s="107"/>
      <c r="J98" s="116" t="s">
        <v>145</v>
      </c>
      <c r="K98" s="107"/>
      <c r="L98" s="43"/>
      <c r="S98" s="33"/>
      <c r="T98" s="33"/>
      <c r="U98" s="33"/>
      <c r="V98" s="33"/>
      <c r="W98" s="33"/>
      <c r="X98" s="33"/>
      <c r="Y98" s="33"/>
      <c r="Z98" s="33"/>
      <c r="AA98" s="33"/>
      <c r="AB98" s="33"/>
      <c r="AC98" s="33"/>
      <c r="AD98" s="33"/>
      <c r="AE98" s="33"/>
    </row>
    <row r="99" spans="1:47" s="2" customFormat="1" ht="10.35" customHeight="1">
      <c r="A99" s="33"/>
      <c r="B99" s="34"/>
      <c r="C99" s="33"/>
      <c r="D99" s="33"/>
      <c r="E99" s="33"/>
      <c r="F99" s="33"/>
      <c r="G99" s="33"/>
      <c r="H99" s="33"/>
      <c r="I99" s="33"/>
      <c r="J99" s="33"/>
      <c r="K99" s="33"/>
      <c r="L99" s="43"/>
      <c r="S99" s="33"/>
      <c r="T99" s="33"/>
      <c r="U99" s="33"/>
      <c r="V99" s="33"/>
      <c r="W99" s="33"/>
      <c r="X99" s="33"/>
      <c r="Y99" s="33"/>
      <c r="Z99" s="33"/>
      <c r="AA99" s="33"/>
      <c r="AB99" s="33"/>
      <c r="AC99" s="33"/>
      <c r="AD99" s="33"/>
      <c r="AE99" s="33"/>
    </row>
    <row r="100" spans="1:47" s="2" customFormat="1" ht="22.9" customHeight="1">
      <c r="A100" s="33"/>
      <c r="B100" s="34"/>
      <c r="C100" s="117" t="s">
        <v>146</v>
      </c>
      <c r="D100" s="33"/>
      <c r="E100" s="33"/>
      <c r="F100" s="33"/>
      <c r="G100" s="33"/>
      <c r="H100" s="33"/>
      <c r="I100" s="33"/>
      <c r="J100" s="72">
        <f>J126</f>
        <v>0</v>
      </c>
      <c r="K100" s="33"/>
      <c r="L100" s="43"/>
      <c r="S100" s="33"/>
      <c r="T100" s="33"/>
      <c r="U100" s="33"/>
      <c r="V100" s="33"/>
      <c r="W100" s="33"/>
      <c r="X100" s="33"/>
      <c r="Y100" s="33"/>
      <c r="Z100" s="33"/>
      <c r="AA100" s="33"/>
      <c r="AB100" s="33"/>
      <c r="AC100" s="33"/>
      <c r="AD100" s="33"/>
      <c r="AE100" s="33"/>
      <c r="AU100" s="18" t="s">
        <v>147</v>
      </c>
    </row>
    <row r="101" spans="1:47" s="9" customFormat="1" ht="24.95" customHeight="1">
      <c r="B101" s="118"/>
      <c r="D101" s="119" t="s">
        <v>1682</v>
      </c>
      <c r="E101" s="120"/>
      <c r="F101" s="120"/>
      <c r="G101" s="120"/>
      <c r="H101" s="120"/>
      <c r="I101" s="120"/>
      <c r="J101" s="121">
        <f>J127</f>
        <v>0</v>
      </c>
      <c r="L101" s="118"/>
    </row>
    <row r="102" spans="1:47" s="9" customFormat="1" ht="24.95" customHeight="1">
      <c r="B102" s="118"/>
      <c r="D102" s="119" t="s">
        <v>1683</v>
      </c>
      <c r="E102" s="120"/>
      <c r="F102" s="120"/>
      <c r="G102" s="120"/>
      <c r="H102" s="120"/>
      <c r="I102" s="120"/>
      <c r="J102" s="121">
        <f>J177</f>
        <v>0</v>
      </c>
      <c r="L102" s="118"/>
    </row>
    <row r="103" spans="1:47" s="2" customFormat="1" ht="21.75" customHeight="1">
      <c r="A103" s="33"/>
      <c r="B103" s="34"/>
      <c r="C103" s="33"/>
      <c r="D103" s="33"/>
      <c r="E103" s="33"/>
      <c r="F103" s="33"/>
      <c r="G103" s="33"/>
      <c r="H103" s="33"/>
      <c r="I103" s="33"/>
      <c r="J103" s="33"/>
      <c r="K103" s="33"/>
      <c r="L103" s="43"/>
      <c r="S103" s="33"/>
      <c r="T103" s="33"/>
      <c r="U103" s="33"/>
      <c r="V103" s="33"/>
      <c r="W103" s="33"/>
      <c r="X103" s="33"/>
      <c r="Y103" s="33"/>
      <c r="Z103" s="33"/>
      <c r="AA103" s="33"/>
      <c r="AB103" s="33"/>
      <c r="AC103" s="33"/>
      <c r="AD103" s="33"/>
      <c r="AE103" s="33"/>
    </row>
    <row r="104" spans="1:47" s="2" customFormat="1" ht="6.95" customHeight="1">
      <c r="A104" s="33"/>
      <c r="B104" s="48"/>
      <c r="C104" s="49"/>
      <c r="D104" s="49"/>
      <c r="E104" s="49"/>
      <c r="F104" s="49"/>
      <c r="G104" s="49"/>
      <c r="H104" s="49"/>
      <c r="I104" s="49"/>
      <c r="J104" s="49"/>
      <c r="K104" s="49"/>
      <c r="L104" s="43"/>
      <c r="S104" s="33"/>
      <c r="T104" s="33"/>
      <c r="U104" s="33"/>
      <c r="V104" s="33"/>
      <c r="W104" s="33"/>
      <c r="X104" s="33"/>
      <c r="Y104" s="33"/>
      <c r="Z104" s="33"/>
      <c r="AA104" s="33"/>
      <c r="AB104" s="33"/>
      <c r="AC104" s="33"/>
      <c r="AD104" s="33"/>
      <c r="AE104" s="33"/>
    </row>
    <row r="108" spans="1:47" s="2" customFormat="1" ht="6.95" customHeight="1">
      <c r="A108" s="33"/>
      <c r="B108" s="50"/>
      <c r="C108" s="51"/>
      <c r="D108" s="51"/>
      <c r="E108" s="51"/>
      <c r="F108" s="51"/>
      <c r="G108" s="51"/>
      <c r="H108" s="51"/>
      <c r="I108" s="51"/>
      <c r="J108" s="51"/>
      <c r="K108" s="51"/>
      <c r="L108" s="43"/>
      <c r="S108" s="33"/>
      <c r="T108" s="33"/>
      <c r="U108" s="33"/>
      <c r="V108" s="33"/>
      <c r="W108" s="33"/>
      <c r="X108" s="33"/>
      <c r="Y108" s="33"/>
      <c r="Z108" s="33"/>
      <c r="AA108" s="33"/>
      <c r="AB108" s="33"/>
      <c r="AC108" s="33"/>
      <c r="AD108" s="33"/>
      <c r="AE108" s="33"/>
    </row>
    <row r="109" spans="1:47" s="2" customFormat="1" ht="24.95" customHeight="1">
      <c r="A109" s="33"/>
      <c r="B109" s="34"/>
      <c r="C109" s="22" t="s">
        <v>170</v>
      </c>
      <c r="D109" s="33"/>
      <c r="E109" s="33"/>
      <c r="F109" s="33"/>
      <c r="G109" s="33"/>
      <c r="H109" s="33"/>
      <c r="I109" s="33"/>
      <c r="J109" s="33"/>
      <c r="K109" s="33"/>
      <c r="L109" s="43"/>
      <c r="S109" s="33"/>
      <c r="T109" s="33"/>
      <c r="U109" s="33"/>
      <c r="V109" s="33"/>
      <c r="W109" s="33"/>
      <c r="X109" s="33"/>
      <c r="Y109" s="33"/>
      <c r="Z109" s="33"/>
      <c r="AA109" s="33"/>
      <c r="AB109" s="33"/>
      <c r="AC109" s="33"/>
      <c r="AD109" s="33"/>
      <c r="AE109" s="33"/>
    </row>
    <row r="110" spans="1:47" s="2" customFormat="1" ht="6.95" customHeight="1">
      <c r="A110" s="33"/>
      <c r="B110" s="34"/>
      <c r="C110" s="33"/>
      <c r="D110" s="33"/>
      <c r="E110" s="33"/>
      <c r="F110" s="33"/>
      <c r="G110" s="33"/>
      <c r="H110" s="33"/>
      <c r="I110" s="33"/>
      <c r="J110" s="33"/>
      <c r="K110" s="33"/>
      <c r="L110" s="43"/>
      <c r="S110" s="33"/>
      <c r="T110" s="33"/>
      <c r="U110" s="33"/>
      <c r="V110" s="33"/>
      <c r="W110" s="33"/>
      <c r="X110" s="33"/>
      <c r="Y110" s="33"/>
      <c r="Z110" s="33"/>
      <c r="AA110" s="33"/>
      <c r="AB110" s="33"/>
      <c r="AC110" s="33"/>
      <c r="AD110" s="33"/>
      <c r="AE110" s="33"/>
    </row>
    <row r="111" spans="1:47" s="2" customFormat="1" ht="12" customHeight="1">
      <c r="A111" s="33"/>
      <c r="B111" s="34"/>
      <c r="C111" s="28" t="s">
        <v>16</v>
      </c>
      <c r="D111" s="33"/>
      <c r="E111" s="33"/>
      <c r="F111" s="33"/>
      <c r="G111" s="33"/>
      <c r="H111" s="33"/>
      <c r="I111" s="33"/>
      <c r="J111" s="33"/>
      <c r="K111" s="33"/>
      <c r="L111" s="43"/>
      <c r="S111" s="33"/>
      <c r="T111" s="33"/>
      <c r="U111" s="33"/>
      <c r="V111" s="33"/>
      <c r="W111" s="33"/>
      <c r="X111" s="33"/>
      <c r="Y111" s="33"/>
      <c r="Z111" s="33"/>
      <c r="AA111" s="33"/>
      <c r="AB111" s="33"/>
      <c r="AC111" s="33"/>
      <c r="AD111" s="33"/>
      <c r="AE111" s="33"/>
    </row>
    <row r="112" spans="1:47" s="2" customFormat="1" ht="16.5" customHeight="1">
      <c r="A112" s="33"/>
      <c r="B112" s="34"/>
      <c r="C112" s="33"/>
      <c r="D112" s="33"/>
      <c r="E112" s="268" t="str">
        <f>E7</f>
        <v>REKONSTRUKCE KUCHYNĚ PRACOVIŠTĚ JUBILEJNÍ 3</v>
      </c>
      <c r="F112" s="269"/>
      <c r="G112" s="269"/>
      <c r="H112" s="269"/>
      <c r="I112" s="33"/>
      <c r="J112" s="33"/>
      <c r="K112" s="33"/>
      <c r="L112" s="43"/>
      <c r="S112" s="33"/>
      <c r="T112" s="33"/>
      <c r="U112" s="33"/>
      <c r="V112" s="33"/>
      <c r="W112" s="33"/>
      <c r="X112" s="33"/>
      <c r="Y112" s="33"/>
      <c r="Z112" s="33"/>
      <c r="AA112" s="33"/>
      <c r="AB112" s="33"/>
      <c r="AC112" s="33"/>
      <c r="AD112" s="33"/>
      <c r="AE112" s="33"/>
    </row>
    <row r="113" spans="1:65" s="1" customFormat="1" ht="12" customHeight="1">
      <c r="B113" s="21"/>
      <c r="C113" s="28" t="s">
        <v>141</v>
      </c>
      <c r="L113" s="21"/>
    </row>
    <row r="114" spans="1:65" s="1" customFormat="1" ht="16.5" customHeight="1">
      <c r="B114" s="21"/>
      <c r="E114" s="268" t="s">
        <v>1238</v>
      </c>
      <c r="F114" s="237"/>
      <c r="G114" s="237"/>
      <c r="H114" s="237"/>
      <c r="L114" s="21"/>
    </row>
    <row r="115" spans="1:65" s="1" customFormat="1" ht="12" customHeight="1">
      <c r="B115" s="21"/>
      <c r="C115" s="28" t="s">
        <v>1239</v>
      </c>
      <c r="L115" s="21"/>
    </row>
    <row r="116" spans="1:65" s="2" customFormat="1" ht="16.5" customHeight="1">
      <c r="A116" s="33"/>
      <c r="B116" s="34"/>
      <c r="C116" s="33"/>
      <c r="D116" s="33"/>
      <c r="E116" s="271" t="s">
        <v>1678</v>
      </c>
      <c r="F116" s="267"/>
      <c r="G116" s="267"/>
      <c r="H116" s="267"/>
      <c r="I116" s="33"/>
      <c r="J116" s="33"/>
      <c r="K116" s="33"/>
      <c r="L116" s="43"/>
      <c r="S116" s="33"/>
      <c r="T116" s="33"/>
      <c r="U116" s="33"/>
      <c r="V116" s="33"/>
      <c r="W116" s="33"/>
      <c r="X116" s="33"/>
      <c r="Y116" s="33"/>
      <c r="Z116" s="33"/>
      <c r="AA116" s="33"/>
      <c r="AB116" s="33"/>
      <c r="AC116" s="33"/>
      <c r="AD116" s="33"/>
      <c r="AE116" s="33"/>
    </row>
    <row r="117" spans="1:65" s="2" customFormat="1" ht="12" customHeight="1">
      <c r="A117" s="33"/>
      <c r="B117" s="34"/>
      <c r="C117" s="28" t="s">
        <v>1679</v>
      </c>
      <c r="D117" s="33"/>
      <c r="E117" s="33"/>
      <c r="F117" s="33"/>
      <c r="G117" s="33"/>
      <c r="H117" s="33"/>
      <c r="I117" s="33"/>
      <c r="J117" s="33"/>
      <c r="K117" s="33"/>
      <c r="L117" s="43"/>
      <c r="S117" s="33"/>
      <c r="T117" s="33"/>
      <c r="U117" s="33"/>
      <c r="V117" s="33"/>
      <c r="W117" s="33"/>
      <c r="X117" s="33"/>
      <c r="Y117" s="33"/>
      <c r="Z117" s="33"/>
      <c r="AA117" s="33"/>
      <c r="AB117" s="33"/>
      <c r="AC117" s="33"/>
      <c r="AD117" s="33"/>
      <c r="AE117" s="33"/>
    </row>
    <row r="118" spans="1:65" s="2" customFormat="1" ht="16.5" customHeight="1">
      <c r="A118" s="33"/>
      <c r="B118" s="34"/>
      <c r="C118" s="33"/>
      <c r="D118" s="33"/>
      <c r="E118" s="263" t="str">
        <f>E13</f>
        <v xml:space="preserve">1 - ZAŘÍZENÍ Č.1 </v>
      </c>
      <c r="F118" s="267"/>
      <c r="G118" s="267"/>
      <c r="H118" s="267"/>
      <c r="I118" s="33"/>
      <c r="J118" s="33"/>
      <c r="K118" s="33"/>
      <c r="L118" s="43"/>
      <c r="S118" s="33"/>
      <c r="T118" s="33"/>
      <c r="U118" s="33"/>
      <c r="V118" s="33"/>
      <c r="W118" s="33"/>
      <c r="X118" s="33"/>
      <c r="Y118" s="33"/>
      <c r="Z118" s="33"/>
      <c r="AA118" s="33"/>
      <c r="AB118" s="33"/>
      <c r="AC118" s="33"/>
      <c r="AD118" s="33"/>
      <c r="AE118" s="33"/>
    </row>
    <row r="119" spans="1:65" s="2" customFormat="1" ht="6.95" customHeight="1">
      <c r="A119" s="33"/>
      <c r="B119" s="34"/>
      <c r="C119" s="33"/>
      <c r="D119" s="33"/>
      <c r="E119" s="33"/>
      <c r="F119" s="33"/>
      <c r="G119" s="33"/>
      <c r="H119" s="33"/>
      <c r="I119" s="33"/>
      <c r="J119" s="33"/>
      <c r="K119" s="33"/>
      <c r="L119" s="43"/>
      <c r="S119" s="33"/>
      <c r="T119" s="33"/>
      <c r="U119" s="33"/>
      <c r="V119" s="33"/>
      <c r="W119" s="33"/>
      <c r="X119" s="33"/>
      <c r="Y119" s="33"/>
      <c r="Z119" s="33"/>
      <c r="AA119" s="33"/>
      <c r="AB119" s="33"/>
      <c r="AC119" s="33"/>
      <c r="AD119" s="33"/>
      <c r="AE119" s="33"/>
    </row>
    <row r="120" spans="1:65" s="2" customFormat="1" ht="12" customHeight="1">
      <c r="A120" s="33"/>
      <c r="B120" s="34"/>
      <c r="C120" s="28" t="s">
        <v>20</v>
      </c>
      <c r="D120" s="33"/>
      <c r="E120" s="33"/>
      <c r="F120" s="26" t="str">
        <f>F16</f>
        <v xml:space="preserve"> </v>
      </c>
      <c r="G120" s="33"/>
      <c r="H120" s="33"/>
      <c r="I120" s="28" t="s">
        <v>22</v>
      </c>
      <c r="J120" s="56" t="str">
        <f>IF(J16="","",J16)</f>
        <v>1. 1. 2025</v>
      </c>
      <c r="K120" s="33"/>
      <c r="L120" s="43"/>
      <c r="S120" s="33"/>
      <c r="T120" s="33"/>
      <c r="U120" s="33"/>
      <c r="V120" s="33"/>
      <c r="W120" s="33"/>
      <c r="X120" s="33"/>
      <c r="Y120" s="33"/>
      <c r="Z120" s="33"/>
      <c r="AA120" s="33"/>
      <c r="AB120" s="33"/>
      <c r="AC120" s="33"/>
      <c r="AD120" s="33"/>
      <c r="AE120" s="33"/>
    </row>
    <row r="121" spans="1:65" s="2" customFormat="1" ht="6.95" customHeight="1">
      <c r="A121" s="33"/>
      <c r="B121" s="34"/>
      <c r="C121" s="33"/>
      <c r="D121" s="33"/>
      <c r="E121" s="33"/>
      <c r="F121" s="33"/>
      <c r="G121" s="33"/>
      <c r="H121" s="33"/>
      <c r="I121" s="33"/>
      <c r="J121" s="33"/>
      <c r="K121" s="33"/>
      <c r="L121" s="43"/>
      <c r="S121" s="33"/>
      <c r="T121" s="33"/>
      <c r="U121" s="33"/>
      <c r="V121" s="33"/>
      <c r="W121" s="33"/>
      <c r="X121" s="33"/>
      <c r="Y121" s="33"/>
      <c r="Z121" s="33"/>
      <c r="AA121" s="33"/>
      <c r="AB121" s="33"/>
      <c r="AC121" s="33"/>
      <c r="AD121" s="33"/>
      <c r="AE121" s="33"/>
    </row>
    <row r="122" spans="1:65" s="2" customFormat="1" ht="15.2" customHeight="1">
      <c r="A122" s="33"/>
      <c r="B122" s="34"/>
      <c r="C122" s="28" t="s">
        <v>24</v>
      </c>
      <c r="D122" s="33"/>
      <c r="E122" s="33"/>
      <c r="F122" s="26" t="str">
        <f>E19</f>
        <v>Město Nový Jičín</v>
      </c>
      <c r="G122" s="33"/>
      <c r="H122" s="33"/>
      <c r="I122" s="28" t="s">
        <v>30</v>
      </c>
      <c r="J122" s="31" t="str">
        <f>E25</f>
        <v>KANIA a.s.</v>
      </c>
      <c r="K122" s="33"/>
      <c r="L122" s="43"/>
      <c r="S122" s="33"/>
      <c r="T122" s="33"/>
      <c r="U122" s="33"/>
      <c r="V122" s="33"/>
      <c r="W122" s="33"/>
      <c r="X122" s="33"/>
      <c r="Y122" s="33"/>
      <c r="Z122" s="33"/>
      <c r="AA122" s="33"/>
      <c r="AB122" s="33"/>
      <c r="AC122" s="33"/>
      <c r="AD122" s="33"/>
      <c r="AE122" s="33"/>
    </row>
    <row r="123" spans="1:65" s="2" customFormat="1" ht="15.2" customHeight="1">
      <c r="A123" s="33"/>
      <c r="B123" s="34"/>
      <c r="C123" s="28" t="s">
        <v>28</v>
      </c>
      <c r="D123" s="33"/>
      <c r="E123" s="33"/>
      <c r="F123" s="26" t="str">
        <f>IF(E22="","",E22)</f>
        <v>Vyplň údaj</v>
      </c>
      <c r="G123" s="33"/>
      <c r="H123" s="33"/>
      <c r="I123" s="28" t="s">
        <v>33</v>
      </c>
      <c r="J123" s="31" t="str">
        <f>E28</f>
        <v xml:space="preserve"> </v>
      </c>
      <c r="K123" s="33"/>
      <c r="L123" s="43"/>
      <c r="S123" s="33"/>
      <c r="T123" s="33"/>
      <c r="U123" s="33"/>
      <c r="V123" s="33"/>
      <c r="W123" s="33"/>
      <c r="X123" s="33"/>
      <c r="Y123" s="33"/>
      <c r="Z123" s="33"/>
      <c r="AA123" s="33"/>
      <c r="AB123" s="33"/>
      <c r="AC123" s="33"/>
      <c r="AD123" s="33"/>
      <c r="AE123" s="33"/>
    </row>
    <row r="124" spans="1:65" s="2" customFormat="1" ht="10.35" customHeight="1">
      <c r="A124" s="33"/>
      <c r="B124" s="34"/>
      <c r="C124" s="33"/>
      <c r="D124" s="33"/>
      <c r="E124" s="33"/>
      <c r="F124" s="33"/>
      <c r="G124" s="33"/>
      <c r="H124" s="33"/>
      <c r="I124" s="33"/>
      <c r="J124" s="33"/>
      <c r="K124" s="33"/>
      <c r="L124" s="43"/>
      <c r="S124" s="33"/>
      <c r="T124" s="33"/>
      <c r="U124" s="33"/>
      <c r="V124" s="33"/>
      <c r="W124" s="33"/>
      <c r="X124" s="33"/>
      <c r="Y124" s="33"/>
      <c r="Z124" s="33"/>
      <c r="AA124" s="33"/>
      <c r="AB124" s="33"/>
      <c r="AC124" s="33"/>
      <c r="AD124" s="33"/>
      <c r="AE124" s="33"/>
    </row>
    <row r="125" spans="1:65" s="11" customFormat="1" ht="29.25" customHeight="1">
      <c r="A125" s="126"/>
      <c r="B125" s="127"/>
      <c r="C125" s="128" t="s">
        <v>171</v>
      </c>
      <c r="D125" s="129" t="s">
        <v>61</v>
      </c>
      <c r="E125" s="129" t="s">
        <v>57</v>
      </c>
      <c r="F125" s="129" t="s">
        <v>58</v>
      </c>
      <c r="G125" s="129" t="s">
        <v>172</v>
      </c>
      <c r="H125" s="129" t="s">
        <v>173</v>
      </c>
      <c r="I125" s="129" t="s">
        <v>174</v>
      </c>
      <c r="J125" s="129" t="s">
        <v>145</v>
      </c>
      <c r="K125" s="130" t="s">
        <v>175</v>
      </c>
      <c r="L125" s="131"/>
      <c r="M125" s="63" t="s">
        <v>1</v>
      </c>
      <c r="N125" s="64" t="s">
        <v>40</v>
      </c>
      <c r="O125" s="64" t="s">
        <v>176</v>
      </c>
      <c r="P125" s="64" t="s">
        <v>177</v>
      </c>
      <c r="Q125" s="64" t="s">
        <v>178</v>
      </c>
      <c r="R125" s="64" t="s">
        <v>179</v>
      </c>
      <c r="S125" s="64" t="s">
        <v>180</v>
      </c>
      <c r="T125" s="65" t="s">
        <v>181</v>
      </c>
      <c r="U125" s="126"/>
      <c r="V125" s="126"/>
      <c r="W125" s="126"/>
      <c r="X125" s="126"/>
      <c r="Y125" s="126"/>
      <c r="Z125" s="126"/>
      <c r="AA125" s="126"/>
      <c r="AB125" s="126"/>
      <c r="AC125" s="126"/>
      <c r="AD125" s="126"/>
      <c r="AE125" s="126"/>
    </row>
    <row r="126" spans="1:65" s="2" customFormat="1" ht="22.9" customHeight="1">
      <c r="A126" s="33"/>
      <c r="B126" s="34"/>
      <c r="C126" s="70" t="s">
        <v>182</v>
      </c>
      <c r="D126" s="33"/>
      <c r="E126" s="33"/>
      <c r="F126" s="33"/>
      <c r="G126" s="33"/>
      <c r="H126" s="33"/>
      <c r="I126" s="33"/>
      <c r="J126" s="132">
        <f>BK126</f>
        <v>0</v>
      </c>
      <c r="K126" s="33"/>
      <c r="L126" s="34"/>
      <c r="M126" s="66"/>
      <c r="N126" s="57"/>
      <c r="O126" s="67"/>
      <c r="P126" s="133">
        <f>P127+P177</f>
        <v>0</v>
      </c>
      <c r="Q126" s="67"/>
      <c r="R126" s="133">
        <f>R127+R177</f>
        <v>0</v>
      </c>
      <c r="S126" s="67"/>
      <c r="T126" s="134">
        <f>T127+T177</f>
        <v>0</v>
      </c>
      <c r="U126" s="33"/>
      <c r="V126" s="33"/>
      <c r="W126" s="33"/>
      <c r="X126" s="33"/>
      <c r="Y126" s="33"/>
      <c r="Z126" s="33"/>
      <c r="AA126" s="33"/>
      <c r="AB126" s="33"/>
      <c r="AC126" s="33"/>
      <c r="AD126" s="33"/>
      <c r="AE126" s="33"/>
      <c r="AT126" s="18" t="s">
        <v>75</v>
      </c>
      <c r="AU126" s="18" t="s">
        <v>147</v>
      </c>
      <c r="BK126" s="135">
        <f>BK127+BK177</f>
        <v>0</v>
      </c>
    </row>
    <row r="127" spans="1:65" s="12" customFormat="1" ht="25.9" customHeight="1">
      <c r="B127" s="136"/>
      <c r="D127" s="137" t="s">
        <v>75</v>
      </c>
      <c r="E127" s="138" t="s">
        <v>1684</v>
      </c>
      <c r="F127" s="138" t="s">
        <v>1685</v>
      </c>
      <c r="I127" s="139"/>
      <c r="J127" s="140">
        <f>BK127</f>
        <v>0</v>
      </c>
      <c r="L127" s="136"/>
      <c r="M127" s="141"/>
      <c r="N127" s="142"/>
      <c r="O127" s="142"/>
      <c r="P127" s="143">
        <f>SUM(P128:P176)</f>
        <v>0</v>
      </c>
      <c r="Q127" s="142"/>
      <c r="R127" s="143">
        <f>SUM(R128:R176)</f>
        <v>0</v>
      </c>
      <c r="S127" s="142"/>
      <c r="T127" s="144">
        <f>SUM(T128:T176)</f>
        <v>0</v>
      </c>
      <c r="AR127" s="137" t="s">
        <v>84</v>
      </c>
      <c r="AT127" s="145" t="s">
        <v>75</v>
      </c>
      <c r="AU127" s="145" t="s">
        <v>76</v>
      </c>
      <c r="AY127" s="137" t="s">
        <v>185</v>
      </c>
      <c r="BK127" s="146">
        <f>SUM(BK128:BK176)</f>
        <v>0</v>
      </c>
    </row>
    <row r="128" spans="1:65" s="2" customFormat="1" ht="16.5" customHeight="1">
      <c r="A128" s="33"/>
      <c r="B128" s="149"/>
      <c r="C128" s="150" t="s">
        <v>84</v>
      </c>
      <c r="D128" s="150" t="s">
        <v>187</v>
      </c>
      <c r="E128" s="151" t="s">
        <v>1686</v>
      </c>
      <c r="F128" s="152" t="s">
        <v>1687</v>
      </c>
      <c r="G128" s="153" t="s">
        <v>828</v>
      </c>
      <c r="H128" s="154">
        <v>1</v>
      </c>
      <c r="I128" s="155"/>
      <c r="J128" s="156">
        <f>ROUND(I128*H128,2)</f>
        <v>0</v>
      </c>
      <c r="K128" s="152" t="s">
        <v>481</v>
      </c>
      <c r="L128" s="34"/>
      <c r="M128" s="157" t="s">
        <v>1</v>
      </c>
      <c r="N128" s="158" t="s">
        <v>41</v>
      </c>
      <c r="O128" s="59"/>
      <c r="P128" s="159">
        <f>O128*H128</f>
        <v>0</v>
      </c>
      <c r="Q128" s="159">
        <v>0</v>
      </c>
      <c r="R128" s="159">
        <f>Q128*H128</f>
        <v>0</v>
      </c>
      <c r="S128" s="159">
        <v>0</v>
      </c>
      <c r="T128" s="160">
        <f>S128*H128</f>
        <v>0</v>
      </c>
      <c r="U128" s="33"/>
      <c r="V128" s="33"/>
      <c r="W128" s="33"/>
      <c r="X128" s="33"/>
      <c r="Y128" s="33"/>
      <c r="Z128" s="33"/>
      <c r="AA128" s="33"/>
      <c r="AB128" s="33"/>
      <c r="AC128" s="33"/>
      <c r="AD128" s="33"/>
      <c r="AE128" s="33"/>
      <c r="AR128" s="161" t="s">
        <v>113</v>
      </c>
      <c r="AT128" s="161" t="s">
        <v>187</v>
      </c>
      <c r="AU128" s="161" t="s">
        <v>84</v>
      </c>
      <c r="AY128" s="18" t="s">
        <v>185</v>
      </c>
      <c r="BE128" s="162">
        <f>IF(N128="základní",J128,0)</f>
        <v>0</v>
      </c>
      <c r="BF128" s="162">
        <f>IF(N128="snížená",J128,0)</f>
        <v>0</v>
      </c>
      <c r="BG128" s="162">
        <f>IF(N128="zákl. přenesená",J128,0)</f>
        <v>0</v>
      </c>
      <c r="BH128" s="162">
        <f>IF(N128="sníž. přenesená",J128,0)</f>
        <v>0</v>
      </c>
      <c r="BI128" s="162">
        <f>IF(N128="nulová",J128,0)</f>
        <v>0</v>
      </c>
      <c r="BJ128" s="18" t="s">
        <v>84</v>
      </c>
      <c r="BK128" s="162">
        <f>ROUND(I128*H128,2)</f>
        <v>0</v>
      </c>
      <c r="BL128" s="18" t="s">
        <v>113</v>
      </c>
      <c r="BM128" s="161" t="s">
        <v>86</v>
      </c>
    </row>
    <row r="129" spans="1:65" s="2" customFormat="1" ht="58.5">
      <c r="A129" s="33"/>
      <c r="B129" s="34"/>
      <c r="C129" s="33"/>
      <c r="D129" s="169" t="s">
        <v>239</v>
      </c>
      <c r="E129" s="33"/>
      <c r="F129" s="185" t="s">
        <v>1688</v>
      </c>
      <c r="G129" s="33"/>
      <c r="H129" s="33"/>
      <c r="I129" s="165"/>
      <c r="J129" s="33"/>
      <c r="K129" s="33"/>
      <c r="L129" s="34"/>
      <c r="M129" s="166"/>
      <c r="N129" s="167"/>
      <c r="O129" s="59"/>
      <c r="P129" s="59"/>
      <c r="Q129" s="59"/>
      <c r="R129" s="59"/>
      <c r="S129" s="59"/>
      <c r="T129" s="60"/>
      <c r="U129" s="33"/>
      <c r="V129" s="33"/>
      <c r="W129" s="33"/>
      <c r="X129" s="33"/>
      <c r="Y129" s="33"/>
      <c r="Z129" s="33"/>
      <c r="AA129" s="33"/>
      <c r="AB129" s="33"/>
      <c r="AC129" s="33"/>
      <c r="AD129" s="33"/>
      <c r="AE129" s="33"/>
      <c r="AT129" s="18" t="s">
        <v>239</v>
      </c>
      <c r="AU129" s="18" t="s">
        <v>84</v>
      </c>
    </row>
    <row r="130" spans="1:65" s="2" customFormat="1" ht="16.5" customHeight="1">
      <c r="A130" s="33"/>
      <c r="B130" s="149"/>
      <c r="C130" s="150" t="s">
        <v>86</v>
      </c>
      <c r="D130" s="150" t="s">
        <v>187</v>
      </c>
      <c r="E130" s="151" t="s">
        <v>1689</v>
      </c>
      <c r="F130" s="152" t="s">
        <v>1687</v>
      </c>
      <c r="G130" s="153" t="s">
        <v>828</v>
      </c>
      <c r="H130" s="154">
        <v>1</v>
      </c>
      <c r="I130" s="155"/>
      <c r="J130" s="156">
        <f>ROUND(I130*H130,2)</f>
        <v>0</v>
      </c>
      <c r="K130" s="152" t="s">
        <v>481</v>
      </c>
      <c r="L130" s="34"/>
      <c r="M130" s="157" t="s">
        <v>1</v>
      </c>
      <c r="N130" s="158" t="s">
        <v>41</v>
      </c>
      <c r="O130" s="59"/>
      <c r="P130" s="159">
        <f>O130*H130</f>
        <v>0</v>
      </c>
      <c r="Q130" s="159">
        <v>0</v>
      </c>
      <c r="R130" s="159">
        <f>Q130*H130</f>
        <v>0</v>
      </c>
      <c r="S130" s="159">
        <v>0</v>
      </c>
      <c r="T130" s="160">
        <f>S130*H130</f>
        <v>0</v>
      </c>
      <c r="U130" s="33"/>
      <c r="V130" s="33"/>
      <c r="W130" s="33"/>
      <c r="X130" s="33"/>
      <c r="Y130" s="33"/>
      <c r="Z130" s="33"/>
      <c r="AA130" s="33"/>
      <c r="AB130" s="33"/>
      <c r="AC130" s="33"/>
      <c r="AD130" s="33"/>
      <c r="AE130" s="33"/>
      <c r="AR130" s="161" t="s">
        <v>113</v>
      </c>
      <c r="AT130" s="161" t="s">
        <v>187</v>
      </c>
      <c r="AU130" s="161" t="s">
        <v>84</v>
      </c>
      <c r="AY130" s="18" t="s">
        <v>185</v>
      </c>
      <c r="BE130" s="162">
        <f>IF(N130="základní",J130,0)</f>
        <v>0</v>
      </c>
      <c r="BF130" s="162">
        <f>IF(N130="snížená",J130,0)</f>
        <v>0</v>
      </c>
      <c r="BG130" s="162">
        <f>IF(N130="zákl. přenesená",J130,0)</f>
        <v>0</v>
      </c>
      <c r="BH130" s="162">
        <f>IF(N130="sníž. přenesená",J130,0)</f>
        <v>0</v>
      </c>
      <c r="BI130" s="162">
        <f>IF(N130="nulová",J130,0)</f>
        <v>0</v>
      </c>
      <c r="BJ130" s="18" t="s">
        <v>84</v>
      </c>
      <c r="BK130" s="162">
        <f>ROUND(I130*H130,2)</f>
        <v>0</v>
      </c>
      <c r="BL130" s="18" t="s">
        <v>113</v>
      </c>
      <c r="BM130" s="161" t="s">
        <v>113</v>
      </c>
    </row>
    <row r="131" spans="1:65" s="2" customFormat="1" ht="58.5">
      <c r="A131" s="33"/>
      <c r="B131" s="34"/>
      <c r="C131" s="33"/>
      <c r="D131" s="169" t="s">
        <v>239</v>
      </c>
      <c r="E131" s="33"/>
      <c r="F131" s="185" t="s">
        <v>1690</v>
      </c>
      <c r="G131" s="33"/>
      <c r="H131" s="33"/>
      <c r="I131" s="165"/>
      <c r="J131" s="33"/>
      <c r="K131" s="33"/>
      <c r="L131" s="34"/>
      <c r="M131" s="166"/>
      <c r="N131" s="167"/>
      <c r="O131" s="59"/>
      <c r="P131" s="59"/>
      <c r="Q131" s="59"/>
      <c r="R131" s="59"/>
      <c r="S131" s="59"/>
      <c r="T131" s="60"/>
      <c r="U131" s="33"/>
      <c r="V131" s="33"/>
      <c r="W131" s="33"/>
      <c r="X131" s="33"/>
      <c r="Y131" s="33"/>
      <c r="Z131" s="33"/>
      <c r="AA131" s="33"/>
      <c r="AB131" s="33"/>
      <c r="AC131" s="33"/>
      <c r="AD131" s="33"/>
      <c r="AE131" s="33"/>
      <c r="AT131" s="18" t="s">
        <v>239</v>
      </c>
      <c r="AU131" s="18" t="s">
        <v>84</v>
      </c>
    </row>
    <row r="132" spans="1:65" s="2" customFormat="1" ht="24.2" customHeight="1">
      <c r="A132" s="33"/>
      <c r="B132" s="149"/>
      <c r="C132" s="150" t="s">
        <v>107</v>
      </c>
      <c r="D132" s="150" t="s">
        <v>187</v>
      </c>
      <c r="E132" s="151" t="s">
        <v>1691</v>
      </c>
      <c r="F132" s="152" t="s">
        <v>1692</v>
      </c>
      <c r="G132" s="153" t="s">
        <v>828</v>
      </c>
      <c r="H132" s="154">
        <v>3</v>
      </c>
      <c r="I132" s="155"/>
      <c r="J132" s="156">
        <f t="shared" ref="J132:J160" si="0">ROUND(I132*H132,2)</f>
        <v>0</v>
      </c>
      <c r="K132" s="152" t="s">
        <v>481</v>
      </c>
      <c r="L132" s="34"/>
      <c r="M132" s="157" t="s">
        <v>1</v>
      </c>
      <c r="N132" s="158" t="s">
        <v>41</v>
      </c>
      <c r="O132" s="59"/>
      <c r="P132" s="159">
        <f t="shared" ref="P132:P160" si="1">O132*H132</f>
        <v>0</v>
      </c>
      <c r="Q132" s="159">
        <v>0</v>
      </c>
      <c r="R132" s="159">
        <f t="shared" ref="R132:R160" si="2">Q132*H132</f>
        <v>0</v>
      </c>
      <c r="S132" s="159">
        <v>0</v>
      </c>
      <c r="T132" s="160">
        <f t="shared" ref="T132:T160" si="3">S132*H132</f>
        <v>0</v>
      </c>
      <c r="U132" s="33"/>
      <c r="V132" s="33"/>
      <c r="W132" s="33"/>
      <c r="X132" s="33"/>
      <c r="Y132" s="33"/>
      <c r="Z132" s="33"/>
      <c r="AA132" s="33"/>
      <c r="AB132" s="33"/>
      <c r="AC132" s="33"/>
      <c r="AD132" s="33"/>
      <c r="AE132" s="33"/>
      <c r="AR132" s="161" t="s">
        <v>113</v>
      </c>
      <c r="AT132" s="161" t="s">
        <v>187</v>
      </c>
      <c r="AU132" s="161" t="s">
        <v>84</v>
      </c>
      <c r="AY132" s="18" t="s">
        <v>185</v>
      </c>
      <c r="BE132" s="162">
        <f t="shared" ref="BE132:BE160" si="4">IF(N132="základní",J132,0)</f>
        <v>0</v>
      </c>
      <c r="BF132" s="162">
        <f t="shared" ref="BF132:BF160" si="5">IF(N132="snížená",J132,0)</f>
        <v>0</v>
      </c>
      <c r="BG132" s="162">
        <f t="shared" ref="BG132:BG160" si="6">IF(N132="zákl. přenesená",J132,0)</f>
        <v>0</v>
      </c>
      <c r="BH132" s="162">
        <f t="shared" ref="BH132:BH160" si="7">IF(N132="sníž. přenesená",J132,0)</f>
        <v>0</v>
      </c>
      <c r="BI132" s="162">
        <f t="shared" ref="BI132:BI160" si="8">IF(N132="nulová",J132,0)</f>
        <v>0</v>
      </c>
      <c r="BJ132" s="18" t="s">
        <v>84</v>
      </c>
      <c r="BK132" s="162">
        <f t="shared" ref="BK132:BK160" si="9">ROUND(I132*H132,2)</f>
        <v>0</v>
      </c>
      <c r="BL132" s="18" t="s">
        <v>113</v>
      </c>
      <c r="BM132" s="161" t="s">
        <v>214</v>
      </c>
    </row>
    <row r="133" spans="1:65" s="2" customFormat="1" ht="24.2" customHeight="1">
      <c r="A133" s="33"/>
      <c r="B133" s="149"/>
      <c r="C133" s="150" t="s">
        <v>113</v>
      </c>
      <c r="D133" s="150" t="s">
        <v>187</v>
      </c>
      <c r="E133" s="151" t="s">
        <v>1693</v>
      </c>
      <c r="F133" s="152" t="s">
        <v>1694</v>
      </c>
      <c r="G133" s="153" t="s">
        <v>828</v>
      </c>
      <c r="H133" s="154">
        <v>1</v>
      </c>
      <c r="I133" s="155"/>
      <c r="J133" s="156">
        <f t="shared" si="0"/>
        <v>0</v>
      </c>
      <c r="K133" s="152" t="s">
        <v>481</v>
      </c>
      <c r="L133" s="34"/>
      <c r="M133" s="157" t="s">
        <v>1</v>
      </c>
      <c r="N133" s="158" t="s">
        <v>41</v>
      </c>
      <c r="O133" s="59"/>
      <c r="P133" s="159">
        <f t="shared" si="1"/>
        <v>0</v>
      </c>
      <c r="Q133" s="159">
        <v>0</v>
      </c>
      <c r="R133" s="159">
        <f t="shared" si="2"/>
        <v>0</v>
      </c>
      <c r="S133" s="159">
        <v>0</v>
      </c>
      <c r="T133" s="160">
        <f t="shared" si="3"/>
        <v>0</v>
      </c>
      <c r="U133" s="33"/>
      <c r="V133" s="33"/>
      <c r="W133" s="33"/>
      <c r="X133" s="33"/>
      <c r="Y133" s="33"/>
      <c r="Z133" s="33"/>
      <c r="AA133" s="33"/>
      <c r="AB133" s="33"/>
      <c r="AC133" s="33"/>
      <c r="AD133" s="33"/>
      <c r="AE133" s="33"/>
      <c r="AR133" s="161" t="s">
        <v>113</v>
      </c>
      <c r="AT133" s="161" t="s">
        <v>187</v>
      </c>
      <c r="AU133" s="161" t="s">
        <v>84</v>
      </c>
      <c r="AY133" s="18" t="s">
        <v>185</v>
      </c>
      <c r="BE133" s="162">
        <f t="shared" si="4"/>
        <v>0</v>
      </c>
      <c r="BF133" s="162">
        <f t="shared" si="5"/>
        <v>0</v>
      </c>
      <c r="BG133" s="162">
        <f t="shared" si="6"/>
        <v>0</v>
      </c>
      <c r="BH133" s="162">
        <f t="shared" si="7"/>
        <v>0</v>
      </c>
      <c r="BI133" s="162">
        <f t="shared" si="8"/>
        <v>0</v>
      </c>
      <c r="BJ133" s="18" t="s">
        <v>84</v>
      </c>
      <c r="BK133" s="162">
        <f t="shared" si="9"/>
        <v>0</v>
      </c>
      <c r="BL133" s="18" t="s">
        <v>113</v>
      </c>
      <c r="BM133" s="161" t="s">
        <v>227</v>
      </c>
    </row>
    <row r="134" spans="1:65" s="2" customFormat="1" ht="24.2" customHeight="1">
      <c r="A134" s="33"/>
      <c r="B134" s="149"/>
      <c r="C134" s="150" t="s">
        <v>116</v>
      </c>
      <c r="D134" s="150" t="s">
        <v>187</v>
      </c>
      <c r="E134" s="151" t="s">
        <v>1695</v>
      </c>
      <c r="F134" s="152" t="s">
        <v>1696</v>
      </c>
      <c r="G134" s="153" t="s">
        <v>828</v>
      </c>
      <c r="H134" s="154">
        <v>1</v>
      </c>
      <c r="I134" s="155"/>
      <c r="J134" s="156">
        <f t="shared" si="0"/>
        <v>0</v>
      </c>
      <c r="K134" s="152" t="s">
        <v>481</v>
      </c>
      <c r="L134" s="34"/>
      <c r="M134" s="157" t="s">
        <v>1</v>
      </c>
      <c r="N134" s="158" t="s">
        <v>41</v>
      </c>
      <c r="O134" s="59"/>
      <c r="P134" s="159">
        <f t="shared" si="1"/>
        <v>0</v>
      </c>
      <c r="Q134" s="159">
        <v>0</v>
      </c>
      <c r="R134" s="159">
        <f t="shared" si="2"/>
        <v>0</v>
      </c>
      <c r="S134" s="159">
        <v>0</v>
      </c>
      <c r="T134" s="160">
        <f t="shared" si="3"/>
        <v>0</v>
      </c>
      <c r="U134" s="33"/>
      <c r="V134" s="33"/>
      <c r="W134" s="33"/>
      <c r="X134" s="33"/>
      <c r="Y134" s="33"/>
      <c r="Z134" s="33"/>
      <c r="AA134" s="33"/>
      <c r="AB134" s="33"/>
      <c r="AC134" s="33"/>
      <c r="AD134" s="33"/>
      <c r="AE134" s="33"/>
      <c r="AR134" s="161" t="s">
        <v>113</v>
      </c>
      <c r="AT134" s="161" t="s">
        <v>187</v>
      </c>
      <c r="AU134" s="161" t="s">
        <v>84</v>
      </c>
      <c r="AY134" s="18" t="s">
        <v>185</v>
      </c>
      <c r="BE134" s="162">
        <f t="shared" si="4"/>
        <v>0</v>
      </c>
      <c r="BF134" s="162">
        <f t="shared" si="5"/>
        <v>0</v>
      </c>
      <c r="BG134" s="162">
        <f t="shared" si="6"/>
        <v>0</v>
      </c>
      <c r="BH134" s="162">
        <f t="shared" si="7"/>
        <v>0</v>
      </c>
      <c r="BI134" s="162">
        <f t="shared" si="8"/>
        <v>0</v>
      </c>
      <c r="BJ134" s="18" t="s">
        <v>84</v>
      </c>
      <c r="BK134" s="162">
        <f t="shared" si="9"/>
        <v>0</v>
      </c>
      <c r="BL134" s="18" t="s">
        <v>113</v>
      </c>
      <c r="BM134" s="161" t="s">
        <v>241</v>
      </c>
    </row>
    <row r="135" spans="1:65" s="2" customFormat="1" ht="24.2" customHeight="1">
      <c r="A135" s="33"/>
      <c r="B135" s="149"/>
      <c r="C135" s="150" t="s">
        <v>214</v>
      </c>
      <c r="D135" s="150" t="s">
        <v>187</v>
      </c>
      <c r="E135" s="151" t="s">
        <v>1697</v>
      </c>
      <c r="F135" s="152" t="s">
        <v>1698</v>
      </c>
      <c r="G135" s="153" t="s">
        <v>828</v>
      </c>
      <c r="H135" s="154">
        <v>1</v>
      </c>
      <c r="I135" s="155"/>
      <c r="J135" s="156">
        <f t="shared" si="0"/>
        <v>0</v>
      </c>
      <c r="K135" s="152" t="s">
        <v>481</v>
      </c>
      <c r="L135" s="34"/>
      <c r="M135" s="157" t="s">
        <v>1</v>
      </c>
      <c r="N135" s="158" t="s">
        <v>41</v>
      </c>
      <c r="O135" s="59"/>
      <c r="P135" s="159">
        <f t="shared" si="1"/>
        <v>0</v>
      </c>
      <c r="Q135" s="159">
        <v>0</v>
      </c>
      <c r="R135" s="159">
        <f t="shared" si="2"/>
        <v>0</v>
      </c>
      <c r="S135" s="159">
        <v>0</v>
      </c>
      <c r="T135" s="160">
        <f t="shared" si="3"/>
        <v>0</v>
      </c>
      <c r="U135" s="33"/>
      <c r="V135" s="33"/>
      <c r="W135" s="33"/>
      <c r="X135" s="33"/>
      <c r="Y135" s="33"/>
      <c r="Z135" s="33"/>
      <c r="AA135" s="33"/>
      <c r="AB135" s="33"/>
      <c r="AC135" s="33"/>
      <c r="AD135" s="33"/>
      <c r="AE135" s="33"/>
      <c r="AR135" s="161" t="s">
        <v>113</v>
      </c>
      <c r="AT135" s="161" t="s">
        <v>187</v>
      </c>
      <c r="AU135" s="161" t="s">
        <v>84</v>
      </c>
      <c r="AY135" s="18" t="s">
        <v>185</v>
      </c>
      <c r="BE135" s="162">
        <f t="shared" si="4"/>
        <v>0</v>
      </c>
      <c r="BF135" s="162">
        <f t="shared" si="5"/>
        <v>0</v>
      </c>
      <c r="BG135" s="162">
        <f t="shared" si="6"/>
        <v>0</v>
      </c>
      <c r="BH135" s="162">
        <f t="shared" si="7"/>
        <v>0</v>
      </c>
      <c r="BI135" s="162">
        <f t="shared" si="8"/>
        <v>0</v>
      </c>
      <c r="BJ135" s="18" t="s">
        <v>84</v>
      </c>
      <c r="BK135" s="162">
        <f t="shared" si="9"/>
        <v>0</v>
      </c>
      <c r="BL135" s="18" t="s">
        <v>113</v>
      </c>
      <c r="BM135" s="161" t="s">
        <v>8</v>
      </c>
    </row>
    <row r="136" spans="1:65" s="2" customFormat="1" ht="24.2" customHeight="1">
      <c r="A136" s="33"/>
      <c r="B136" s="149"/>
      <c r="C136" s="150" t="s">
        <v>221</v>
      </c>
      <c r="D136" s="150" t="s">
        <v>187</v>
      </c>
      <c r="E136" s="151" t="s">
        <v>1699</v>
      </c>
      <c r="F136" s="152" t="s">
        <v>1700</v>
      </c>
      <c r="G136" s="153" t="s">
        <v>828</v>
      </c>
      <c r="H136" s="154">
        <v>4</v>
      </c>
      <c r="I136" s="155"/>
      <c r="J136" s="156">
        <f t="shared" si="0"/>
        <v>0</v>
      </c>
      <c r="K136" s="152" t="s">
        <v>481</v>
      </c>
      <c r="L136" s="34"/>
      <c r="M136" s="157" t="s">
        <v>1</v>
      </c>
      <c r="N136" s="158" t="s">
        <v>41</v>
      </c>
      <c r="O136" s="59"/>
      <c r="P136" s="159">
        <f t="shared" si="1"/>
        <v>0</v>
      </c>
      <c r="Q136" s="159">
        <v>0</v>
      </c>
      <c r="R136" s="159">
        <f t="shared" si="2"/>
        <v>0</v>
      </c>
      <c r="S136" s="159">
        <v>0</v>
      </c>
      <c r="T136" s="160">
        <f t="shared" si="3"/>
        <v>0</v>
      </c>
      <c r="U136" s="33"/>
      <c r="V136" s="33"/>
      <c r="W136" s="33"/>
      <c r="X136" s="33"/>
      <c r="Y136" s="33"/>
      <c r="Z136" s="33"/>
      <c r="AA136" s="33"/>
      <c r="AB136" s="33"/>
      <c r="AC136" s="33"/>
      <c r="AD136" s="33"/>
      <c r="AE136" s="33"/>
      <c r="AR136" s="161" t="s">
        <v>113</v>
      </c>
      <c r="AT136" s="161" t="s">
        <v>187</v>
      </c>
      <c r="AU136" s="161" t="s">
        <v>84</v>
      </c>
      <c r="AY136" s="18" t="s">
        <v>185</v>
      </c>
      <c r="BE136" s="162">
        <f t="shared" si="4"/>
        <v>0</v>
      </c>
      <c r="BF136" s="162">
        <f t="shared" si="5"/>
        <v>0</v>
      </c>
      <c r="BG136" s="162">
        <f t="shared" si="6"/>
        <v>0</v>
      </c>
      <c r="BH136" s="162">
        <f t="shared" si="7"/>
        <v>0</v>
      </c>
      <c r="BI136" s="162">
        <f t="shared" si="8"/>
        <v>0</v>
      </c>
      <c r="BJ136" s="18" t="s">
        <v>84</v>
      </c>
      <c r="BK136" s="162">
        <f t="shared" si="9"/>
        <v>0</v>
      </c>
      <c r="BL136" s="18" t="s">
        <v>113</v>
      </c>
      <c r="BM136" s="161" t="s">
        <v>265</v>
      </c>
    </row>
    <row r="137" spans="1:65" s="2" customFormat="1" ht="21.75" customHeight="1">
      <c r="A137" s="33"/>
      <c r="B137" s="149"/>
      <c r="C137" s="150" t="s">
        <v>227</v>
      </c>
      <c r="D137" s="150" t="s">
        <v>187</v>
      </c>
      <c r="E137" s="151" t="s">
        <v>1701</v>
      </c>
      <c r="F137" s="152" t="s">
        <v>1702</v>
      </c>
      <c r="G137" s="153" t="s">
        <v>828</v>
      </c>
      <c r="H137" s="154">
        <v>4</v>
      </c>
      <c r="I137" s="155"/>
      <c r="J137" s="156">
        <f t="shared" si="0"/>
        <v>0</v>
      </c>
      <c r="K137" s="152" t="s">
        <v>481</v>
      </c>
      <c r="L137" s="34"/>
      <c r="M137" s="157" t="s">
        <v>1</v>
      </c>
      <c r="N137" s="158" t="s">
        <v>41</v>
      </c>
      <c r="O137" s="59"/>
      <c r="P137" s="159">
        <f t="shared" si="1"/>
        <v>0</v>
      </c>
      <c r="Q137" s="159">
        <v>0</v>
      </c>
      <c r="R137" s="159">
        <f t="shared" si="2"/>
        <v>0</v>
      </c>
      <c r="S137" s="159">
        <v>0</v>
      </c>
      <c r="T137" s="160">
        <f t="shared" si="3"/>
        <v>0</v>
      </c>
      <c r="U137" s="33"/>
      <c r="V137" s="33"/>
      <c r="W137" s="33"/>
      <c r="X137" s="33"/>
      <c r="Y137" s="33"/>
      <c r="Z137" s="33"/>
      <c r="AA137" s="33"/>
      <c r="AB137" s="33"/>
      <c r="AC137" s="33"/>
      <c r="AD137" s="33"/>
      <c r="AE137" s="33"/>
      <c r="AR137" s="161" t="s">
        <v>113</v>
      </c>
      <c r="AT137" s="161" t="s">
        <v>187</v>
      </c>
      <c r="AU137" s="161" t="s">
        <v>84</v>
      </c>
      <c r="AY137" s="18" t="s">
        <v>185</v>
      </c>
      <c r="BE137" s="162">
        <f t="shared" si="4"/>
        <v>0</v>
      </c>
      <c r="BF137" s="162">
        <f t="shared" si="5"/>
        <v>0</v>
      </c>
      <c r="BG137" s="162">
        <f t="shared" si="6"/>
        <v>0</v>
      </c>
      <c r="BH137" s="162">
        <f t="shared" si="7"/>
        <v>0</v>
      </c>
      <c r="BI137" s="162">
        <f t="shared" si="8"/>
        <v>0</v>
      </c>
      <c r="BJ137" s="18" t="s">
        <v>84</v>
      </c>
      <c r="BK137" s="162">
        <f t="shared" si="9"/>
        <v>0</v>
      </c>
      <c r="BL137" s="18" t="s">
        <v>113</v>
      </c>
      <c r="BM137" s="161" t="s">
        <v>275</v>
      </c>
    </row>
    <row r="138" spans="1:65" s="2" customFormat="1" ht="21.75" customHeight="1">
      <c r="A138" s="33"/>
      <c r="B138" s="149"/>
      <c r="C138" s="150" t="s">
        <v>234</v>
      </c>
      <c r="D138" s="150" t="s">
        <v>187</v>
      </c>
      <c r="E138" s="151" t="s">
        <v>1703</v>
      </c>
      <c r="F138" s="152" t="s">
        <v>1704</v>
      </c>
      <c r="G138" s="153" t="s">
        <v>828</v>
      </c>
      <c r="H138" s="154">
        <v>4</v>
      </c>
      <c r="I138" s="155"/>
      <c r="J138" s="156">
        <f t="shared" si="0"/>
        <v>0</v>
      </c>
      <c r="K138" s="152" t="s">
        <v>481</v>
      </c>
      <c r="L138" s="34"/>
      <c r="M138" s="157" t="s">
        <v>1</v>
      </c>
      <c r="N138" s="158" t="s">
        <v>41</v>
      </c>
      <c r="O138" s="59"/>
      <c r="P138" s="159">
        <f t="shared" si="1"/>
        <v>0</v>
      </c>
      <c r="Q138" s="159">
        <v>0</v>
      </c>
      <c r="R138" s="159">
        <f t="shared" si="2"/>
        <v>0</v>
      </c>
      <c r="S138" s="159">
        <v>0</v>
      </c>
      <c r="T138" s="160">
        <f t="shared" si="3"/>
        <v>0</v>
      </c>
      <c r="U138" s="33"/>
      <c r="V138" s="33"/>
      <c r="W138" s="33"/>
      <c r="X138" s="33"/>
      <c r="Y138" s="33"/>
      <c r="Z138" s="33"/>
      <c r="AA138" s="33"/>
      <c r="AB138" s="33"/>
      <c r="AC138" s="33"/>
      <c r="AD138" s="33"/>
      <c r="AE138" s="33"/>
      <c r="AR138" s="161" t="s">
        <v>113</v>
      </c>
      <c r="AT138" s="161" t="s">
        <v>187</v>
      </c>
      <c r="AU138" s="161" t="s">
        <v>84</v>
      </c>
      <c r="AY138" s="18" t="s">
        <v>185</v>
      </c>
      <c r="BE138" s="162">
        <f t="shared" si="4"/>
        <v>0</v>
      </c>
      <c r="BF138" s="162">
        <f t="shared" si="5"/>
        <v>0</v>
      </c>
      <c r="BG138" s="162">
        <f t="shared" si="6"/>
        <v>0</v>
      </c>
      <c r="BH138" s="162">
        <f t="shared" si="7"/>
        <v>0</v>
      </c>
      <c r="BI138" s="162">
        <f t="shared" si="8"/>
        <v>0</v>
      </c>
      <c r="BJ138" s="18" t="s">
        <v>84</v>
      </c>
      <c r="BK138" s="162">
        <f t="shared" si="9"/>
        <v>0</v>
      </c>
      <c r="BL138" s="18" t="s">
        <v>113</v>
      </c>
      <c r="BM138" s="161" t="s">
        <v>285</v>
      </c>
    </row>
    <row r="139" spans="1:65" s="2" customFormat="1" ht="16.5" customHeight="1">
      <c r="A139" s="33"/>
      <c r="B139" s="149"/>
      <c r="C139" s="150" t="s">
        <v>241</v>
      </c>
      <c r="D139" s="150" t="s">
        <v>187</v>
      </c>
      <c r="E139" s="151" t="s">
        <v>1705</v>
      </c>
      <c r="F139" s="152" t="s">
        <v>1706</v>
      </c>
      <c r="G139" s="153" t="s">
        <v>828</v>
      </c>
      <c r="H139" s="154">
        <v>2</v>
      </c>
      <c r="I139" s="155"/>
      <c r="J139" s="156">
        <f t="shared" si="0"/>
        <v>0</v>
      </c>
      <c r="K139" s="152" t="s">
        <v>481</v>
      </c>
      <c r="L139" s="34"/>
      <c r="M139" s="157" t="s">
        <v>1</v>
      </c>
      <c r="N139" s="158" t="s">
        <v>41</v>
      </c>
      <c r="O139" s="59"/>
      <c r="P139" s="159">
        <f t="shared" si="1"/>
        <v>0</v>
      </c>
      <c r="Q139" s="159">
        <v>0</v>
      </c>
      <c r="R139" s="159">
        <f t="shared" si="2"/>
        <v>0</v>
      </c>
      <c r="S139" s="159">
        <v>0</v>
      </c>
      <c r="T139" s="160">
        <f t="shared" si="3"/>
        <v>0</v>
      </c>
      <c r="U139" s="33"/>
      <c r="V139" s="33"/>
      <c r="W139" s="33"/>
      <c r="X139" s="33"/>
      <c r="Y139" s="33"/>
      <c r="Z139" s="33"/>
      <c r="AA139" s="33"/>
      <c r="AB139" s="33"/>
      <c r="AC139" s="33"/>
      <c r="AD139" s="33"/>
      <c r="AE139" s="33"/>
      <c r="AR139" s="161" t="s">
        <v>113</v>
      </c>
      <c r="AT139" s="161" t="s">
        <v>187</v>
      </c>
      <c r="AU139" s="161" t="s">
        <v>84</v>
      </c>
      <c r="AY139" s="18" t="s">
        <v>185</v>
      </c>
      <c r="BE139" s="162">
        <f t="shared" si="4"/>
        <v>0</v>
      </c>
      <c r="BF139" s="162">
        <f t="shared" si="5"/>
        <v>0</v>
      </c>
      <c r="BG139" s="162">
        <f t="shared" si="6"/>
        <v>0</v>
      </c>
      <c r="BH139" s="162">
        <f t="shared" si="7"/>
        <v>0</v>
      </c>
      <c r="BI139" s="162">
        <f t="shared" si="8"/>
        <v>0</v>
      </c>
      <c r="BJ139" s="18" t="s">
        <v>84</v>
      </c>
      <c r="BK139" s="162">
        <f t="shared" si="9"/>
        <v>0</v>
      </c>
      <c r="BL139" s="18" t="s">
        <v>113</v>
      </c>
      <c r="BM139" s="161" t="s">
        <v>296</v>
      </c>
    </row>
    <row r="140" spans="1:65" s="2" customFormat="1" ht="16.5" customHeight="1">
      <c r="A140" s="33"/>
      <c r="B140" s="149"/>
      <c r="C140" s="150" t="s">
        <v>248</v>
      </c>
      <c r="D140" s="150" t="s">
        <v>187</v>
      </c>
      <c r="E140" s="151" t="s">
        <v>1707</v>
      </c>
      <c r="F140" s="152" t="s">
        <v>1708</v>
      </c>
      <c r="G140" s="153" t="s">
        <v>828</v>
      </c>
      <c r="H140" s="154">
        <v>1</v>
      </c>
      <c r="I140" s="155"/>
      <c r="J140" s="156">
        <f t="shared" si="0"/>
        <v>0</v>
      </c>
      <c r="K140" s="152" t="s">
        <v>481</v>
      </c>
      <c r="L140" s="34"/>
      <c r="M140" s="157" t="s">
        <v>1</v>
      </c>
      <c r="N140" s="158" t="s">
        <v>41</v>
      </c>
      <c r="O140" s="59"/>
      <c r="P140" s="159">
        <f t="shared" si="1"/>
        <v>0</v>
      </c>
      <c r="Q140" s="159">
        <v>0</v>
      </c>
      <c r="R140" s="159">
        <f t="shared" si="2"/>
        <v>0</v>
      </c>
      <c r="S140" s="159">
        <v>0</v>
      </c>
      <c r="T140" s="160">
        <f t="shared" si="3"/>
        <v>0</v>
      </c>
      <c r="U140" s="33"/>
      <c r="V140" s="33"/>
      <c r="W140" s="33"/>
      <c r="X140" s="33"/>
      <c r="Y140" s="33"/>
      <c r="Z140" s="33"/>
      <c r="AA140" s="33"/>
      <c r="AB140" s="33"/>
      <c r="AC140" s="33"/>
      <c r="AD140" s="33"/>
      <c r="AE140" s="33"/>
      <c r="AR140" s="161" t="s">
        <v>113</v>
      </c>
      <c r="AT140" s="161" t="s">
        <v>187</v>
      </c>
      <c r="AU140" s="161" t="s">
        <v>84</v>
      </c>
      <c r="AY140" s="18" t="s">
        <v>185</v>
      </c>
      <c r="BE140" s="162">
        <f t="shared" si="4"/>
        <v>0</v>
      </c>
      <c r="BF140" s="162">
        <f t="shared" si="5"/>
        <v>0</v>
      </c>
      <c r="BG140" s="162">
        <f t="shared" si="6"/>
        <v>0</v>
      </c>
      <c r="BH140" s="162">
        <f t="shared" si="7"/>
        <v>0</v>
      </c>
      <c r="BI140" s="162">
        <f t="shared" si="8"/>
        <v>0</v>
      </c>
      <c r="BJ140" s="18" t="s">
        <v>84</v>
      </c>
      <c r="BK140" s="162">
        <f t="shared" si="9"/>
        <v>0</v>
      </c>
      <c r="BL140" s="18" t="s">
        <v>113</v>
      </c>
      <c r="BM140" s="161" t="s">
        <v>307</v>
      </c>
    </row>
    <row r="141" spans="1:65" s="2" customFormat="1" ht="16.5" customHeight="1">
      <c r="A141" s="33"/>
      <c r="B141" s="149"/>
      <c r="C141" s="150" t="s">
        <v>8</v>
      </c>
      <c r="D141" s="150" t="s">
        <v>187</v>
      </c>
      <c r="E141" s="151" t="s">
        <v>1709</v>
      </c>
      <c r="F141" s="152" t="s">
        <v>1710</v>
      </c>
      <c r="G141" s="153" t="s">
        <v>828</v>
      </c>
      <c r="H141" s="154">
        <v>1</v>
      </c>
      <c r="I141" s="155"/>
      <c r="J141" s="156">
        <f t="shared" si="0"/>
        <v>0</v>
      </c>
      <c r="K141" s="152" t="s">
        <v>481</v>
      </c>
      <c r="L141" s="34"/>
      <c r="M141" s="157" t="s">
        <v>1</v>
      </c>
      <c r="N141" s="158" t="s">
        <v>41</v>
      </c>
      <c r="O141" s="59"/>
      <c r="P141" s="159">
        <f t="shared" si="1"/>
        <v>0</v>
      </c>
      <c r="Q141" s="159">
        <v>0</v>
      </c>
      <c r="R141" s="159">
        <f t="shared" si="2"/>
        <v>0</v>
      </c>
      <c r="S141" s="159">
        <v>0</v>
      </c>
      <c r="T141" s="160">
        <f t="shared" si="3"/>
        <v>0</v>
      </c>
      <c r="U141" s="33"/>
      <c r="V141" s="33"/>
      <c r="W141" s="33"/>
      <c r="X141" s="33"/>
      <c r="Y141" s="33"/>
      <c r="Z141" s="33"/>
      <c r="AA141" s="33"/>
      <c r="AB141" s="33"/>
      <c r="AC141" s="33"/>
      <c r="AD141" s="33"/>
      <c r="AE141" s="33"/>
      <c r="AR141" s="161" t="s">
        <v>113</v>
      </c>
      <c r="AT141" s="161" t="s">
        <v>187</v>
      </c>
      <c r="AU141" s="161" t="s">
        <v>84</v>
      </c>
      <c r="AY141" s="18" t="s">
        <v>185</v>
      </c>
      <c r="BE141" s="162">
        <f t="shared" si="4"/>
        <v>0</v>
      </c>
      <c r="BF141" s="162">
        <f t="shared" si="5"/>
        <v>0</v>
      </c>
      <c r="BG141" s="162">
        <f t="shared" si="6"/>
        <v>0</v>
      </c>
      <c r="BH141" s="162">
        <f t="shared" si="7"/>
        <v>0</v>
      </c>
      <c r="BI141" s="162">
        <f t="shared" si="8"/>
        <v>0</v>
      </c>
      <c r="BJ141" s="18" t="s">
        <v>84</v>
      </c>
      <c r="BK141" s="162">
        <f t="shared" si="9"/>
        <v>0</v>
      </c>
      <c r="BL141" s="18" t="s">
        <v>113</v>
      </c>
      <c r="BM141" s="161" t="s">
        <v>318</v>
      </c>
    </row>
    <row r="142" spans="1:65" s="2" customFormat="1" ht="21.75" customHeight="1">
      <c r="A142" s="33"/>
      <c r="B142" s="149"/>
      <c r="C142" s="150" t="s">
        <v>260</v>
      </c>
      <c r="D142" s="150" t="s">
        <v>187</v>
      </c>
      <c r="E142" s="151" t="s">
        <v>1711</v>
      </c>
      <c r="F142" s="152" t="s">
        <v>1712</v>
      </c>
      <c r="G142" s="153" t="s">
        <v>828</v>
      </c>
      <c r="H142" s="154">
        <v>1</v>
      </c>
      <c r="I142" s="155"/>
      <c r="J142" s="156">
        <f t="shared" si="0"/>
        <v>0</v>
      </c>
      <c r="K142" s="152" t="s">
        <v>481</v>
      </c>
      <c r="L142" s="34"/>
      <c r="M142" s="157" t="s">
        <v>1</v>
      </c>
      <c r="N142" s="158" t="s">
        <v>41</v>
      </c>
      <c r="O142" s="59"/>
      <c r="P142" s="159">
        <f t="shared" si="1"/>
        <v>0</v>
      </c>
      <c r="Q142" s="159">
        <v>0</v>
      </c>
      <c r="R142" s="159">
        <f t="shared" si="2"/>
        <v>0</v>
      </c>
      <c r="S142" s="159">
        <v>0</v>
      </c>
      <c r="T142" s="160">
        <f t="shared" si="3"/>
        <v>0</v>
      </c>
      <c r="U142" s="33"/>
      <c r="V142" s="33"/>
      <c r="W142" s="33"/>
      <c r="X142" s="33"/>
      <c r="Y142" s="33"/>
      <c r="Z142" s="33"/>
      <c r="AA142" s="33"/>
      <c r="AB142" s="33"/>
      <c r="AC142" s="33"/>
      <c r="AD142" s="33"/>
      <c r="AE142" s="33"/>
      <c r="AR142" s="161" t="s">
        <v>113</v>
      </c>
      <c r="AT142" s="161" t="s">
        <v>187</v>
      </c>
      <c r="AU142" s="161" t="s">
        <v>84</v>
      </c>
      <c r="AY142" s="18" t="s">
        <v>185</v>
      </c>
      <c r="BE142" s="162">
        <f t="shared" si="4"/>
        <v>0</v>
      </c>
      <c r="BF142" s="162">
        <f t="shared" si="5"/>
        <v>0</v>
      </c>
      <c r="BG142" s="162">
        <f t="shared" si="6"/>
        <v>0</v>
      </c>
      <c r="BH142" s="162">
        <f t="shared" si="7"/>
        <v>0</v>
      </c>
      <c r="BI142" s="162">
        <f t="shared" si="8"/>
        <v>0</v>
      </c>
      <c r="BJ142" s="18" t="s">
        <v>84</v>
      </c>
      <c r="BK142" s="162">
        <f t="shared" si="9"/>
        <v>0</v>
      </c>
      <c r="BL142" s="18" t="s">
        <v>113</v>
      </c>
      <c r="BM142" s="161" t="s">
        <v>332</v>
      </c>
    </row>
    <row r="143" spans="1:65" s="2" customFormat="1" ht="21.75" customHeight="1">
      <c r="A143" s="33"/>
      <c r="B143" s="149"/>
      <c r="C143" s="150" t="s">
        <v>265</v>
      </c>
      <c r="D143" s="150" t="s">
        <v>187</v>
      </c>
      <c r="E143" s="151" t="s">
        <v>1713</v>
      </c>
      <c r="F143" s="152" t="s">
        <v>1714</v>
      </c>
      <c r="G143" s="153" t="s">
        <v>828</v>
      </c>
      <c r="H143" s="154">
        <v>1</v>
      </c>
      <c r="I143" s="155"/>
      <c r="J143" s="156">
        <f t="shared" si="0"/>
        <v>0</v>
      </c>
      <c r="K143" s="152" t="s">
        <v>481</v>
      </c>
      <c r="L143" s="34"/>
      <c r="M143" s="157" t="s">
        <v>1</v>
      </c>
      <c r="N143" s="158" t="s">
        <v>41</v>
      </c>
      <c r="O143" s="59"/>
      <c r="P143" s="159">
        <f t="shared" si="1"/>
        <v>0</v>
      </c>
      <c r="Q143" s="159">
        <v>0</v>
      </c>
      <c r="R143" s="159">
        <f t="shared" si="2"/>
        <v>0</v>
      </c>
      <c r="S143" s="159">
        <v>0</v>
      </c>
      <c r="T143" s="160">
        <f t="shared" si="3"/>
        <v>0</v>
      </c>
      <c r="U143" s="33"/>
      <c r="V143" s="33"/>
      <c r="W143" s="33"/>
      <c r="X143" s="33"/>
      <c r="Y143" s="33"/>
      <c r="Z143" s="33"/>
      <c r="AA143" s="33"/>
      <c r="AB143" s="33"/>
      <c r="AC143" s="33"/>
      <c r="AD143" s="33"/>
      <c r="AE143" s="33"/>
      <c r="AR143" s="161" t="s">
        <v>113</v>
      </c>
      <c r="AT143" s="161" t="s">
        <v>187</v>
      </c>
      <c r="AU143" s="161" t="s">
        <v>84</v>
      </c>
      <c r="AY143" s="18" t="s">
        <v>185</v>
      </c>
      <c r="BE143" s="162">
        <f t="shared" si="4"/>
        <v>0</v>
      </c>
      <c r="BF143" s="162">
        <f t="shared" si="5"/>
        <v>0</v>
      </c>
      <c r="BG143" s="162">
        <f t="shared" si="6"/>
        <v>0</v>
      </c>
      <c r="BH143" s="162">
        <f t="shared" si="7"/>
        <v>0</v>
      </c>
      <c r="BI143" s="162">
        <f t="shared" si="8"/>
        <v>0</v>
      </c>
      <c r="BJ143" s="18" t="s">
        <v>84</v>
      </c>
      <c r="BK143" s="162">
        <f t="shared" si="9"/>
        <v>0</v>
      </c>
      <c r="BL143" s="18" t="s">
        <v>113</v>
      </c>
      <c r="BM143" s="161" t="s">
        <v>342</v>
      </c>
    </row>
    <row r="144" spans="1:65" s="2" customFormat="1" ht="21.75" customHeight="1">
      <c r="A144" s="33"/>
      <c r="B144" s="149"/>
      <c r="C144" s="150" t="s">
        <v>270</v>
      </c>
      <c r="D144" s="150" t="s">
        <v>187</v>
      </c>
      <c r="E144" s="151" t="s">
        <v>1715</v>
      </c>
      <c r="F144" s="152" t="s">
        <v>1716</v>
      </c>
      <c r="G144" s="153" t="s">
        <v>828</v>
      </c>
      <c r="H144" s="154">
        <v>1</v>
      </c>
      <c r="I144" s="155"/>
      <c r="J144" s="156">
        <f t="shared" si="0"/>
        <v>0</v>
      </c>
      <c r="K144" s="152" t="s">
        <v>481</v>
      </c>
      <c r="L144" s="34"/>
      <c r="M144" s="157" t="s">
        <v>1</v>
      </c>
      <c r="N144" s="158" t="s">
        <v>41</v>
      </c>
      <c r="O144" s="59"/>
      <c r="P144" s="159">
        <f t="shared" si="1"/>
        <v>0</v>
      </c>
      <c r="Q144" s="159">
        <v>0</v>
      </c>
      <c r="R144" s="159">
        <f t="shared" si="2"/>
        <v>0</v>
      </c>
      <c r="S144" s="159">
        <v>0</v>
      </c>
      <c r="T144" s="160">
        <f t="shared" si="3"/>
        <v>0</v>
      </c>
      <c r="U144" s="33"/>
      <c r="V144" s="33"/>
      <c r="W144" s="33"/>
      <c r="X144" s="33"/>
      <c r="Y144" s="33"/>
      <c r="Z144" s="33"/>
      <c r="AA144" s="33"/>
      <c r="AB144" s="33"/>
      <c r="AC144" s="33"/>
      <c r="AD144" s="33"/>
      <c r="AE144" s="33"/>
      <c r="AR144" s="161" t="s">
        <v>113</v>
      </c>
      <c r="AT144" s="161" t="s">
        <v>187</v>
      </c>
      <c r="AU144" s="161" t="s">
        <v>84</v>
      </c>
      <c r="AY144" s="18" t="s">
        <v>185</v>
      </c>
      <c r="BE144" s="162">
        <f t="shared" si="4"/>
        <v>0</v>
      </c>
      <c r="BF144" s="162">
        <f t="shared" si="5"/>
        <v>0</v>
      </c>
      <c r="BG144" s="162">
        <f t="shared" si="6"/>
        <v>0</v>
      </c>
      <c r="BH144" s="162">
        <f t="shared" si="7"/>
        <v>0</v>
      </c>
      <c r="BI144" s="162">
        <f t="shared" si="8"/>
        <v>0</v>
      </c>
      <c r="BJ144" s="18" t="s">
        <v>84</v>
      </c>
      <c r="BK144" s="162">
        <f t="shared" si="9"/>
        <v>0</v>
      </c>
      <c r="BL144" s="18" t="s">
        <v>113</v>
      </c>
      <c r="BM144" s="161" t="s">
        <v>352</v>
      </c>
    </row>
    <row r="145" spans="1:65" s="2" customFormat="1" ht="16.5" customHeight="1">
      <c r="A145" s="33"/>
      <c r="B145" s="149"/>
      <c r="C145" s="150" t="s">
        <v>275</v>
      </c>
      <c r="D145" s="150" t="s">
        <v>187</v>
      </c>
      <c r="E145" s="151" t="s">
        <v>1717</v>
      </c>
      <c r="F145" s="152" t="s">
        <v>1718</v>
      </c>
      <c r="G145" s="153" t="s">
        <v>828</v>
      </c>
      <c r="H145" s="154">
        <v>1</v>
      </c>
      <c r="I145" s="155"/>
      <c r="J145" s="156">
        <f t="shared" si="0"/>
        <v>0</v>
      </c>
      <c r="K145" s="152" t="s">
        <v>481</v>
      </c>
      <c r="L145" s="34"/>
      <c r="M145" s="157" t="s">
        <v>1</v>
      </c>
      <c r="N145" s="158" t="s">
        <v>41</v>
      </c>
      <c r="O145" s="59"/>
      <c r="P145" s="159">
        <f t="shared" si="1"/>
        <v>0</v>
      </c>
      <c r="Q145" s="159">
        <v>0</v>
      </c>
      <c r="R145" s="159">
        <f t="shared" si="2"/>
        <v>0</v>
      </c>
      <c r="S145" s="159">
        <v>0</v>
      </c>
      <c r="T145" s="160">
        <f t="shared" si="3"/>
        <v>0</v>
      </c>
      <c r="U145" s="33"/>
      <c r="V145" s="33"/>
      <c r="W145" s="33"/>
      <c r="X145" s="33"/>
      <c r="Y145" s="33"/>
      <c r="Z145" s="33"/>
      <c r="AA145" s="33"/>
      <c r="AB145" s="33"/>
      <c r="AC145" s="33"/>
      <c r="AD145" s="33"/>
      <c r="AE145" s="33"/>
      <c r="AR145" s="161" t="s">
        <v>113</v>
      </c>
      <c r="AT145" s="161" t="s">
        <v>187</v>
      </c>
      <c r="AU145" s="161" t="s">
        <v>84</v>
      </c>
      <c r="AY145" s="18" t="s">
        <v>185</v>
      </c>
      <c r="BE145" s="162">
        <f t="shared" si="4"/>
        <v>0</v>
      </c>
      <c r="BF145" s="162">
        <f t="shared" si="5"/>
        <v>0</v>
      </c>
      <c r="BG145" s="162">
        <f t="shared" si="6"/>
        <v>0</v>
      </c>
      <c r="BH145" s="162">
        <f t="shared" si="7"/>
        <v>0</v>
      </c>
      <c r="BI145" s="162">
        <f t="shared" si="8"/>
        <v>0</v>
      </c>
      <c r="BJ145" s="18" t="s">
        <v>84</v>
      </c>
      <c r="BK145" s="162">
        <f t="shared" si="9"/>
        <v>0</v>
      </c>
      <c r="BL145" s="18" t="s">
        <v>113</v>
      </c>
      <c r="BM145" s="161" t="s">
        <v>367</v>
      </c>
    </row>
    <row r="146" spans="1:65" s="2" customFormat="1" ht="16.5" customHeight="1">
      <c r="A146" s="33"/>
      <c r="B146" s="149"/>
      <c r="C146" s="150" t="s">
        <v>280</v>
      </c>
      <c r="D146" s="150" t="s">
        <v>187</v>
      </c>
      <c r="E146" s="151" t="s">
        <v>1719</v>
      </c>
      <c r="F146" s="152" t="s">
        <v>1720</v>
      </c>
      <c r="G146" s="153" t="s">
        <v>828</v>
      </c>
      <c r="H146" s="154">
        <v>1</v>
      </c>
      <c r="I146" s="155"/>
      <c r="J146" s="156">
        <f t="shared" si="0"/>
        <v>0</v>
      </c>
      <c r="K146" s="152" t="s">
        <v>481</v>
      </c>
      <c r="L146" s="34"/>
      <c r="M146" s="157" t="s">
        <v>1</v>
      </c>
      <c r="N146" s="158" t="s">
        <v>41</v>
      </c>
      <c r="O146" s="59"/>
      <c r="P146" s="159">
        <f t="shared" si="1"/>
        <v>0</v>
      </c>
      <c r="Q146" s="159">
        <v>0</v>
      </c>
      <c r="R146" s="159">
        <f t="shared" si="2"/>
        <v>0</v>
      </c>
      <c r="S146" s="159">
        <v>0</v>
      </c>
      <c r="T146" s="160">
        <f t="shared" si="3"/>
        <v>0</v>
      </c>
      <c r="U146" s="33"/>
      <c r="V146" s="33"/>
      <c r="W146" s="33"/>
      <c r="X146" s="33"/>
      <c r="Y146" s="33"/>
      <c r="Z146" s="33"/>
      <c r="AA146" s="33"/>
      <c r="AB146" s="33"/>
      <c r="AC146" s="33"/>
      <c r="AD146" s="33"/>
      <c r="AE146" s="33"/>
      <c r="AR146" s="161" t="s">
        <v>113</v>
      </c>
      <c r="AT146" s="161" t="s">
        <v>187</v>
      </c>
      <c r="AU146" s="161" t="s">
        <v>84</v>
      </c>
      <c r="AY146" s="18" t="s">
        <v>185</v>
      </c>
      <c r="BE146" s="162">
        <f t="shared" si="4"/>
        <v>0</v>
      </c>
      <c r="BF146" s="162">
        <f t="shared" si="5"/>
        <v>0</v>
      </c>
      <c r="BG146" s="162">
        <f t="shared" si="6"/>
        <v>0</v>
      </c>
      <c r="BH146" s="162">
        <f t="shared" si="7"/>
        <v>0</v>
      </c>
      <c r="BI146" s="162">
        <f t="shared" si="8"/>
        <v>0</v>
      </c>
      <c r="BJ146" s="18" t="s">
        <v>84</v>
      </c>
      <c r="BK146" s="162">
        <f t="shared" si="9"/>
        <v>0</v>
      </c>
      <c r="BL146" s="18" t="s">
        <v>113</v>
      </c>
      <c r="BM146" s="161" t="s">
        <v>377</v>
      </c>
    </row>
    <row r="147" spans="1:65" s="2" customFormat="1" ht="16.5" customHeight="1">
      <c r="A147" s="33"/>
      <c r="B147" s="149"/>
      <c r="C147" s="150" t="s">
        <v>285</v>
      </c>
      <c r="D147" s="150" t="s">
        <v>187</v>
      </c>
      <c r="E147" s="151" t="s">
        <v>1721</v>
      </c>
      <c r="F147" s="152" t="s">
        <v>1722</v>
      </c>
      <c r="G147" s="153" t="s">
        <v>828</v>
      </c>
      <c r="H147" s="154">
        <v>1</v>
      </c>
      <c r="I147" s="155"/>
      <c r="J147" s="156">
        <f t="shared" si="0"/>
        <v>0</v>
      </c>
      <c r="K147" s="152" t="s">
        <v>481</v>
      </c>
      <c r="L147" s="34"/>
      <c r="M147" s="157" t="s">
        <v>1</v>
      </c>
      <c r="N147" s="158" t="s">
        <v>41</v>
      </c>
      <c r="O147" s="59"/>
      <c r="P147" s="159">
        <f t="shared" si="1"/>
        <v>0</v>
      </c>
      <c r="Q147" s="159">
        <v>0</v>
      </c>
      <c r="R147" s="159">
        <f t="shared" si="2"/>
        <v>0</v>
      </c>
      <c r="S147" s="159">
        <v>0</v>
      </c>
      <c r="T147" s="160">
        <f t="shared" si="3"/>
        <v>0</v>
      </c>
      <c r="U147" s="33"/>
      <c r="V147" s="33"/>
      <c r="W147" s="33"/>
      <c r="X147" s="33"/>
      <c r="Y147" s="33"/>
      <c r="Z147" s="33"/>
      <c r="AA147" s="33"/>
      <c r="AB147" s="33"/>
      <c r="AC147" s="33"/>
      <c r="AD147" s="33"/>
      <c r="AE147" s="33"/>
      <c r="AR147" s="161" t="s">
        <v>113</v>
      </c>
      <c r="AT147" s="161" t="s">
        <v>187</v>
      </c>
      <c r="AU147" s="161" t="s">
        <v>84</v>
      </c>
      <c r="AY147" s="18" t="s">
        <v>185</v>
      </c>
      <c r="BE147" s="162">
        <f t="shared" si="4"/>
        <v>0</v>
      </c>
      <c r="BF147" s="162">
        <f t="shared" si="5"/>
        <v>0</v>
      </c>
      <c r="BG147" s="162">
        <f t="shared" si="6"/>
        <v>0</v>
      </c>
      <c r="BH147" s="162">
        <f t="shared" si="7"/>
        <v>0</v>
      </c>
      <c r="BI147" s="162">
        <f t="shared" si="8"/>
        <v>0</v>
      </c>
      <c r="BJ147" s="18" t="s">
        <v>84</v>
      </c>
      <c r="BK147" s="162">
        <f t="shared" si="9"/>
        <v>0</v>
      </c>
      <c r="BL147" s="18" t="s">
        <v>113</v>
      </c>
      <c r="BM147" s="161" t="s">
        <v>388</v>
      </c>
    </row>
    <row r="148" spans="1:65" s="2" customFormat="1" ht="16.5" customHeight="1">
      <c r="A148" s="33"/>
      <c r="B148" s="149"/>
      <c r="C148" s="150" t="s">
        <v>290</v>
      </c>
      <c r="D148" s="150" t="s">
        <v>187</v>
      </c>
      <c r="E148" s="151" t="s">
        <v>1723</v>
      </c>
      <c r="F148" s="152" t="s">
        <v>1724</v>
      </c>
      <c r="G148" s="153" t="s">
        <v>828</v>
      </c>
      <c r="H148" s="154">
        <v>1</v>
      </c>
      <c r="I148" s="155"/>
      <c r="J148" s="156">
        <f t="shared" si="0"/>
        <v>0</v>
      </c>
      <c r="K148" s="152" t="s">
        <v>481</v>
      </c>
      <c r="L148" s="34"/>
      <c r="M148" s="157" t="s">
        <v>1</v>
      </c>
      <c r="N148" s="158" t="s">
        <v>41</v>
      </c>
      <c r="O148" s="59"/>
      <c r="P148" s="159">
        <f t="shared" si="1"/>
        <v>0</v>
      </c>
      <c r="Q148" s="159">
        <v>0</v>
      </c>
      <c r="R148" s="159">
        <f t="shared" si="2"/>
        <v>0</v>
      </c>
      <c r="S148" s="159">
        <v>0</v>
      </c>
      <c r="T148" s="160">
        <f t="shared" si="3"/>
        <v>0</v>
      </c>
      <c r="U148" s="33"/>
      <c r="V148" s="33"/>
      <c r="W148" s="33"/>
      <c r="X148" s="33"/>
      <c r="Y148" s="33"/>
      <c r="Z148" s="33"/>
      <c r="AA148" s="33"/>
      <c r="AB148" s="33"/>
      <c r="AC148" s="33"/>
      <c r="AD148" s="33"/>
      <c r="AE148" s="33"/>
      <c r="AR148" s="161" t="s">
        <v>113</v>
      </c>
      <c r="AT148" s="161" t="s">
        <v>187</v>
      </c>
      <c r="AU148" s="161" t="s">
        <v>84</v>
      </c>
      <c r="AY148" s="18" t="s">
        <v>185</v>
      </c>
      <c r="BE148" s="162">
        <f t="shared" si="4"/>
        <v>0</v>
      </c>
      <c r="BF148" s="162">
        <f t="shared" si="5"/>
        <v>0</v>
      </c>
      <c r="BG148" s="162">
        <f t="shared" si="6"/>
        <v>0</v>
      </c>
      <c r="BH148" s="162">
        <f t="shared" si="7"/>
        <v>0</v>
      </c>
      <c r="BI148" s="162">
        <f t="shared" si="8"/>
        <v>0</v>
      </c>
      <c r="BJ148" s="18" t="s">
        <v>84</v>
      </c>
      <c r="BK148" s="162">
        <f t="shared" si="9"/>
        <v>0</v>
      </c>
      <c r="BL148" s="18" t="s">
        <v>113</v>
      </c>
      <c r="BM148" s="161" t="s">
        <v>399</v>
      </c>
    </row>
    <row r="149" spans="1:65" s="2" customFormat="1" ht="16.5" customHeight="1">
      <c r="A149" s="33"/>
      <c r="B149" s="149"/>
      <c r="C149" s="150" t="s">
        <v>296</v>
      </c>
      <c r="D149" s="150" t="s">
        <v>187</v>
      </c>
      <c r="E149" s="151" t="s">
        <v>1725</v>
      </c>
      <c r="F149" s="152" t="s">
        <v>1726</v>
      </c>
      <c r="G149" s="153" t="s">
        <v>828</v>
      </c>
      <c r="H149" s="154">
        <v>1</v>
      </c>
      <c r="I149" s="155"/>
      <c r="J149" s="156">
        <f t="shared" si="0"/>
        <v>0</v>
      </c>
      <c r="K149" s="152" t="s">
        <v>481</v>
      </c>
      <c r="L149" s="34"/>
      <c r="M149" s="157" t="s">
        <v>1</v>
      </c>
      <c r="N149" s="158" t="s">
        <v>41</v>
      </c>
      <c r="O149" s="59"/>
      <c r="P149" s="159">
        <f t="shared" si="1"/>
        <v>0</v>
      </c>
      <c r="Q149" s="159">
        <v>0</v>
      </c>
      <c r="R149" s="159">
        <f t="shared" si="2"/>
        <v>0</v>
      </c>
      <c r="S149" s="159">
        <v>0</v>
      </c>
      <c r="T149" s="160">
        <f t="shared" si="3"/>
        <v>0</v>
      </c>
      <c r="U149" s="33"/>
      <c r="V149" s="33"/>
      <c r="W149" s="33"/>
      <c r="X149" s="33"/>
      <c r="Y149" s="33"/>
      <c r="Z149" s="33"/>
      <c r="AA149" s="33"/>
      <c r="AB149" s="33"/>
      <c r="AC149" s="33"/>
      <c r="AD149" s="33"/>
      <c r="AE149" s="33"/>
      <c r="AR149" s="161" t="s">
        <v>113</v>
      </c>
      <c r="AT149" s="161" t="s">
        <v>187</v>
      </c>
      <c r="AU149" s="161" t="s">
        <v>84</v>
      </c>
      <c r="AY149" s="18" t="s">
        <v>185</v>
      </c>
      <c r="BE149" s="162">
        <f t="shared" si="4"/>
        <v>0</v>
      </c>
      <c r="BF149" s="162">
        <f t="shared" si="5"/>
        <v>0</v>
      </c>
      <c r="BG149" s="162">
        <f t="shared" si="6"/>
        <v>0</v>
      </c>
      <c r="BH149" s="162">
        <f t="shared" si="7"/>
        <v>0</v>
      </c>
      <c r="BI149" s="162">
        <f t="shared" si="8"/>
        <v>0</v>
      </c>
      <c r="BJ149" s="18" t="s">
        <v>84</v>
      </c>
      <c r="BK149" s="162">
        <f t="shared" si="9"/>
        <v>0</v>
      </c>
      <c r="BL149" s="18" t="s">
        <v>113</v>
      </c>
      <c r="BM149" s="161" t="s">
        <v>409</v>
      </c>
    </row>
    <row r="150" spans="1:65" s="2" customFormat="1" ht="16.5" customHeight="1">
      <c r="A150" s="33"/>
      <c r="B150" s="149"/>
      <c r="C150" s="150" t="s">
        <v>7</v>
      </c>
      <c r="D150" s="150" t="s">
        <v>187</v>
      </c>
      <c r="E150" s="151" t="s">
        <v>1727</v>
      </c>
      <c r="F150" s="152" t="s">
        <v>1728</v>
      </c>
      <c r="G150" s="153" t="s">
        <v>828</v>
      </c>
      <c r="H150" s="154">
        <v>1</v>
      </c>
      <c r="I150" s="155"/>
      <c r="J150" s="156">
        <f t="shared" si="0"/>
        <v>0</v>
      </c>
      <c r="K150" s="152" t="s">
        <v>481</v>
      </c>
      <c r="L150" s="34"/>
      <c r="M150" s="157" t="s">
        <v>1</v>
      </c>
      <c r="N150" s="158" t="s">
        <v>41</v>
      </c>
      <c r="O150" s="59"/>
      <c r="P150" s="159">
        <f t="shared" si="1"/>
        <v>0</v>
      </c>
      <c r="Q150" s="159">
        <v>0</v>
      </c>
      <c r="R150" s="159">
        <f t="shared" si="2"/>
        <v>0</v>
      </c>
      <c r="S150" s="159">
        <v>0</v>
      </c>
      <c r="T150" s="160">
        <f t="shared" si="3"/>
        <v>0</v>
      </c>
      <c r="U150" s="33"/>
      <c r="V150" s="33"/>
      <c r="W150" s="33"/>
      <c r="X150" s="33"/>
      <c r="Y150" s="33"/>
      <c r="Z150" s="33"/>
      <c r="AA150" s="33"/>
      <c r="AB150" s="33"/>
      <c r="AC150" s="33"/>
      <c r="AD150" s="33"/>
      <c r="AE150" s="33"/>
      <c r="AR150" s="161" t="s">
        <v>113</v>
      </c>
      <c r="AT150" s="161" t="s">
        <v>187</v>
      </c>
      <c r="AU150" s="161" t="s">
        <v>84</v>
      </c>
      <c r="AY150" s="18" t="s">
        <v>185</v>
      </c>
      <c r="BE150" s="162">
        <f t="shared" si="4"/>
        <v>0</v>
      </c>
      <c r="BF150" s="162">
        <f t="shared" si="5"/>
        <v>0</v>
      </c>
      <c r="BG150" s="162">
        <f t="shared" si="6"/>
        <v>0</v>
      </c>
      <c r="BH150" s="162">
        <f t="shared" si="7"/>
        <v>0</v>
      </c>
      <c r="BI150" s="162">
        <f t="shared" si="8"/>
        <v>0</v>
      </c>
      <c r="BJ150" s="18" t="s">
        <v>84</v>
      </c>
      <c r="BK150" s="162">
        <f t="shared" si="9"/>
        <v>0</v>
      </c>
      <c r="BL150" s="18" t="s">
        <v>113</v>
      </c>
      <c r="BM150" s="161" t="s">
        <v>419</v>
      </c>
    </row>
    <row r="151" spans="1:65" s="2" customFormat="1" ht="16.5" customHeight="1">
      <c r="A151" s="33"/>
      <c r="B151" s="149"/>
      <c r="C151" s="150" t="s">
        <v>307</v>
      </c>
      <c r="D151" s="150" t="s">
        <v>187</v>
      </c>
      <c r="E151" s="151" t="s">
        <v>1729</v>
      </c>
      <c r="F151" s="152" t="s">
        <v>1730</v>
      </c>
      <c r="G151" s="153" t="s">
        <v>828</v>
      </c>
      <c r="H151" s="154">
        <v>2</v>
      </c>
      <c r="I151" s="155"/>
      <c r="J151" s="156">
        <f t="shared" si="0"/>
        <v>0</v>
      </c>
      <c r="K151" s="152" t="s">
        <v>481</v>
      </c>
      <c r="L151" s="34"/>
      <c r="M151" s="157" t="s">
        <v>1</v>
      </c>
      <c r="N151" s="158" t="s">
        <v>41</v>
      </c>
      <c r="O151" s="59"/>
      <c r="P151" s="159">
        <f t="shared" si="1"/>
        <v>0</v>
      </c>
      <c r="Q151" s="159">
        <v>0</v>
      </c>
      <c r="R151" s="159">
        <f t="shared" si="2"/>
        <v>0</v>
      </c>
      <c r="S151" s="159">
        <v>0</v>
      </c>
      <c r="T151" s="160">
        <f t="shared" si="3"/>
        <v>0</v>
      </c>
      <c r="U151" s="33"/>
      <c r="V151" s="33"/>
      <c r="W151" s="33"/>
      <c r="X151" s="33"/>
      <c r="Y151" s="33"/>
      <c r="Z151" s="33"/>
      <c r="AA151" s="33"/>
      <c r="AB151" s="33"/>
      <c r="AC151" s="33"/>
      <c r="AD151" s="33"/>
      <c r="AE151" s="33"/>
      <c r="AR151" s="161" t="s">
        <v>113</v>
      </c>
      <c r="AT151" s="161" t="s">
        <v>187</v>
      </c>
      <c r="AU151" s="161" t="s">
        <v>84</v>
      </c>
      <c r="AY151" s="18" t="s">
        <v>185</v>
      </c>
      <c r="BE151" s="162">
        <f t="shared" si="4"/>
        <v>0</v>
      </c>
      <c r="BF151" s="162">
        <f t="shared" si="5"/>
        <v>0</v>
      </c>
      <c r="BG151" s="162">
        <f t="shared" si="6"/>
        <v>0</v>
      </c>
      <c r="BH151" s="162">
        <f t="shared" si="7"/>
        <v>0</v>
      </c>
      <c r="BI151" s="162">
        <f t="shared" si="8"/>
        <v>0</v>
      </c>
      <c r="BJ151" s="18" t="s">
        <v>84</v>
      </c>
      <c r="BK151" s="162">
        <f t="shared" si="9"/>
        <v>0</v>
      </c>
      <c r="BL151" s="18" t="s">
        <v>113</v>
      </c>
      <c r="BM151" s="161" t="s">
        <v>429</v>
      </c>
    </row>
    <row r="152" spans="1:65" s="2" customFormat="1" ht="16.5" customHeight="1">
      <c r="A152" s="33"/>
      <c r="B152" s="149"/>
      <c r="C152" s="150" t="s">
        <v>313</v>
      </c>
      <c r="D152" s="150" t="s">
        <v>187</v>
      </c>
      <c r="E152" s="151" t="s">
        <v>1731</v>
      </c>
      <c r="F152" s="152" t="s">
        <v>1732</v>
      </c>
      <c r="G152" s="153" t="s">
        <v>828</v>
      </c>
      <c r="H152" s="154">
        <v>2</v>
      </c>
      <c r="I152" s="155"/>
      <c r="J152" s="156">
        <f t="shared" si="0"/>
        <v>0</v>
      </c>
      <c r="K152" s="152" t="s">
        <v>481</v>
      </c>
      <c r="L152" s="34"/>
      <c r="M152" s="157" t="s">
        <v>1</v>
      </c>
      <c r="N152" s="158" t="s">
        <v>41</v>
      </c>
      <c r="O152" s="59"/>
      <c r="P152" s="159">
        <f t="shared" si="1"/>
        <v>0</v>
      </c>
      <c r="Q152" s="159">
        <v>0</v>
      </c>
      <c r="R152" s="159">
        <f t="shared" si="2"/>
        <v>0</v>
      </c>
      <c r="S152" s="159">
        <v>0</v>
      </c>
      <c r="T152" s="160">
        <f t="shared" si="3"/>
        <v>0</v>
      </c>
      <c r="U152" s="33"/>
      <c r="V152" s="33"/>
      <c r="W152" s="33"/>
      <c r="X152" s="33"/>
      <c r="Y152" s="33"/>
      <c r="Z152" s="33"/>
      <c r="AA152" s="33"/>
      <c r="AB152" s="33"/>
      <c r="AC152" s="33"/>
      <c r="AD152" s="33"/>
      <c r="AE152" s="33"/>
      <c r="AR152" s="161" t="s">
        <v>113</v>
      </c>
      <c r="AT152" s="161" t="s">
        <v>187</v>
      </c>
      <c r="AU152" s="161" t="s">
        <v>84</v>
      </c>
      <c r="AY152" s="18" t="s">
        <v>185</v>
      </c>
      <c r="BE152" s="162">
        <f t="shared" si="4"/>
        <v>0</v>
      </c>
      <c r="BF152" s="162">
        <f t="shared" si="5"/>
        <v>0</v>
      </c>
      <c r="BG152" s="162">
        <f t="shared" si="6"/>
        <v>0</v>
      </c>
      <c r="BH152" s="162">
        <f t="shared" si="7"/>
        <v>0</v>
      </c>
      <c r="BI152" s="162">
        <f t="shared" si="8"/>
        <v>0</v>
      </c>
      <c r="BJ152" s="18" t="s">
        <v>84</v>
      </c>
      <c r="BK152" s="162">
        <f t="shared" si="9"/>
        <v>0</v>
      </c>
      <c r="BL152" s="18" t="s">
        <v>113</v>
      </c>
      <c r="BM152" s="161" t="s">
        <v>439</v>
      </c>
    </row>
    <row r="153" spans="1:65" s="2" customFormat="1" ht="16.5" customHeight="1">
      <c r="A153" s="33"/>
      <c r="B153" s="149"/>
      <c r="C153" s="150" t="s">
        <v>318</v>
      </c>
      <c r="D153" s="150" t="s">
        <v>187</v>
      </c>
      <c r="E153" s="151" t="s">
        <v>1733</v>
      </c>
      <c r="F153" s="152" t="s">
        <v>1734</v>
      </c>
      <c r="G153" s="153" t="s">
        <v>828</v>
      </c>
      <c r="H153" s="154">
        <v>3</v>
      </c>
      <c r="I153" s="155"/>
      <c r="J153" s="156">
        <f t="shared" si="0"/>
        <v>0</v>
      </c>
      <c r="K153" s="152" t="s">
        <v>481</v>
      </c>
      <c r="L153" s="34"/>
      <c r="M153" s="157" t="s">
        <v>1</v>
      </c>
      <c r="N153" s="158" t="s">
        <v>41</v>
      </c>
      <c r="O153" s="59"/>
      <c r="P153" s="159">
        <f t="shared" si="1"/>
        <v>0</v>
      </c>
      <c r="Q153" s="159">
        <v>0</v>
      </c>
      <c r="R153" s="159">
        <f t="shared" si="2"/>
        <v>0</v>
      </c>
      <c r="S153" s="159">
        <v>0</v>
      </c>
      <c r="T153" s="160">
        <f t="shared" si="3"/>
        <v>0</v>
      </c>
      <c r="U153" s="33"/>
      <c r="V153" s="33"/>
      <c r="W153" s="33"/>
      <c r="X153" s="33"/>
      <c r="Y153" s="33"/>
      <c r="Z153" s="33"/>
      <c r="AA153" s="33"/>
      <c r="AB153" s="33"/>
      <c r="AC153" s="33"/>
      <c r="AD153" s="33"/>
      <c r="AE153" s="33"/>
      <c r="AR153" s="161" t="s">
        <v>113</v>
      </c>
      <c r="AT153" s="161" t="s">
        <v>187</v>
      </c>
      <c r="AU153" s="161" t="s">
        <v>84</v>
      </c>
      <c r="AY153" s="18" t="s">
        <v>185</v>
      </c>
      <c r="BE153" s="162">
        <f t="shared" si="4"/>
        <v>0</v>
      </c>
      <c r="BF153" s="162">
        <f t="shared" si="5"/>
        <v>0</v>
      </c>
      <c r="BG153" s="162">
        <f t="shared" si="6"/>
        <v>0</v>
      </c>
      <c r="BH153" s="162">
        <f t="shared" si="7"/>
        <v>0</v>
      </c>
      <c r="BI153" s="162">
        <f t="shared" si="8"/>
        <v>0</v>
      </c>
      <c r="BJ153" s="18" t="s">
        <v>84</v>
      </c>
      <c r="BK153" s="162">
        <f t="shared" si="9"/>
        <v>0</v>
      </c>
      <c r="BL153" s="18" t="s">
        <v>113</v>
      </c>
      <c r="BM153" s="161" t="s">
        <v>453</v>
      </c>
    </row>
    <row r="154" spans="1:65" s="2" customFormat="1" ht="16.5" customHeight="1">
      <c r="A154" s="33"/>
      <c r="B154" s="149"/>
      <c r="C154" s="150" t="s">
        <v>324</v>
      </c>
      <c r="D154" s="150" t="s">
        <v>187</v>
      </c>
      <c r="E154" s="151" t="s">
        <v>1735</v>
      </c>
      <c r="F154" s="152" t="s">
        <v>1736</v>
      </c>
      <c r="G154" s="153" t="s">
        <v>828</v>
      </c>
      <c r="H154" s="154">
        <v>1</v>
      </c>
      <c r="I154" s="155"/>
      <c r="J154" s="156">
        <f t="shared" si="0"/>
        <v>0</v>
      </c>
      <c r="K154" s="152" t="s">
        <v>481</v>
      </c>
      <c r="L154" s="34"/>
      <c r="M154" s="157" t="s">
        <v>1</v>
      </c>
      <c r="N154" s="158" t="s">
        <v>41</v>
      </c>
      <c r="O154" s="59"/>
      <c r="P154" s="159">
        <f t="shared" si="1"/>
        <v>0</v>
      </c>
      <c r="Q154" s="159">
        <v>0</v>
      </c>
      <c r="R154" s="159">
        <f t="shared" si="2"/>
        <v>0</v>
      </c>
      <c r="S154" s="159">
        <v>0</v>
      </c>
      <c r="T154" s="160">
        <f t="shared" si="3"/>
        <v>0</v>
      </c>
      <c r="U154" s="33"/>
      <c r="V154" s="33"/>
      <c r="W154" s="33"/>
      <c r="X154" s="33"/>
      <c r="Y154" s="33"/>
      <c r="Z154" s="33"/>
      <c r="AA154" s="33"/>
      <c r="AB154" s="33"/>
      <c r="AC154" s="33"/>
      <c r="AD154" s="33"/>
      <c r="AE154" s="33"/>
      <c r="AR154" s="161" t="s">
        <v>113</v>
      </c>
      <c r="AT154" s="161" t="s">
        <v>187</v>
      </c>
      <c r="AU154" s="161" t="s">
        <v>84</v>
      </c>
      <c r="AY154" s="18" t="s">
        <v>185</v>
      </c>
      <c r="BE154" s="162">
        <f t="shared" si="4"/>
        <v>0</v>
      </c>
      <c r="BF154" s="162">
        <f t="shared" si="5"/>
        <v>0</v>
      </c>
      <c r="BG154" s="162">
        <f t="shared" si="6"/>
        <v>0</v>
      </c>
      <c r="BH154" s="162">
        <f t="shared" si="7"/>
        <v>0</v>
      </c>
      <c r="BI154" s="162">
        <f t="shared" si="8"/>
        <v>0</v>
      </c>
      <c r="BJ154" s="18" t="s">
        <v>84</v>
      </c>
      <c r="BK154" s="162">
        <f t="shared" si="9"/>
        <v>0</v>
      </c>
      <c r="BL154" s="18" t="s">
        <v>113</v>
      </c>
      <c r="BM154" s="161" t="s">
        <v>466</v>
      </c>
    </row>
    <row r="155" spans="1:65" s="2" customFormat="1" ht="16.5" customHeight="1">
      <c r="A155" s="33"/>
      <c r="B155" s="149"/>
      <c r="C155" s="150" t="s">
        <v>332</v>
      </c>
      <c r="D155" s="150" t="s">
        <v>187</v>
      </c>
      <c r="E155" s="151" t="s">
        <v>1737</v>
      </c>
      <c r="F155" s="152" t="s">
        <v>1738</v>
      </c>
      <c r="G155" s="153" t="s">
        <v>828</v>
      </c>
      <c r="H155" s="154">
        <v>7</v>
      </c>
      <c r="I155" s="155"/>
      <c r="J155" s="156">
        <f t="shared" si="0"/>
        <v>0</v>
      </c>
      <c r="K155" s="152" t="s">
        <v>481</v>
      </c>
      <c r="L155" s="34"/>
      <c r="M155" s="157" t="s">
        <v>1</v>
      </c>
      <c r="N155" s="158" t="s">
        <v>41</v>
      </c>
      <c r="O155" s="59"/>
      <c r="P155" s="159">
        <f t="shared" si="1"/>
        <v>0</v>
      </c>
      <c r="Q155" s="159">
        <v>0</v>
      </c>
      <c r="R155" s="159">
        <f t="shared" si="2"/>
        <v>0</v>
      </c>
      <c r="S155" s="159">
        <v>0</v>
      </c>
      <c r="T155" s="160">
        <f t="shared" si="3"/>
        <v>0</v>
      </c>
      <c r="U155" s="33"/>
      <c r="V155" s="33"/>
      <c r="W155" s="33"/>
      <c r="X155" s="33"/>
      <c r="Y155" s="33"/>
      <c r="Z155" s="33"/>
      <c r="AA155" s="33"/>
      <c r="AB155" s="33"/>
      <c r="AC155" s="33"/>
      <c r="AD155" s="33"/>
      <c r="AE155" s="33"/>
      <c r="AR155" s="161" t="s">
        <v>113</v>
      </c>
      <c r="AT155" s="161" t="s">
        <v>187</v>
      </c>
      <c r="AU155" s="161" t="s">
        <v>84</v>
      </c>
      <c r="AY155" s="18" t="s">
        <v>185</v>
      </c>
      <c r="BE155" s="162">
        <f t="shared" si="4"/>
        <v>0</v>
      </c>
      <c r="BF155" s="162">
        <f t="shared" si="5"/>
        <v>0</v>
      </c>
      <c r="BG155" s="162">
        <f t="shared" si="6"/>
        <v>0</v>
      </c>
      <c r="BH155" s="162">
        <f t="shared" si="7"/>
        <v>0</v>
      </c>
      <c r="BI155" s="162">
        <f t="shared" si="8"/>
        <v>0</v>
      </c>
      <c r="BJ155" s="18" t="s">
        <v>84</v>
      </c>
      <c r="BK155" s="162">
        <f t="shared" si="9"/>
        <v>0</v>
      </c>
      <c r="BL155" s="18" t="s">
        <v>113</v>
      </c>
      <c r="BM155" s="161" t="s">
        <v>478</v>
      </c>
    </row>
    <row r="156" spans="1:65" s="2" customFormat="1" ht="16.5" customHeight="1">
      <c r="A156" s="33"/>
      <c r="B156" s="149"/>
      <c r="C156" s="150" t="s">
        <v>337</v>
      </c>
      <c r="D156" s="150" t="s">
        <v>187</v>
      </c>
      <c r="E156" s="151" t="s">
        <v>1739</v>
      </c>
      <c r="F156" s="152" t="s">
        <v>1740</v>
      </c>
      <c r="G156" s="153" t="s">
        <v>828</v>
      </c>
      <c r="H156" s="154">
        <v>1</v>
      </c>
      <c r="I156" s="155"/>
      <c r="J156" s="156">
        <f t="shared" si="0"/>
        <v>0</v>
      </c>
      <c r="K156" s="152" t="s">
        <v>481</v>
      </c>
      <c r="L156" s="34"/>
      <c r="M156" s="157" t="s">
        <v>1</v>
      </c>
      <c r="N156" s="158" t="s">
        <v>41</v>
      </c>
      <c r="O156" s="59"/>
      <c r="P156" s="159">
        <f t="shared" si="1"/>
        <v>0</v>
      </c>
      <c r="Q156" s="159">
        <v>0</v>
      </c>
      <c r="R156" s="159">
        <f t="shared" si="2"/>
        <v>0</v>
      </c>
      <c r="S156" s="159">
        <v>0</v>
      </c>
      <c r="T156" s="160">
        <f t="shared" si="3"/>
        <v>0</v>
      </c>
      <c r="U156" s="33"/>
      <c r="V156" s="33"/>
      <c r="W156" s="33"/>
      <c r="X156" s="33"/>
      <c r="Y156" s="33"/>
      <c r="Z156" s="33"/>
      <c r="AA156" s="33"/>
      <c r="AB156" s="33"/>
      <c r="AC156" s="33"/>
      <c r="AD156" s="33"/>
      <c r="AE156" s="33"/>
      <c r="AR156" s="161" t="s">
        <v>113</v>
      </c>
      <c r="AT156" s="161" t="s">
        <v>187</v>
      </c>
      <c r="AU156" s="161" t="s">
        <v>84</v>
      </c>
      <c r="AY156" s="18" t="s">
        <v>185</v>
      </c>
      <c r="BE156" s="162">
        <f t="shared" si="4"/>
        <v>0</v>
      </c>
      <c r="BF156" s="162">
        <f t="shared" si="5"/>
        <v>0</v>
      </c>
      <c r="BG156" s="162">
        <f t="shared" si="6"/>
        <v>0</v>
      </c>
      <c r="BH156" s="162">
        <f t="shared" si="7"/>
        <v>0</v>
      </c>
      <c r="BI156" s="162">
        <f t="shared" si="8"/>
        <v>0</v>
      </c>
      <c r="BJ156" s="18" t="s">
        <v>84</v>
      </c>
      <c r="BK156" s="162">
        <f t="shared" si="9"/>
        <v>0</v>
      </c>
      <c r="BL156" s="18" t="s">
        <v>113</v>
      </c>
      <c r="BM156" s="161" t="s">
        <v>496</v>
      </c>
    </row>
    <row r="157" spans="1:65" s="2" customFormat="1" ht="16.5" customHeight="1">
      <c r="A157" s="33"/>
      <c r="B157" s="149"/>
      <c r="C157" s="150" t="s">
        <v>342</v>
      </c>
      <c r="D157" s="150" t="s">
        <v>187</v>
      </c>
      <c r="E157" s="151" t="s">
        <v>1741</v>
      </c>
      <c r="F157" s="152" t="s">
        <v>1742</v>
      </c>
      <c r="G157" s="153" t="s">
        <v>828</v>
      </c>
      <c r="H157" s="154">
        <v>4</v>
      </c>
      <c r="I157" s="155"/>
      <c r="J157" s="156">
        <f t="shared" si="0"/>
        <v>0</v>
      </c>
      <c r="K157" s="152" t="s">
        <v>481</v>
      </c>
      <c r="L157" s="34"/>
      <c r="M157" s="157" t="s">
        <v>1</v>
      </c>
      <c r="N157" s="158" t="s">
        <v>41</v>
      </c>
      <c r="O157" s="59"/>
      <c r="P157" s="159">
        <f t="shared" si="1"/>
        <v>0</v>
      </c>
      <c r="Q157" s="159">
        <v>0</v>
      </c>
      <c r="R157" s="159">
        <f t="shared" si="2"/>
        <v>0</v>
      </c>
      <c r="S157" s="159">
        <v>0</v>
      </c>
      <c r="T157" s="160">
        <f t="shared" si="3"/>
        <v>0</v>
      </c>
      <c r="U157" s="33"/>
      <c r="V157" s="33"/>
      <c r="W157" s="33"/>
      <c r="X157" s="33"/>
      <c r="Y157" s="33"/>
      <c r="Z157" s="33"/>
      <c r="AA157" s="33"/>
      <c r="AB157" s="33"/>
      <c r="AC157" s="33"/>
      <c r="AD157" s="33"/>
      <c r="AE157" s="33"/>
      <c r="AR157" s="161" t="s">
        <v>113</v>
      </c>
      <c r="AT157" s="161" t="s">
        <v>187</v>
      </c>
      <c r="AU157" s="161" t="s">
        <v>84</v>
      </c>
      <c r="AY157" s="18" t="s">
        <v>185</v>
      </c>
      <c r="BE157" s="162">
        <f t="shared" si="4"/>
        <v>0</v>
      </c>
      <c r="BF157" s="162">
        <f t="shared" si="5"/>
        <v>0</v>
      </c>
      <c r="BG157" s="162">
        <f t="shared" si="6"/>
        <v>0</v>
      </c>
      <c r="BH157" s="162">
        <f t="shared" si="7"/>
        <v>0</v>
      </c>
      <c r="BI157" s="162">
        <f t="shared" si="8"/>
        <v>0</v>
      </c>
      <c r="BJ157" s="18" t="s">
        <v>84</v>
      </c>
      <c r="BK157" s="162">
        <f t="shared" si="9"/>
        <v>0</v>
      </c>
      <c r="BL157" s="18" t="s">
        <v>113</v>
      </c>
      <c r="BM157" s="161" t="s">
        <v>509</v>
      </c>
    </row>
    <row r="158" spans="1:65" s="2" customFormat="1" ht="16.5" customHeight="1">
      <c r="A158" s="33"/>
      <c r="B158" s="149"/>
      <c r="C158" s="150" t="s">
        <v>347</v>
      </c>
      <c r="D158" s="150" t="s">
        <v>187</v>
      </c>
      <c r="E158" s="151" t="s">
        <v>1743</v>
      </c>
      <c r="F158" s="152" t="s">
        <v>1744</v>
      </c>
      <c r="G158" s="153" t="s">
        <v>828</v>
      </c>
      <c r="H158" s="154">
        <v>1</v>
      </c>
      <c r="I158" s="155"/>
      <c r="J158" s="156">
        <f t="shared" si="0"/>
        <v>0</v>
      </c>
      <c r="K158" s="152" t="s">
        <v>481</v>
      </c>
      <c r="L158" s="34"/>
      <c r="M158" s="157" t="s">
        <v>1</v>
      </c>
      <c r="N158" s="158" t="s">
        <v>41</v>
      </c>
      <c r="O158" s="59"/>
      <c r="P158" s="159">
        <f t="shared" si="1"/>
        <v>0</v>
      </c>
      <c r="Q158" s="159">
        <v>0</v>
      </c>
      <c r="R158" s="159">
        <f t="shared" si="2"/>
        <v>0</v>
      </c>
      <c r="S158" s="159">
        <v>0</v>
      </c>
      <c r="T158" s="160">
        <f t="shared" si="3"/>
        <v>0</v>
      </c>
      <c r="U158" s="33"/>
      <c r="V158" s="33"/>
      <c r="W158" s="33"/>
      <c r="X158" s="33"/>
      <c r="Y158" s="33"/>
      <c r="Z158" s="33"/>
      <c r="AA158" s="33"/>
      <c r="AB158" s="33"/>
      <c r="AC158" s="33"/>
      <c r="AD158" s="33"/>
      <c r="AE158" s="33"/>
      <c r="AR158" s="161" t="s">
        <v>113</v>
      </c>
      <c r="AT158" s="161" t="s">
        <v>187</v>
      </c>
      <c r="AU158" s="161" t="s">
        <v>84</v>
      </c>
      <c r="AY158" s="18" t="s">
        <v>185</v>
      </c>
      <c r="BE158" s="162">
        <f t="shared" si="4"/>
        <v>0</v>
      </c>
      <c r="BF158" s="162">
        <f t="shared" si="5"/>
        <v>0</v>
      </c>
      <c r="BG158" s="162">
        <f t="shared" si="6"/>
        <v>0</v>
      </c>
      <c r="BH158" s="162">
        <f t="shared" si="7"/>
        <v>0</v>
      </c>
      <c r="BI158" s="162">
        <f t="shared" si="8"/>
        <v>0</v>
      </c>
      <c r="BJ158" s="18" t="s">
        <v>84</v>
      </c>
      <c r="BK158" s="162">
        <f t="shared" si="9"/>
        <v>0</v>
      </c>
      <c r="BL158" s="18" t="s">
        <v>113</v>
      </c>
      <c r="BM158" s="161" t="s">
        <v>520</v>
      </c>
    </row>
    <row r="159" spans="1:65" s="2" customFormat="1" ht="16.5" customHeight="1">
      <c r="A159" s="33"/>
      <c r="B159" s="149"/>
      <c r="C159" s="150" t="s">
        <v>352</v>
      </c>
      <c r="D159" s="150" t="s">
        <v>187</v>
      </c>
      <c r="E159" s="151" t="s">
        <v>1745</v>
      </c>
      <c r="F159" s="152" t="s">
        <v>1746</v>
      </c>
      <c r="G159" s="153" t="s">
        <v>828</v>
      </c>
      <c r="H159" s="154">
        <v>2</v>
      </c>
      <c r="I159" s="155"/>
      <c r="J159" s="156">
        <f t="shared" si="0"/>
        <v>0</v>
      </c>
      <c r="K159" s="152" t="s">
        <v>481</v>
      </c>
      <c r="L159" s="34"/>
      <c r="M159" s="157" t="s">
        <v>1</v>
      </c>
      <c r="N159" s="158" t="s">
        <v>41</v>
      </c>
      <c r="O159" s="59"/>
      <c r="P159" s="159">
        <f t="shared" si="1"/>
        <v>0</v>
      </c>
      <c r="Q159" s="159">
        <v>0</v>
      </c>
      <c r="R159" s="159">
        <f t="shared" si="2"/>
        <v>0</v>
      </c>
      <c r="S159" s="159">
        <v>0</v>
      </c>
      <c r="T159" s="160">
        <f t="shared" si="3"/>
        <v>0</v>
      </c>
      <c r="U159" s="33"/>
      <c r="V159" s="33"/>
      <c r="W159" s="33"/>
      <c r="X159" s="33"/>
      <c r="Y159" s="33"/>
      <c r="Z159" s="33"/>
      <c r="AA159" s="33"/>
      <c r="AB159" s="33"/>
      <c r="AC159" s="33"/>
      <c r="AD159" s="33"/>
      <c r="AE159" s="33"/>
      <c r="AR159" s="161" t="s">
        <v>113</v>
      </c>
      <c r="AT159" s="161" t="s">
        <v>187</v>
      </c>
      <c r="AU159" s="161" t="s">
        <v>84</v>
      </c>
      <c r="AY159" s="18" t="s">
        <v>185</v>
      </c>
      <c r="BE159" s="162">
        <f t="shared" si="4"/>
        <v>0</v>
      </c>
      <c r="BF159" s="162">
        <f t="shared" si="5"/>
        <v>0</v>
      </c>
      <c r="BG159" s="162">
        <f t="shared" si="6"/>
        <v>0</v>
      </c>
      <c r="BH159" s="162">
        <f t="shared" si="7"/>
        <v>0</v>
      </c>
      <c r="BI159" s="162">
        <f t="shared" si="8"/>
        <v>0</v>
      </c>
      <c r="BJ159" s="18" t="s">
        <v>84</v>
      </c>
      <c r="BK159" s="162">
        <f t="shared" si="9"/>
        <v>0</v>
      </c>
      <c r="BL159" s="18" t="s">
        <v>113</v>
      </c>
      <c r="BM159" s="161" t="s">
        <v>531</v>
      </c>
    </row>
    <row r="160" spans="1:65" s="2" customFormat="1" ht="16.5" customHeight="1">
      <c r="A160" s="33"/>
      <c r="B160" s="149"/>
      <c r="C160" s="150" t="s">
        <v>361</v>
      </c>
      <c r="D160" s="150" t="s">
        <v>187</v>
      </c>
      <c r="E160" s="151" t="s">
        <v>1747</v>
      </c>
      <c r="F160" s="152" t="s">
        <v>1748</v>
      </c>
      <c r="G160" s="153" t="s">
        <v>828</v>
      </c>
      <c r="H160" s="154">
        <v>6</v>
      </c>
      <c r="I160" s="155"/>
      <c r="J160" s="156">
        <f t="shared" si="0"/>
        <v>0</v>
      </c>
      <c r="K160" s="152" t="s">
        <v>481</v>
      </c>
      <c r="L160" s="34"/>
      <c r="M160" s="157" t="s">
        <v>1</v>
      </c>
      <c r="N160" s="158" t="s">
        <v>41</v>
      </c>
      <c r="O160" s="59"/>
      <c r="P160" s="159">
        <f t="shared" si="1"/>
        <v>0</v>
      </c>
      <c r="Q160" s="159">
        <v>0</v>
      </c>
      <c r="R160" s="159">
        <f t="shared" si="2"/>
        <v>0</v>
      </c>
      <c r="S160" s="159">
        <v>0</v>
      </c>
      <c r="T160" s="160">
        <f t="shared" si="3"/>
        <v>0</v>
      </c>
      <c r="U160" s="33"/>
      <c r="V160" s="33"/>
      <c r="W160" s="33"/>
      <c r="X160" s="33"/>
      <c r="Y160" s="33"/>
      <c r="Z160" s="33"/>
      <c r="AA160" s="33"/>
      <c r="AB160" s="33"/>
      <c r="AC160" s="33"/>
      <c r="AD160" s="33"/>
      <c r="AE160" s="33"/>
      <c r="AR160" s="161" t="s">
        <v>113</v>
      </c>
      <c r="AT160" s="161" t="s">
        <v>187</v>
      </c>
      <c r="AU160" s="161" t="s">
        <v>84</v>
      </c>
      <c r="AY160" s="18" t="s">
        <v>185</v>
      </c>
      <c r="BE160" s="162">
        <f t="shared" si="4"/>
        <v>0</v>
      </c>
      <c r="BF160" s="162">
        <f t="shared" si="5"/>
        <v>0</v>
      </c>
      <c r="BG160" s="162">
        <f t="shared" si="6"/>
        <v>0</v>
      </c>
      <c r="BH160" s="162">
        <f t="shared" si="7"/>
        <v>0</v>
      </c>
      <c r="BI160" s="162">
        <f t="shared" si="8"/>
        <v>0</v>
      </c>
      <c r="BJ160" s="18" t="s">
        <v>84</v>
      </c>
      <c r="BK160" s="162">
        <f t="shared" si="9"/>
        <v>0</v>
      </c>
      <c r="BL160" s="18" t="s">
        <v>113</v>
      </c>
      <c r="BM160" s="161" t="s">
        <v>541</v>
      </c>
    </row>
    <row r="161" spans="1:65" s="2" customFormat="1" ht="19.5">
      <c r="A161" s="33"/>
      <c r="B161" s="34"/>
      <c r="C161" s="33"/>
      <c r="D161" s="169" t="s">
        <v>239</v>
      </c>
      <c r="E161" s="33"/>
      <c r="F161" s="185" t="s">
        <v>1749</v>
      </c>
      <c r="G161" s="33"/>
      <c r="H161" s="33"/>
      <c r="I161" s="165"/>
      <c r="J161" s="33"/>
      <c r="K161" s="33"/>
      <c r="L161" s="34"/>
      <c r="M161" s="166"/>
      <c r="N161" s="167"/>
      <c r="O161" s="59"/>
      <c r="P161" s="59"/>
      <c r="Q161" s="59"/>
      <c r="R161" s="59"/>
      <c r="S161" s="59"/>
      <c r="T161" s="60"/>
      <c r="U161" s="33"/>
      <c r="V161" s="33"/>
      <c r="W161" s="33"/>
      <c r="X161" s="33"/>
      <c r="Y161" s="33"/>
      <c r="Z161" s="33"/>
      <c r="AA161" s="33"/>
      <c r="AB161" s="33"/>
      <c r="AC161" s="33"/>
      <c r="AD161" s="33"/>
      <c r="AE161" s="33"/>
      <c r="AT161" s="18" t="s">
        <v>239</v>
      </c>
      <c r="AU161" s="18" t="s">
        <v>84</v>
      </c>
    </row>
    <row r="162" spans="1:65" s="2" customFormat="1" ht="16.5" customHeight="1">
      <c r="A162" s="33"/>
      <c r="B162" s="149"/>
      <c r="C162" s="150" t="s">
        <v>367</v>
      </c>
      <c r="D162" s="150" t="s">
        <v>187</v>
      </c>
      <c r="E162" s="151" t="s">
        <v>1750</v>
      </c>
      <c r="F162" s="152" t="s">
        <v>1751</v>
      </c>
      <c r="G162" s="153" t="s">
        <v>1752</v>
      </c>
      <c r="H162" s="154">
        <v>20</v>
      </c>
      <c r="I162" s="155"/>
      <c r="J162" s="156">
        <f>ROUND(I162*H162,2)</f>
        <v>0</v>
      </c>
      <c r="K162" s="152" t="s">
        <v>481</v>
      </c>
      <c r="L162" s="34"/>
      <c r="M162" s="157" t="s">
        <v>1</v>
      </c>
      <c r="N162" s="158" t="s">
        <v>41</v>
      </c>
      <c r="O162" s="59"/>
      <c r="P162" s="159">
        <f>O162*H162</f>
        <v>0</v>
      </c>
      <c r="Q162" s="159">
        <v>0</v>
      </c>
      <c r="R162" s="159">
        <f>Q162*H162</f>
        <v>0</v>
      </c>
      <c r="S162" s="159">
        <v>0</v>
      </c>
      <c r="T162" s="160">
        <f>S162*H162</f>
        <v>0</v>
      </c>
      <c r="U162" s="33"/>
      <c r="V162" s="33"/>
      <c r="W162" s="33"/>
      <c r="X162" s="33"/>
      <c r="Y162" s="33"/>
      <c r="Z162" s="33"/>
      <c r="AA162" s="33"/>
      <c r="AB162" s="33"/>
      <c r="AC162" s="33"/>
      <c r="AD162" s="33"/>
      <c r="AE162" s="33"/>
      <c r="AR162" s="161" t="s">
        <v>113</v>
      </c>
      <c r="AT162" s="161" t="s">
        <v>187</v>
      </c>
      <c r="AU162" s="161" t="s">
        <v>84</v>
      </c>
      <c r="AY162" s="18" t="s">
        <v>185</v>
      </c>
      <c r="BE162" s="162">
        <f>IF(N162="základní",J162,0)</f>
        <v>0</v>
      </c>
      <c r="BF162" s="162">
        <f>IF(N162="snížená",J162,0)</f>
        <v>0</v>
      </c>
      <c r="BG162" s="162">
        <f>IF(N162="zákl. přenesená",J162,0)</f>
        <v>0</v>
      </c>
      <c r="BH162" s="162">
        <f>IF(N162="sníž. přenesená",J162,0)</f>
        <v>0</v>
      </c>
      <c r="BI162" s="162">
        <f>IF(N162="nulová",J162,0)</f>
        <v>0</v>
      </c>
      <c r="BJ162" s="18" t="s">
        <v>84</v>
      </c>
      <c r="BK162" s="162">
        <f>ROUND(I162*H162,2)</f>
        <v>0</v>
      </c>
      <c r="BL162" s="18" t="s">
        <v>113</v>
      </c>
      <c r="BM162" s="161" t="s">
        <v>551</v>
      </c>
    </row>
    <row r="163" spans="1:65" s="2" customFormat="1" ht="16.5" customHeight="1">
      <c r="A163" s="33"/>
      <c r="B163" s="149"/>
      <c r="C163" s="150" t="s">
        <v>372</v>
      </c>
      <c r="D163" s="150" t="s">
        <v>187</v>
      </c>
      <c r="E163" s="151" t="s">
        <v>1753</v>
      </c>
      <c r="F163" s="152" t="s">
        <v>1754</v>
      </c>
      <c r="G163" s="153" t="s">
        <v>1752</v>
      </c>
      <c r="H163" s="154">
        <v>85</v>
      </c>
      <c r="I163" s="155"/>
      <c r="J163" s="156">
        <f>ROUND(I163*H163,2)</f>
        <v>0</v>
      </c>
      <c r="K163" s="152" t="s">
        <v>481</v>
      </c>
      <c r="L163" s="34"/>
      <c r="M163" s="157" t="s">
        <v>1</v>
      </c>
      <c r="N163" s="158" t="s">
        <v>41</v>
      </c>
      <c r="O163" s="59"/>
      <c r="P163" s="159">
        <f>O163*H163</f>
        <v>0</v>
      </c>
      <c r="Q163" s="159">
        <v>0</v>
      </c>
      <c r="R163" s="159">
        <f>Q163*H163</f>
        <v>0</v>
      </c>
      <c r="S163" s="159">
        <v>0</v>
      </c>
      <c r="T163" s="160">
        <f>S163*H163</f>
        <v>0</v>
      </c>
      <c r="U163" s="33"/>
      <c r="V163" s="33"/>
      <c r="W163" s="33"/>
      <c r="X163" s="33"/>
      <c r="Y163" s="33"/>
      <c r="Z163" s="33"/>
      <c r="AA163" s="33"/>
      <c r="AB163" s="33"/>
      <c r="AC163" s="33"/>
      <c r="AD163" s="33"/>
      <c r="AE163" s="33"/>
      <c r="AR163" s="161" t="s">
        <v>113</v>
      </c>
      <c r="AT163" s="161" t="s">
        <v>187</v>
      </c>
      <c r="AU163" s="161" t="s">
        <v>84</v>
      </c>
      <c r="AY163" s="18" t="s">
        <v>185</v>
      </c>
      <c r="BE163" s="162">
        <f>IF(N163="základní",J163,0)</f>
        <v>0</v>
      </c>
      <c r="BF163" s="162">
        <f>IF(N163="snížená",J163,0)</f>
        <v>0</v>
      </c>
      <c r="BG163" s="162">
        <f>IF(N163="zákl. přenesená",J163,0)</f>
        <v>0</v>
      </c>
      <c r="BH163" s="162">
        <f>IF(N163="sníž. přenesená",J163,0)</f>
        <v>0</v>
      </c>
      <c r="BI163" s="162">
        <f>IF(N163="nulová",J163,0)</f>
        <v>0</v>
      </c>
      <c r="BJ163" s="18" t="s">
        <v>84</v>
      </c>
      <c r="BK163" s="162">
        <f>ROUND(I163*H163,2)</f>
        <v>0</v>
      </c>
      <c r="BL163" s="18" t="s">
        <v>113</v>
      </c>
      <c r="BM163" s="161" t="s">
        <v>565</v>
      </c>
    </row>
    <row r="164" spans="1:65" s="2" customFormat="1" ht="19.5">
      <c r="A164" s="33"/>
      <c r="B164" s="34"/>
      <c r="C164" s="33"/>
      <c r="D164" s="169" t="s">
        <v>239</v>
      </c>
      <c r="E164" s="33"/>
      <c r="F164" s="185" t="s">
        <v>1755</v>
      </c>
      <c r="G164" s="33"/>
      <c r="H164" s="33"/>
      <c r="I164" s="165"/>
      <c r="J164" s="33"/>
      <c r="K164" s="33"/>
      <c r="L164" s="34"/>
      <c r="M164" s="166"/>
      <c r="N164" s="167"/>
      <c r="O164" s="59"/>
      <c r="P164" s="59"/>
      <c r="Q164" s="59"/>
      <c r="R164" s="59"/>
      <c r="S164" s="59"/>
      <c r="T164" s="60"/>
      <c r="U164" s="33"/>
      <c r="V164" s="33"/>
      <c r="W164" s="33"/>
      <c r="X164" s="33"/>
      <c r="Y164" s="33"/>
      <c r="Z164" s="33"/>
      <c r="AA164" s="33"/>
      <c r="AB164" s="33"/>
      <c r="AC164" s="33"/>
      <c r="AD164" s="33"/>
      <c r="AE164" s="33"/>
      <c r="AT164" s="18" t="s">
        <v>239</v>
      </c>
      <c r="AU164" s="18" t="s">
        <v>84</v>
      </c>
    </row>
    <row r="165" spans="1:65" s="2" customFormat="1" ht="16.5" customHeight="1">
      <c r="A165" s="33"/>
      <c r="B165" s="149"/>
      <c r="C165" s="150" t="s">
        <v>377</v>
      </c>
      <c r="D165" s="150" t="s">
        <v>187</v>
      </c>
      <c r="E165" s="151" t="s">
        <v>1756</v>
      </c>
      <c r="F165" s="152" t="s">
        <v>1757</v>
      </c>
      <c r="G165" s="153" t="s">
        <v>1752</v>
      </c>
      <c r="H165" s="154">
        <v>65</v>
      </c>
      <c r="I165" s="155"/>
      <c r="J165" s="156">
        <f>ROUND(I165*H165,2)</f>
        <v>0</v>
      </c>
      <c r="K165" s="152" t="s">
        <v>481</v>
      </c>
      <c r="L165" s="34"/>
      <c r="M165" s="157" t="s">
        <v>1</v>
      </c>
      <c r="N165" s="158" t="s">
        <v>41</v>
      </c>
      <c r="O165" s="59"/>
      <c r="P165" s="159">
        <f>O165*H165</f>
        <v>0</v>
      </c>
      <c r="Q165" s="159">
        <v>0</v>
      </c>
      <c r="R165" s="159">
        <f>Q165*H165</f>
        <v>0</v>
      </c>
      <c r="S165" s="159">
        <v>0</v>
      </c>
      <c r="T165" s="160">
        <f>S165*H165</f>
        <v>0</v>
      </c>
      <c r="U165" s="33"/>
      <c r="V165" s="33"/>
      <c r="W165" s="33"/>
      <c r="X165" s="33"/>
      <c r="Y165" s="33"/>
      <c r="Z165" s="33"/>
      <c r="AA165" s="33"/>
      <c r="AB165" s="33"/>
      <c r="AC165" s="33"/>
      <c r="AD165" s="33"/>
      <c r="AE165" s="33"/>
      <c r="AR165" s="161" t="s">
        <v>113</v>
      </c>
      <c r="AT165" s="161" t="s">
        <v>187</v>
      </c>
      <c r="AU165" s="161" t="s">
        <v>84</v>
      </c>
      <c r="AY165" s="18" t="s">
        <v>185</v>
      </c>
      <c r="BE165" s="162">
        <f>IF(N165="základní",J165,0)</f>
        <v>0</v>
      </c>
      <c r="BF165" s="162">
        <f>IF(N165="snížená",J165,0)</f>
        <v>0</v>
      </c>
      <c r="BG165" s="162">
        <f>IF(N165="zákl. přenesená",J165,0)</f>
        <v>0</v>
      </c>
      <c r="BH165" s="162">
        <f>IF(N165="sníž. přenesená",J165,0)</f>
        <v>0</v>
      </c>
      <c r="BI165" s="162">
        <f>IF(N165="nulová",J165,0)</f>
        <v>0</v>
      </c>
      <c r="BJ165" s="18" t="s">
        <v>84</v>
      </c>
      <c r="BK165" s="162">
        <f>ROUND(I165*H165,2)</f>
        <v>0</v>
      </c>
      <c r="BL165" s="18" t="s">
        <v>113</v>
      </c>
      <c r="BM165" s="161" t="s">
        <v>578</v>
      </c>
    </row>
    <row r="166" spans="1:65" s="2" customFormat="1" ht="19.5">
      <c r="A166" s="33"/>
      <c r="B166" s="34"/>
      <c r="C166" s="33"/>
      <c r="D166" s="169" t="s">
        <v>239</v>
      </c>
      <c r="E166" s="33"/>
      <c r="F166" s="185" t="s">
        <v>1758</v>
      </c>
      <c r="G166" s="33"/>
      <c r="H166" s="33"/>
      <c r="I166" s="165"/>
      <c r="J166" s="33"/>
      <c r="K166" s="33"/>
      <c r="L166" s="34"/>
      <c r="M166" s="166"/>
      <c r="N166" s="167"/>
      <c r="O166" s="59"/>
      <c r="P166" s="59"/>
      <c r="Q166" s="59"/>
      <c r="R166" s="59"/>
      <c r="S166" s="59"/>
      <c r="T166" s="60"/>
      <c r="U166" s="33"/>
      <c r="V166" s="33"/>
      <c r="W166" s="33"/>
      <c r="X166" s="33"/>
      <c r="Y166" s="33"/>
      <c r="Z166" s="33"/>
      <c r="AA166" s="33"/>
      <c r="AB166" s="33"/>
      <c r="AC166" s="33"/>
      <c r="AD166" s="33"/>
      <c r="AE166" s="33"/>
      <c r="AT166" s="18" t="s">
        <v>239</v>
      </c>
      <c r="AU166" s="18" t="s">
        <v>84</v>
      </c>
    </row>
    <row r="167" spans="1:65" s="2" customFormat="1" ht="16.5" customHeight="1">
      <c r="A167" s="33"/>
      <c r="B167" s="149"/>
      <c r="C167" s="150" t="s">
        <v>382</v>
      </c>
      <c r="D167" s="150" t="s">
        <v>187</v>
      </c>
      <c r="E167" s="151" t="s">
        <v>1759</v>
      </c>
      <c r="F167" s="152" t="s">
        <v>1760</v>
      </c>
      <c r="G167" s="153" t="s">
        <v>1752</v>
      </c>
      <c r="H167" s="154">
        <v>2</v>
      </c>
      <c r="I167" s="155"/>
      <c r="J167" s="156">
        <f>ROUND(I167*H167,2)</f>
        <v>0</v>
      </c>
      <c r="K167" s="152" t="s">
        <v>481</v>
      </c>
      <c r="L167" s="34"/>
      <c r="M167" s="157" t="s">
        <v>1</v>
      </c>
      <c r="N167" s="158" t="s">
        <v>41</v>
      </c>
      <c r="O167" s="59"/>
      <c r="P167" s="159">
        <f>O167*H167</f>
        <v>0</v>
      </c>
      <c r="Q167" s="159">
        <v>0</v>
      </c>
      <c r="R167" s="159">
        <f>Q167*H167</f>
        <v>0</v>
      </c>
      <c r="S167" s="159">
        <v>0</v>
      </c>
      <c r="T167" s="160">
        <f>S167*H167</f>
        <v>0</v>
      </c>
      <c r="U167" s="33"/>
      <c r="V167" s="33"/>
      <c r="W167" s="33"/>
      <c r="X167" s="33"/>
      <c r="Y167" s="33"/>
      <c r="Z167" s="33"/>
      <c r="AA167" s="33"/>
      <c r="AB167" s="33"/>
      <c r="AC167" s="33"/>
      <c r="AD167" s="33"/>
      <c r="AE167" s="33"/>
      <c r="AR167" s="161" t="s">
        <v>113</v>
      </c>
      <c r="AT167" s="161" t="s">
        <v>187</v>
      </c>
      <c r="AU167" s="161" t="s">
        <v>84</v>
      </c>
      <c r="AY167" s="18" t="s">
        <v>185</v>
      </c>
      <c r="BE167" s="162">
        <f>IF(N167="základní",J167,0)</f>
        <v>0</v>
      </c>
      <c r="BF167" s="162">
        <f>IF(N167="snížená",J167,0)</f>
        <v>0</v>
      </c>
      <c r="BG167" s="162">
        <f>IF(N167="zákl. přenesená",J167,0)</f>
        <v>0</v>
      </c>
      <c r="BH167" s="162">
        <f>IF(N167="sníž. přenesená",J167,0)</f>
        <v>0</v>
      </c>
      <c r="BI167" s="162">
        <f>IF(N167="nulová",J167,0)</f>
        <v>0</v>
      </c>
      <c r="BJ167" s="18" t="s">
        <v>84</v>
      </c>
      <c r="BK167" s="162">
        <f>ROUND(I167*H167,2)</f>
        <v>0</v>
      </c>
      <c r="BL167" s="18" t="s">
        <v>113</v>
      </c>
      <c r="BM167" s="161" t="s">
        <v>589</v>
      </c>
    </row>
    <row r="168" spans="1:65" s="2" customFormat="1" ht="16.5" customHeight="1">
      <c r="A168" s="33"/>
      <c r="B168" s="149"/>
      <c r="C168" s="150" t="s">
        <v>388</v>
      </c>
      <c r="D168" s="150" t="s">
        <v>187</v>
      </c>
      <c r="E168" s="151" t="s">
        <v>1761</v>
      </c>
      <c r="F168" s="152" t="s">
        <v>1762</v>
      </c>
      <c r="G168" s="153" t="s">
        <v>1752</v>
      </c>
      <c r="H168" s="154">
        <v>60</v>
      </c>
      <c r="I168" s="155"/>
      <c r="J168" s="156">
        <f>ROUND(I168*H168,2)</f>
        <v>0</v>
      </c>
      <c r="K168" s="152" t="s">
        <v>481</v>
      </c>
      <c r="L168" s="34"/>
      <c r="M168" s="157" t="s">
        <v>1</v>
      </c>
      <c r="N168" s="158" t="s">
        <v>41</v>
      </c>
      <c r="O168" s="59"/>
      <c r="P168" s="159">
        <f>O168*H168</f>
        <v>0</v>
      </c>
      <c r="Q168" s="159">
        <v>0</v>
      </c>
      <c r="R168" s="159">
        <f>Q168*H168</f>
        <v>0</v>
      </c>
      <c r="S168" s="159">
        <v>0</v>
      </c>
      <c r="T168" s="160">
        <f>S168*H168</f>
        <v>0</v>
      </c>
      <c r="U168" s="33"/>
      <c r="V168" s="33"/>
      <c r="W168" s="33"/>
      <c r="X168" s="33"/>
      <c r="Y168" s="33"/>
      <c r="Z168" s="33"/>
      <c r="AA168" s="33"/>
      <c r="AB168" s="33"/>
      <c r="AC168" s="33"/>
      <c r="AD168" s="33"/>
      <c r="AE168" s="33"/>
      <c r="AR168" s="161" t="s">
        <v>113</v>
      </c>
      <c r="AT168" s="161" t="s">
        <v>187</v>
      </c>
      <c r="AU168" s="161" t="s">
        <v>84</v>
      </c>
      <c r="AY168" s="18" t="s">
        <v>185</v>
      </c>
      <c r="BE168" s="162">
        <f>IF(N168="základní",J168,0)</f>
        <v>0</v>
      </c>
      <c r="BF168" s="162">
        <f>IF(N168="snížená",J168,0)</f>
        <v>0</v>
      </c>
      <c r="BG168" s="162">
        <f>IF(N168="zákl. přenesená",J168,0)</f>
        <v>0</v>
      </c>
      <c r="BH168" s="162">
        <f>IF(N168="sníž. přenesená",J168,0)</f>
        <v>0</v>
      </c>
      <c r="BI168" s="162">
        <f>IF(N168="nulová",J168,0)</f>
        <v>0</v>
      </c>
      <c r="BJ168" s="18" t="s">
        <v>84</v>
      </c>
      <c r="BK168" s="162">
        <f>ROUND(I168*H168,2)</f>
        <v>0</v>
      </c>
      <c r="BL168" s="18" t="s">
        <v>113</v>
      </c>
      <c r="BM168" s="161" t="s">
        <v>601</v>
      </c>
    </row>
    <row r="169" spans="1:65" s="2" customFormat="1" ht="19.5">
      <c r="A169" s="33"/>
      <c r="B169" s="34"/>
      <c r="C169" s="33"/>
      <c r="D169" s="169" t="s">
        <v>239</v>
      </c>
      <c r="E169" s="33"/>
      <c r="F169" s="185" t="s">
        <v>1758</v>
      </c>
      <c r="G169" s="33"/>
      <c r="H169" s="33"/>
      <c r="I169" s="165"/>
      <c r="J169" s="33"/>
      <c r="K169" s="33"/>
      <c r="L169" s="34"/>
      <c r="M169" s="166"/>
      <c r="N169" s="167"/>
      <c r="O169" s="59"/>
      <c r="P169" s="59"/>
      <c r="Q169" s="59"/>
      <c r="R169" s="59"/>
      <c r="S169" s="59"/>
      <c r="T169" s="60"/>
      <c r="U169" s="33"/>
      <c r="V169" s="33"/>
      <c r="W169" s="33"/>
      <c r="X169" s="33"/>
      <c r="Y169" s="33"/>
      <c r="Z169" s="33"/>
      <c r="AA169" s="33"/>
      <c r="AB169" s="33"/>
      <c r="AC169" s="33"/>
      <c r="AD169" s="33"/>
      <c r="AE169" s="33"/>
      <c r="AT169" s="18" t="s">
        <v>239</v>
      </c>
      <c r="AU169" s="18" t="s">
        <v>84</v>
      </c>
    </row>
    <row r="170" spans="1:65" s="2" customFormat="1" ht="16.5" customHeight="1">
      <c r="A170" s="33"/>
      <c r="B170" s="149"/>
      <c r="C170" s="150" t="s">
        <v>394</v>
      </c>
      <c r="D170" s="150" t="s">
        <v>187</v>
      </c>
      <c r="E170" s="151" t="s">
        <v>1763</v>
      </c>
      <c r="F170" s="152" t="s">
        <v>1764</v>
      </c>
      <c r="G170" s="153" t="s">
        <v>1752</v>
      </c>
      <c r="H170" s="154">
        <v>20</v>
      </c>
      <c r="I170" s="155"/>
      <c r="J170" s="156">
        <f t="shared" ref="J170:J176" si="10">ROUND(I170*H170,2)</f>
        <v>0</v>
      </c>
      <c r="K170" s="152" t="s">
        <v>481</v>
      </c>
      <c r="L170" s="34"/>
      <c r="M170" s="157" t="s">
        <v>1</v>
      </c>
      <c r="N170" s="158" t="s">
        <v>41</v>
      </c>
      <c r="O170" s="59"/>
      <c r="P170" s="159">
        <f t="shared" ref="P170:P176" si="11">O170*H170</f>
        <v>0</v>
      </c>
      <c r="Q170" s="159">
        <v>0</v>
      </c>
      <c r="R170" s="159">
        <f t="shared" ref="R170:R176" si="12">Q170*H170</f>
        <v>0</v>
      </c>
      <c r="S170" s="159">
        <v>0</v>
      </c>
      <c r="T170" s="160">
        <f t="shared" ref="T170:T176" si="13">S170*H170</f>
        <v>0</v>
      </c>
      <c r="U170" s="33"/>
      <c r="V170" s="33"/>
      <c r="W170" s="33"/>
      <c r="X170" s="33"/>
      <c r="Y170" s="33"/>
      <c r="Z170" s="33"/>
      <c r="AA170" s="33"/>
      <c r="AB170" s="33"/>
      <c r="AC170" s="33"/>
      <c r="AD170" s="33"/>
      <c r="AE170" s="33"/>
      <c r="AR170" s="161" t="s">
        <v>113</v>
      </c>
      <c r="AT170" s="161" t="s">
        <v>187</v>
      </c>
      <c r="AU170" s="161" t="s">
        <v>84</v>
      </c>
      <c r="AY170" s="18" t="s">
        <v>185</v>
      </c>
      <c r="BE170" s="162">
        <f t="shared" ref="BE170:BE176" si="14">IF(N170="základní",J170,0)</f>
        <v>0</v>
      </c>
      <c r="BF170" s="162">
        <f t="shared" ref="BF170:BF176" si="15">IF(N170="snížená",J170,0)</f>
        <v>0</v>
      </c>
      <c r="BG170" s="162">
        <f t="shared" ref="BG170:BG176" si="16">IF(N170="zákl. přenesená",J170,0)</f>
        <v>0</v>
      </c>
      <c r="BH170" s="162">
        <f t="shared" ref="BH170:BH176" si="17">IF(N170="sníž. přenesená",J170,0)</f>
        <v>0</v>
      </c>
      <c r="BI170" s="162">
        <f t="shared" ref="BI170:BI176" si="18">IF(N170="nulová",J170,0)</f>
        <v>0</v>
      </c>
      <c r="BJ170" s="18" t="s">
        <v>84</v>
      </c>
      <c r="BK170" s="162">
        <f t="shared" ref="BK170:BK176" si="19">ROUND(I170*H170,2)</f>
        <v>0</v>
      </c>
      <c r="BL170" s="18" t="s">
        <v>113</v>
      </c>
      <c r="BM170" s="161" t="s">
        <v>614</v>
      </c>
    </row>
    <row r="171" spans="1:65" s="2" customFormat="1" ht="16.5" customHeight="1">
      <c r="A171" s="33"/>
      <c r="B171" s="149"/>
      <c r="C171" s="150" t="s">
        <v>399</v>
      </c>
      <c r="D171" s="150" t="s">
        <v>187</v>
      </c>
      <c r="E171" s="151" t="s">
        <v>1765</v>
      </c>
      <c r="F171" s="152" t="s">
        <v>1766</v>
      </c>
      <c r="G171" s="153" t="s">
        <v>251</v>
      </c>
      <c r="H171" s="154">
        <v>50</v>
      </c>
      <c r="I171" s="155"/>
      <c r="J171" s="156">
        <f t="shared" si="10"/>
        <v>0</v>
      </c>
      <c r="K171" s="152" t="s">
        <v>481</v>
      </c>
      <c r="L171" s="34"/>
      <c r="M171" s="157" t="s">
        <v>1</v>
      </c>
      <c r="N171" s="158" t="s">
        <v>41</v>
      </c>
      <c r="O171" s="59"/>
      <c r="P171" s="159">
        <f t="shared" si="11"/>
        <v>0</v>
      </c>
      <c r="Q171" s="159">
        <v>0</v>
      </c>
      <c r="R171" s="159">
        <f t="shared" si="12"/>
        <v>0</v>
      </c>
      <c r="S171" s="159">
        <v>0</v>
      </c>
      <c r="T171" s="160">
        <f t="shared" si="13"/>
        <v>0</v>
      </c>
      <c r="U171" s="33"/>
      <c r="V171" s="33"/>
      <c r="W171" s="33"/>
      <c r="X171" s="33"/>
      <c r="Y171" s="33"/>
      <c r="Z171" s="33"/>
      <c r="AA171" s="33"/>
      <c r="AB171" s="33"/>
      <c r="AC171" s="33"/>
      <c r="AD171" s="33"/>
      <c r="AE171" s="33"/>
      <c r="AR171" s="161" t="s">
        <v>113</v>
      </c>
      <c r="AT171" s="161" t="s">
        <v>187</v>
      </c>
      <c r="AU171" s="161" t="s">
        <v>84</v>
      </c>
      <c r="AY171" s="18" t="s">
        <v>185</v>
      </c>
      <c r="BE171" s="162">
        <f t="shared" si="14"/>
        <v>0</v>
      </c>
      <c r="BF171" s="162">
        <f t="shared" si="15"/>
        <v>0</v>
      </c>
      <c r="BG171" s="162">
        <f t="shared" si="16"/>
        <v>0</v>
      </c>
      <c r="BH171" s="162">
        <f t="shared" si="17"/>
        <v>0</v>
      </c>
      <c r="BI171" s="162">
        <f t="shared" si="18"/>
        <v>0</v>
      </c>
      <c r="BJ171" s="18" t="s">
        <v>84</v>
      </c>
      <c r="BK171" s="162">
        <f t="shared" si="19"/>
        <v>0</v>
      </c>
      <c r="BL171" s="18" t="s">
        <v>113</v>
      </c>
      <c r="BM171" s="161" t="s">
        <v>626</v>
      </c>
    </row>
    <row r="172" spans="1:65" s="2" customFormat="1" ht="16.5" customHeight="1">
      <c r="A172" s="33"/>
      <c r="B172" s="149"/>
      <c r="C172" s="150" t="s">
        <v>404</v>
      </c>
      <c r="D172" s="150" t="s">
        <v>187</v>
      </c>
      <c r="E172" s="151" t="s">
        <v>1767</v>
      </c>
      <c r="F172" s="152" t="s">
        <v>1768</v>
      </c>
      <c r="G172" s="153" t="s">
        <v>251</v>
      </c>
      <c r="H172" s="154">
        <v>160</v>
      </c>
      <c r="I172" s="155"/>
      <c r="J172" s="156">
        <f t="shared" si="10"/>
        <v>0</v>
      </c>
      <c r="K172" s="152" t="s">
        <v>481</v>
      </c>
      <c r="L172" s="34"/>
      <c r="M172" s="157" t="s">
        <v>1</v>
      </c>
      <c r="N172" s="158" t="s">
        <v>41</v>
      </c>
      <c r="O172" s="59"/>
      <c r="P172" s="159">
        <f t="shared" si="11"/>
        <v>0</v>
      </c>
      <c r="Q172" s="159">
        <v>0</v>
      </c>
      <c r="R172" s="159">
        <f t="shared" si="12"/>
        <v>0</v>
      </c>
      <c r="S172" s="159">
        <v>0</v>
      </c>
      <c r="T172" s="160">
        <f t="shared" si="13"/>
        <v>0</v>
      </c>
      <c r="U172" s="33"/>
      <c r="V172" s="33"/>
      <c r="W172" s="33"/>
      <c r="X172" s="33"/>
      <c r="Y172" s="33"/>
      <c r="Z172" s="33"/>
      <c r="AA172" s="33"/>
      <c r="AB172" s="33"/>
      <c r="AC172" s="33"/>
      <c r="AD172" s="33"/>
      <c r="AE172" s="33"/>
      <c r="AR172" s="161" t="s">
        <v>113</v>
      </c>
      <c r="AT172" s="161" t="s">
        <v>187</v>
      </c>
      <c r="AU172" s="161" t="s">
        <v>84</v>
      </c>
      <c r="AY172" s="18" t="s">
        <v>185</v>
      </c>
      <c r="BE172" s="162">
        <f t="shared" si="14"/>
        <v>0</v>
      </c>
      <c r="BF172" s="162">
        <f t="shared" si="15"/>
        <v>0</v>
      </c>
      <c r="BG172" s="162">
        <f t="shared" si="16"/>
        <v>0</v>
      </c>
      <c r="BH172" s="162">
        <f t="shared" si="17"/>
        <v>0</v>
      </c>
      <c r="BI172" s="162">
        <f t="shared" si="18"/>
        <v>0</v>
      </c>
      <c r="BJ172" s="18" t="s">
        <v>84</v>
      </c>
      <c r="BK172" s="162">
        <f t="shared" si="19"/>
        <v>0</v>
      </c>
      <c r="BL172" s="18" t="s">
        <v>113</v>
      </c>
      <c r="BM172" s="161" t="s">
        <v>638</v>
      </c>
    </row>
    <row r="173" spans="1:65" s="2" customFormat="1" ht="16.5" customHeight="1">
      <c r="A173" s="33"/>
      <c r="B173" s="149"/>
      <c r="C173" s="150" t="s">
        <v>409</v>
      </c>
      <c r="D173" s="150" t="s">
        <v>187</v>
      </c>
      <c r="E173" s="151" t="s">
        <v>1769</v>
      </c>
      <c r="F173" s="152" t="s">
        <v>1770</v>
      </c>
      <c r="G173" s="153" t="s">
        <v>251</v>
      </c>
      <c r="H173" s="154">
        <v>65</v>
      </c>
      <c r="I173" s="155"/>
      <c r="J173" s="156">
        <f t="shared" si="10"/>
        <v>0</v>
      </c>
      <c r="K173" s="152" t="s">
        <v>481</v>
      </c>
      <c r="L173" s="34"/>
      <c r="M173" s="157" t="s">
        <v>1</v>
      </c>
      <c r="N173" s="158" t="s">
        <v>41</v>
      </c>
      <c r="O173" s="59"/>
      <c r="P173" s="159">
        <f t="shared" si="11"/>
        <v>0</v>
      </c>
      <c r="Q173" s="159">
        <v>0</v>
      </c>
      <c r="R173" s="159">
        <f t="shared" si="12"/>
        <v>0</v>
      </c>
      <c r="S173" s="159">
        <v>0</v>
      </c>
      <c r="T173" s="160">
        <f t="shared" si="13"/>
        <v>0</v>
      </c>
      <c r="U173" s="33"/>
      <c r="V173" s="33"/>
      <c r="W173" s="33"/>
      <c r="X173" s="33"/>
      <c r="Y173" s="33"/>
      <c r="Z173" s="33"/>
      <c r="AA173" s="33"/>
      <c r="AB173" s="33"/>
      <c r="AC173" s="33"/>
      <c r="AD173" s="33"/>
      <c r="AE173" s="33"/>
      <c r="AR173" s="161" t="s">
        <v>113</v>
      </c>
      <c r="AT173" s="161" t="s">
        <v>187</v>
      </c>
      <c r="AU173" s="161" t="s">
        <v>84</v>
      </c>
      <c r="AY173" s="18" t="s">
        <v>185</v>
      </c>
      <c r="BE173" s="162">
        <f t="shared" si="14"/>
        <v>0</v>
      </c>
      <c r="BF173" s="162">
        <f t="shared" si="15"/>
        <v>0</v>
      </c>
      <c r="BG173" s="162">
        <f t="shared" si="16"/>
        <v>0</v>
      </c>
      <c r="BH173" s="162">
        <f t="shared" si="17"/>
        <v>0</v>
      </c>
      <c r="BI173" s="162">
        <f t="shared" si="18"/>
        <v>0</v>
      </c>
      <c r="BJ173" s="18" t="s">
        <v>84</v>
      </c>
      <c r="BK173" s="162">
        <f t="shared" si="19"/>
        <v>0</v>
      </c>
      <c r="BL173" s="18" t="s">
        <v>113</v>
      </c>
      <c r="BM173" s="161" t="s">
        <v>650</v>
      </c>
    </row>
    <row r="174" spans="1:65" s="2" customFormat="1" ht="16.5" customHeight="1">
      <c r="A174" s="33"/>
      <c r="B174" s="149"/>
      <c r="C174" s="150" t="s">
        <v>414</v>
      </c>
      <c r="D174" s="150" t="s">
        <v>187</v>
      </c>
      <c r="E174" s="151" t="s">
        <v>1771</v>
      </c>
      <c r="F174" s="152" t="s">
        <v>1772</v>
      </c>
      <c r="G174" s="153" t="s">
        <v>251</v>
      </c>
      <c r="H174" s="154">
        <v>20</v>
      </c>
      <c r="I174" s="155"/>
      <c r="J174" s="156">
        <f t="shared" si="10"/>
        <v>0</v>
      </c>
      <c r="K174" s="152" t="s">
        <v>481</v>
      </c>
      <c r="L174" s="34"/>
      <c r="M174" s="157" t="s">
        <v>1</v>
      </c>
      <c r="N174" s="158" t="s">
        <v>41</v>
      </c>
      <c r="O174" s="59"/>
      <c r="P174" s="159">
        <f t="shared" si="11"/>
        <v>0</v>
      </c>
      <c r="Q174" s="159">
        <v>0</v>
      </c>
      <c r="R174" s="159">
        <f t="shared" si="12"/>
        <v>0</v>
      </c>
      <c r="S174" s="159">
        <v>0</v>
      </c>
      <c r="T174" s="160">
        <f t="shared" si="13"/>
        <v>0</v>
      </c>
      <c r="U174" s="33"/>
      <c r="V174" s="33"/>
      <c r="W174" s="33"/>
      <c r="X174" s="33"/>
      <c r="Y174" s="33"/>
      <c r="Z174" s="33"/>
      <c r="AA174" s="33"/>
      <c r="AB174" s="33"/>
      <c r="AC174" s="33"/>
      <c r="AD174" s="33"/>
      <c r="AE174" s="33"/>
      <c r="AR174" s="161" t="s">
        <v>113</v>
      </c>
      <c r="AT174" s="161" t="s">
        <v>187</v>
      </c>
      <c r="AU174" s="161" t="s">
        <v>84</v>
      </c>
      <c r="AY174" s="18" t="s">
        <v>185</v>
      </c>
      <c r="BE174" s="162">
        <f t="shared" si="14"/>
        <v>0</v>
      </c>
      <c r="BF174" s="162">
        <f t="shared" si="15"/>
        <v>0</v>
      </c>
      <c r="BG174" s="162">
        <f t="shared" si="16"/>
        <v>0</v>
      </c>
      <c r="BH174" s="162">
        <f t="shared" si="17"/>
        <v>0</v>
      </c>
      <c r="BI174" s="162">
        <f t="shared" si="18"/>
        <v>0</v>
      </c>
      <c r="BJ174" s="18" t="s">
        <v>84</v>
      </c>
      <c r="BK174" s="162">
        <f t="shared" si="19"/>
        <v>0</v>
      </c>
      <c r="BL174" s="18" t="s">
        <v>113</v>
      </c>
      <c r="BM174" s="161" t="s">
        <v>667</v>
      </c>
    </row>
    <row r="175" spans="1:65" s="2" customFormat="1" ht="16.5" customHeight="1">
      <c r="A175" s="33"/>
      <c r="B175" s="149"/>
      <c r="C175" s="150" t="s">
        <v>419</v>
      </c>
      <c r="D175" s="150" t="s">
        <v>187</v>
      </c>
      <c r="E175" s="151" t="s">
        <v>1773</v>
      </c>
      <c r="F175" s="152" t="s">
        <v>1774</v>
      </c>
      <c r="G175" s="153" t="s">
        <v>828</v>
      </c>
      <c r="H175" s="154">
        <v>6</v>
      </c>
      <c r="I175" s="155"/>
      <c r="J175" s="156">
        <f t="shared" si="10"/>
        <v>0</v>
      </c>
      <c r="K175" s="152" t="s">
        <v>481</v>
      </c>
      <c r="L175" s="34"/>
      <c r="M175" s="157" t="s">
        <v>1</v>
      </c>
      <c r="N175" s="158" t="s">
        <v>41</v>
      </c>
      <c r="O175" s="59"/>
      <c r="P175" s="159">
        <f t="shared" si="11"/>
        <v>0</v>
      </c>
      <c r="Q175" s="159">
        <v>0</v>
      </c>
      <c r="R175" s="159">
        <f t="shared" si="12"/>
        <v>0</v>
      </c>
      <c r="S175" s="159">
        <v>0</v>
      </c>
      <c r="T175" s="160">
        <f t="shared" si="13"/>
        <v>0</v>
      </c>
      <c r="U175" s="33"/>
      <c r="V175" s="33"/>
      <c r="W175" s="33"/>
      <c r="X175" s="33"/>
      <c r="Y175" s="33"/>
      <c r="Z175" s="33"/>
      <c r="AA175" s="33"/>
      <c r="AB175" s="33"/>
      <c r="AC175" s="33"/>
      <c r="AD175" s="33"/>
      <c r="AE175" s="33"/>
      <c r="AR175" s="161" t="s">
        <v>113</v>
      </c>
      <c r="AT175" s="161" t="s">
        <v>187</v>
      </c>
      <c r="AU175" s="161" t="s">
        <v>84</v>
      </c>
      <c r="AY175" s="18" t="s">
        <v>185</v>
      </c>
      <c r="BE175" s="162">
        <f t="shared" si="14"/>
        <v>0</v>
      </c>
      <c r="BF175" s="162">
        <f t="shared" si="15"/>
        <v>0</v>
      </c>
      <c r="BG175" s="162">
        <f t="shared" si="16"/>
        <v>0</v>
      </c>
      <c r="BH175" s="162">
        <f t="shared" si="17"/>
        <v>0</v>
      </c>
      <c r="BI175" s="162">
        <f t="shared" si="18"/>
        <v>0</v>
      </c>
      <c r="BJ175" s="18" t="s">
        <v>84</v>
      </c>
      <c r="BK175" s="162">
        <f t="shared" si="19"/>
        <v>0</v>
      </c>
      <c r="BL175" s="18" t="s">
        <v>113</v>
      </c>
      <c r="BM175" s="161" t="s">
        <v>681</v>
      </c>
    </row>
    <row r="176" spans="1:65" s="2" customFormat="1" ht="16.5" customHeight="1">
      <c r="A176" s="33"/>
      <c r="B176" s="149"/>
      <c r="C176" s="150" t="s">
        <v>424</v>
      </c>
      <c r="D176" s="150" t="s">
        <v>187</v>
      </c>
      <c r="E176" s="151" t="s">
        <v>1775</v>
      </c>
      <c r="F176" s="152" t="s">
        <v>1776</v>
      </c>
      <c r="G176" s="153" t="s">
        <v>913</v>
      </c>
      <c r="H176" s="154">
        <v>350</v>
      </c>
      <c r="I176" s="155"/>
      <c r="J176" s="156">
        <f t="shared" si="10"/>
        <v>0</v>
      </c>
      <c r="K176" s="152" t="s">
        <v>481</v>
      </c>
      <c r="L176" s="34"/>
      <c r="M176" s="157" t="s">
        <v>1</v>
      </c>
      <c r="N176" s="158" t="s">
        <v>41</v>
      </c>
      <c r="O176" s="59"/>
      <c r="P176" s="159">
        <f t="shared" si="11"/>
        <v>0</v>
      </c>
      <c r="Q176" s="159">
        <v>0</v>
      </c>
      <c r="R176" s="159">
        <f t="shared" si="12"/>
        <v>0</v>
      </c>
      <c r="S176" s="159">
        <v>0</v>
      </c>
      <c r="T176" s="160">
        <f t="shared" si="13"/>
        <v>0</v>
      </c>
      <c r="U176" s="33"/>
      <c r="V176" s="33"/>
      <c r="W176" s="33"/>
      <c r="X176" s="33"/>
      <c r="Y176" s="33"/>
      <c r="Z176" s="33"/>
      <c r="AA176" s="33"/>
      <c r="AB176" s="33"/>
      <c r="AC176" s="33"/>
      <c r="AD176" s="33"/>
      <c r="AE176" s="33"/>
      <c r="AR176" s="161" t="s">
        <v>113</v>
      </c>
      <c r="AT176" s="161" t="s">
        <v>187</v>
      </c>
      <c r="AU176" s="161" t="s">
        <v>84</v>
      </c>
      <c r="AY176" s="18" t="s">
        <v>185</v>
      </c>
      <c r="BE176" s="162">
        <f t="shared" si="14"/>
        <v>0</v>
      </c>
      <c r="BF176" s="162">
        <f t="shared" si="15"/>
        <v>0</v>
      </c>
      <c r="BG176" s="162">
        <f t="shared" si="16"/>
        <v>0</v>
      </c>
      <c r="BH176" s="162">
        <f t="shared" si="17"/>
        <v>0</v>
      </c>
      <c r="BI176" s="162">
        <f t="shared" si="18"/>
        <v>0</v>
      </c>
      <c r="BJ176" s="18" t="s">
        <v>84</v>
      </c>
      <c r="BK176" s="162">
        <f t="shared" si="19"/>
        <v>0</v>
      </c>
      <c r="BL176" s="18" t="s">
        <v>113</v>
      </c>
      <c r="BM176" s="161" t="s">
        <v>692</v>
      </c>
    </row>
    <row r="177" spans="1:65" s="12" customFormat="1" ht="25.9" customHeight="1">
      <c r="B177" s="136"/>
      <c r="D177" s="137" t="s">
        <v>75</v>
      </c>
      <c r="E177" s="138" t="s">
        <v>1777</v>
      </c>
      <c r="F177" s="138" t="s">
        <v>1778</v>
      </c>
      <c r="I177" s="139"/>
      <c r="J177" s="140">
        <f>BK177</f>
        <v>0</v>
      </c>
      <c r="L177" s="136"/>
      <c r="M177" s="141"/>
      <c r="N177" s="142"/>
      <c r="O177" s="142"/>
      <c r="P177" s="143">
        <f>SUM(P178:P181)</f>
        <v>0</v>
      </c>
      <c r="Q177" s="142"/>
      <c r="R177" s="143">
        <f>SUM(R178:R181)</f>
        <v>0</v>
      </c>
      <c r="S177" s="142"/>
      <c r="T177" s="144">
        <f>SUM(T178:T181)</f>
        <v>0</v>
      </c>
      <c r="AR177" s="137" t="s">
        <v>84</v>
      </c>
      <c r="AT177" s="145" t="s">
        <v>75</v>
      </c>
      <c r="AU177" s="145" t="s">
        <v>76</v>
      </c>
      <c r="AY177" s="137" t="s">
        <v>185</v>
      </c>
      <c r="BK177" s="146">
        <f>SUM(BK178:BK181)</f>
        <v>0</v>
      </c>
    </row>
    <row r="178" spans="1:65" s="2" customFormat="1" ht="16.5" customHeight="1">
      <c r="A178" s="33"/>
      <c r="B178" s="149"/>
      <c r="C178" s="150" t="s">
        <v>429</v>
      </c>
      <c r="D178" s="150" t="s">
        <v>187</v>
      </c>
      <c r="E178" s="151" t="s">
        <v>1779</v>
      </c>
      <c r="F178" s="152" t="s">
        <v>1780</v>
      </c>
      <c r="G178" s="153" t="s">
        <v>913</v>
      </c>
      <c r="H178" s="154">
        <v>210</v>
      </c>
      <c r="I178" s="155"/>
      <c r="J178" s="156">
        <f>ROUND(I178*H178,2)</f>
        <v>0</v>
      </c>
      <c r="K178" s="152" t="s">
        <v>481</v>
      </c>
      <c r="L178" s="34"/>
      <c r="M178" s="157" t="s">
        <v>1</v>
      </c>
      <c r="N178" s="158" t="s">
        <v>41</v>
      </c>
      <c r="O178" s="59"/>
      <c r="P178" s="159">
        <f>O178*H178</f>
        <v>0</v>
      </c>
      <c r="Q178" s="159">
        <v>0</v>
      </c>
      <c r="R178" s="159">
        <f>Q178*H178</f>
        <v>0</v>
      </c>
      <c r="S178" s="159">
        <v>0</v>
      </c>
      <c r="T178" s="160">
        <f>S178*H178</f>
        <v>0</v>
      </c>
      <c r="U178" s="33"/>
      <c r="V178" s="33"/>
      <c r="W178" s="33"/>
      <c r="X178" s="33"/>
      <c r="Y178" s="33"/>
      <c r="Z178" s="33"/>
      <c r="AA178" s="33"/>
      <c r="AB178" s="33"/>
      <c r="AC178" s="33"/>
      <c r="AD178" s="33"/>
      <c r="AE178" s="33"/>
      <c r="AR178" s="161" t="s">
        <v>113</v>
      </c>
      <c r="AT178" s="161" t="s">
        <v>187</v>
      </c>
      <c r="AU178" s="161" t="s">
        <v>84</v>
      </c>
      <c r="AY178" s="18" t="s">
        <v>185</v>
      </c>
      <c r="BE178" s="162">
        <f>IF(N178="základní",J178,0)</f>
        <v>0</v>
      </c>
      <c r="BF178" s="162">
        <f>IF(N178="snížená",J178,0)</f>
        <v>0</v>
      </c>
      <c r="BG178" s="162">
        <f>IF(N178="zákl. přenesená",J178,0)</f>
        <v>0</v>
      </c>
      <c r="BH178" s="162">
        <f>IF(N178="sníž. přenesená",J178,0)</f>
        <v>0</v>
      </c>
      <c r="BI178" s="162">
        <f>IF(N178="nulová",J178,0)</f>
        <v>0</v>
      </c>
      <c r="BJ178" s="18" t="s">
        <v>84</v>
      </c>
      <c r="BK178" s="162">
        <f>ROUND(I178*H178,2)</f>
        <v>0</v>
      </c>
      <c r="BL178" s="18" t="s">
        <v>113</v>
      </c>
      <c r="BM178" s="161" t="s">
        <v>702</v>
      </c>
    </row>
    <row r="179" spans="1:65" s="2" customFormat="1" ht="16.5" customHeight="1">
      <c r="A179" s="33"/>
      <c r="B179" s="149"/>
      <c r="C179" s="150" t="s">
        <v>434</v>
      </c>
      <c r="D179" s="150" t="s">
        <v>187</v>
      </c>
      <c r="E179" s="151" t="s">
        <v>1781</v>
      </c>
      <c r="F179" s="152" t="s">
        <v>1782</v>
      </c>
      <c r="G179" s="153" t="s">
        <v>913</v>
      </c>
      <c r="H179" s="154">
        <v>75</v>
      </c>
      <c r="I179" s="155"/>
      <c r="J179" s="156">
        <f>ROUND(I179*H179,2)</f>
        <v>0</v>
      </c>
      <c r="K179" s="152" t="s">
        <v>481</v>
      </c>
      <c r="L179" s="34"/>
      <c r="M179" s="157" t="s">
        <v>1</v>
      </c>
      <c r="N179" s="158" t="s">
        <v>41</v>
      </c>
      <c r="O179" s="59"/>
      <c r="P179" s="159">
        <f>O179*H179</f>
        <v>0</v>
      </c>
      <c r="Q179" s="159">
        <v>0</v>
      </c>
      <c r="R179" s="159">
        <f>Q179*H179</f>
        <v>0</v>
      </c>
      <c r="S179" s="159">
        <v>0</v>
      </c>
      <c r="T179" s="160">
        <f>S179*H179</f>
        <v>0</v>
      </c>
      <c r="U179" s="33"/>
      <c r="V179" s="33"/>
      <c r="W179" s="33"/>
      <c r="X179" s="33"/>
      <c r="Y179" s="33"/>
      <c r="Z179" s="33"/>
      <c r="AA179" s="33"/>
      <c r="AB179" s="33"/>
      <c r="AC179" s="33"/>
      <c r="AD179" s="33"/>
      <c r="AE179" s="33"/>
      <c r="AR179" s="161" t="s">
        <v>113</v>
      </c>
      <c r="AT179" s="161" t="s">
        <v>187</v>
      </c>
      <c r="AU179" s="161" t="s">
        <v>84</v>
      </c>
      <c r="AY179" s="18" t="s">
        <v>185</v>
      </c>
      <c r="BE179" s="162">
        <f>IF(N179="základní",J179,0)</f>
        <v>0</v>
      </c>
      <c r="BF179" s="162">
        <f>IF(N179="snížená",J179,0)</f>
        <v>0</v>
      </c>
      <c r="BG179" s="162">
        <f>IF(N179="zákl. přenesená",J179,0)</f>
        <v>0</v>
      </c>
      <c r="BH179" s="162">
        <f>IF(N179="sníž. přenesená",J179,0)</f>
        <v>0</v>
      </c>
      <c r="BI179" s="162">
        <f>IF(N179="nulová",J179,0)</f>
        <v>0</v>
      </c>
      <c r="BJ179" s="18" t="s">
        <v>84</v>
      </c>
      <c r="BK179" s="162">
        <f>ROUND(I179*H179,2)</f>
        <v>0</v>
      </c>
      <c r="BL179" s="18" t="s">
        <v>113</v>
      </c>
      <c r="BM179" s="161" t="s">
        <v>715</v>
      </c>
    </row>
    <row r="180" spans="1:65" s="2" customFormat="1" ht="16.5" customHeight="1">
      <c r="A180" s="33"/>
      <c r="B180" s="149"/>
      <c r="C180" s="150" t="s">
        <v>439</v>
      </c>
      <c r="D180" s="150" t="s">
        <v>187</v>
      </c>
      <c r="E180" s="151" t="s">
        <v>1783</v>
      </c>
      <c r="F180" s="152" t="s">
        <v>1784</v>
      </c>
      <c r="G180" s="153" t="s">
        <v>913</v>
      </c>
      <c r="H180" s="154">
        <v>130</v>
      </c>
      <c r="I180" s="155"/>
      <c r="J180" s="156">
        <f>ROUND(I180*H180,2)</f>
        <v>0</v>
      </c>
      <c r="K180" s="152" t="s">
        <v>481</v>
      </c>
      <c r="L180" s="34"/>
      <c r="M180" s="157" t="s">
        <v>1</v>
      </c>
      <c r="N180" s="158" t="s">
        <v>41</v>
      </c>
      <c r="O180" s="59"/>
      <c r="P180" s="159">
        <f>O180*H180</f>
        <v>0</v>
      </c>
      <c r="Q180" s="159">
        <v>0</v>
      </c>
      <c r="R180" s="159">
        <f>Q180*H180</f>
        <v>0</v>
      </c>
      <c r="S180" s="159">
        <v>0</v>
      </c>
      <c r="T180" s="160">
        <f>S180*H180</f>
        <v>0</v>
      </c>
      <c r="U180" s="33"/>
      <c r="V180" s="33"/>
      <c r="W180" s="33"/>
      <c r="X180" s="33"/>
      <c r="Y180" s="33"/>
      <c r="Z180" s="33"/>
      <c r="AA180" s="33"/>
      <c r="AB180" s="33"/>
      <c r="AC180" s="33"/>
      <c r="AD180" s="33"/>
      <c r="AE180" s="33"/>
      <c r="AR180" s="161" t="s">
        <v>113</v>
      </c>
      <c r="AT180" s="161" t="s">
        <v>187</v>
      </c>
      <c r="AU180" s="161" t="s">
        <v>84</v>
      </c>
      <c r="AY180" s="18" t="s">
        <v>185</v>
      </c>
      <c r="BE180" s="162">
        <f>IF(N180="základní",J180,0)</f>
        <v>0</v>
      </c>
      <c r="BF180" s="162">
        <f>IF(N180="snížená",J180,0)</f>
        <v>0</v>
      </c>
      <c r="BG180" s="162">
        <f>IF(N180="zákl. přenesená",J180,0)</f>
        <v>0</v>
      </c>
      <c r="BH180" s="162">
        <f>IF(N180="sníž. přenesená",J180,0)</f>
        <v>0</v>
      </c>
      <c r="BI180" s="162">
        <f>IF(N180="nulová",J180,0)</f>
        <v>0</v>
      </c>
      <c r="BJ180" s="18" t="s">
        <v>84</v>
      </c>
      <c r="BK180" s="162">
        <f>ROUND(I180*H180,2)</f>
        <v>0</v>
      </c>
      <c r="BL180" s="18" t="s">
        <v>113</v>
      </c>
      <c r="BM180" s="161" t="s">
        <v>728</v>
      </c>
    </row>
    <row r="181" spans="1:65" s="2" customFormat="1" ht="16.5" customHeight="1">
      <c r="A181" s="33"/>
      <c r="B181" s="149"/>
      <c r="C181" s="150" t="s">
        <v>444</v>
      </c>
      <c r="D181" s="150" t="s">
        <v>187</v>
      </c>
      <c r="E181" s="151" t="s">
        <v>1785</v>
      </c>
      <c r="F181" s="152" t="s">
        <v>1786</v>
      </c>
      <c r="G181" s="153" t="s">
        <v>913</v>
      </c>
      <c r="H181" s="154">
        <v>900</v>
      </c>
      <c r="I181" s="155"/>
      <c r="J181" s="156">
        <f>ROUND(I181*H181,2)</f>
        <v>0</v>
      </c>
      <c r="K181" s="152" t="s">
        <v>481</v>
      </c>
      <c r="L181" s="34"/>
      <c r="M181" s="220" t="s">
        <v>1</v>
      </c>
      <c r="N181" s="221" t="s">
        <v>41</v>
      </c>
      <c r="O181" s="214"/>
      <c r="P181" s="218">
        <f>O181*H181</f>
        <v>0</v>
      </c>
      <c r="Q181" s="218">
        <v>0</v>
      </c>
      <c r="R181" s="218">
        <f>Q181*H181</f>
        <v>0</v>
      </c>
      <c r="S181" s="218">
        <v>0</v>
      </c>
      <c r="T181" s="219">
        <f>S181*H181</f>
        <v>0</v>
      </c>
      <c r="U181" s="33"/>
      <c r="V181" s="33"/>
      <c r="W181" s="33"/>
      <c r="X181" s="33"/>
      <c r="Y181" s="33"/>
      <c r="Z181" s="33"/>
      <c r="AA181" s="33"/>
      <c r="AB181" s="33"/>
      <c r="AC181" s="33"/>
      <c r="AD181" s="33"/>
      <c r="AE181" s="33"/>
      <c r="AR181" s="161" t="s">
        <v>113</v>
      </c>
      <c r="AT181" s="161" t="s">
        <v>187</v>
      </c>
      <c r="AU181" s="161" t="s">
        <v>84</v>
      </c>
      <c r="AY181" s="18" t="s">
        <v>185</v>
      </c>
      <c r="BE181" s="162">
        <f>IF(N181="základní",J181,0)</f>
        <v>0</v>
      </c>
      <c r="BF181" s="162">
        <f>IF(N181="snížená",J181,0)</f>
        <v>0</v>
      </c>
      <c r="BG181" s="162">
        <f>IF(N181="zákl. přenesená",J181,0)</f>
        <v>0</v>
      </c>
      <c r="BH181" s="162">
        <f>IF(N181="sníž. přenesená",J181,0)</f>
        <v>0</v>
      </c>
      <c r="BI181" s="162">
        <f>IF(N181="nulová",J181,0)</f>
        <v>0</v>
      </c>
      <c r="BJ181" s="18" t="s">
        <v>84</v>
      </c>
      <c r="BK181" s="162">
        <f>ROUND(I181*H181,2)</f>
        <v>0</v>
      </c>
      <c r="BL181" s="18" t="s">
        <v>113</v>
      </c>
      <c r="BM181" s="161" t="s">
        <v>739</v>
      </c>
    </row>
    <row r="182" spans="1:65" s="2" customFormat="1" ht="6.95" customHeight="1">
      <c r="A182" s="33"/>
      <c r="B182" s="48"/>
      <c r="C182" s="49"/>
      <c r="D182" s="49"/>
      <c r="E182" s="49"/>
      <c r="F182" s="49"/>
      <c r="G182" s="49"/>
      <c r="H182" s="49"/>
      <c r="I182" s="49"/>
      <c r="J182" s="49"/>
      <c r="K182" s="49"/>
      <c r="L182" s="34"/>
      <c r="M182" s="33"/>
      <c r="O182" s="33"/>
      <c r="P182" s="33"/>
      <c r="Q182" s="33"/>
      <c r="R182" s="33"/>
      <c r="S182" s="33"/>
      <c r="T182" s="33"/>
      <c r="U182" s="33"/>
      <c r="V182" s="33"/>
      <c r="W182" s="33"/>
      <c r="X182" s="33"/>
      <c r="Y182" s="33"/>
      <c r="Z182" s="33"/>
      <c r="AA182" s="33"/>
      <c r="AB182" s="33"/>
      <c r="AC182" s="33"/>
      <c r="AD182" s="33"/>
      <c r="AE182" s="33"/>
    </row>
  </sheetData>
  <autoFilter ref="C125:K181"/>
  <mergeCells count="15">
    <mergeCell ref="E112:H112"/>
    <mergeCell ref="E116:H116"/>
    <mergeCell ref="E114:H114"/>
    <mergeCell ref="E118:H118"/>
    <mergeCell ref="L2:V2"/>
    <mergeCell ref="E31:H31"/>
    <mergeCell ref="E85:H85"/>
    <mergeCell ref="E89:H89"/>
    <mergeCell ref="E87:H87"/>
    <mergeCell ref="E91:H91"/>
    <mergeCell ref="E7:H7"/>
    <mergeCell ref="E11:H11"/>
    <mergeCell ref="E9:H9"/>
    <mergeCell ref="E13:H13"/>
    <mergeCell ref="E22:H22"/>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145"/>
  <sheetViews>
    <sheetView showGridLines="0" workbookViewId="0"/>
  </sheetViews>
  <sheetFormatPr defaultRowHeight="11.2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236" t="s">
        <v>5</v>
      </c>
      <c r="M2" s="237"/>
      <c r="N2" s="237"/>
      <c r="O2" s="237"/>
      <c r="P2" s="237"/>
      <c r="Q2" s="237"/>
      <c r="R2" s="237"/>
      <c r="S2" s="237"/>
      <c r="T2" s="237"/>
      <c r="U2" s="237"/>
      <c r="V2" s="237"/>
      <c r="AT2" s="18" t="s">
        <v>110</v>
      </c>
    </row>
    <row r="3" spans="1:46" s="1" customFormat="1" ht="6.95" customHeight="1">
      <c r="B3" s="19"/>
      <c r="C3" s="20"/>
      <c r="D3" s="20"/>
      <c r="E3" s="20"/>
      <c r="F3" s="20"/>
      <c r="G3" s="20"/>
      <c r="H3" s="20"/>
      <c r="I3" s="20"/>
      <c r="J3" s="20"/>
      <c r="K3" s="20"/>
      <c r="L3" s="21"/>
      <c r="AT3" s="18" t="s">
        <v>86</v>
      </c>
    </row>
    <row r="4" spans="1:46" s="1" customFormat="1" ht="24.95" customHeight="1">
      <c r="B4" s="21"/>
      <c r="D4" s="22" t="s">
        <v>140</v>
      </c>
      <c r="L4" s="21"/>
      <c r="M4" s="99" t="s">
        <v>10</v>
      </c>
      <c r="AT4" s="18" t="s">
        <v>3</v>
      </c>
    </row>
    <row r="5" spans="1:46" s="1" customFormat="1" ht="6.95" customHeight="1">
      <c r="B5" s="21"/>
      <c r="L5" s="21"/>
    </row>
    <row r="6" spans="1:46" s="1" customFormat="1" ht="12" customHeight="1">
      <c r="B6" s="21"/>
      <c r="D6" s="28" t="s">
        <v>16</v>
      </c>
      <c r="L6" s="21"/>
    </row>
    <row r="7" spans="1:46" s="1" customFormat="1" ht="16.5" customHeight="1">
      <c r="B7" s="21"/>
      <c r="E7" s="268" t="str">
        <f>'Rekapitulace stavby'!K6</f>
        <v>REKONSTRUKCE KUCHYNĚ PRACOVIŠTĚ JUBILEJNÍ 3</v>
      </c>
      <c r="F7" s="269"/>
      <c r="G7" s="269"/>
      <c r="H7" s="269"/>
      <c r="L7" s="21"/>
    </row>
    <row r="8" spans="1:46" ht="12.75">
      <c r="B8" s="21"/>
      <c r="D8" s="28" t="s">
        <v>141</v>
      </c>
      <c r="L8" s="21"/>
    </row>
    <row r="9" spans="1:46" s="1" customFormat="1" ht="16.5" customHeight="1">
      <c r="B9" s="21"/>
      <c r="E9" s="268" t="s">
        <v>1238</v>
      </c>
      <c r="F9" s="237"/>
      <c r="G9" s="237"/>
      <c r="H9" s="237"/>
      <c r="L9" s="21"/>
    </row>
    <row r="10" spans="1:46" s="1" customFormat="1" ht="12" customHeight="1">
      <c r="B10" s="21"/>
      <c r="D10" s="28" t="s">
        <v>1239</v>
      </c>
      <c r="L10" s="21"/>
    </row>
    <row r="11" spans="1:46" s="2" customFormat="1" ht="16.5" customHeight="1">
      <c r="A11" s="33"/>
      <c r="B11" s="34"/>
      <c r="C11" s="33"/>
      <c r="D11" s="33"/>
      <c r="E11" s="271" t="s">
        <v>1678</v>
      </c>
      <c r="F11" s="267"/>
      <c r="G11" s="267"/>
      <c r="H11" s="267"/>
      <c r="I11" s="33"/>
      <c r="J11" s="33"/>
      <c r="K11" s="33"/>
      <c r="L11" s="43"/>
      <c r="S11" s="33"/>
      <c r="T11" s="33"/>
      <c r="U11" s="33"/>
      <c r="V11" s="33"/>
      <c r="W11" s="33"/>
      <c r="X11" s="33"/>
      <c r="Y11" s="33"/>
      <c r="Z11" s="33"/>
      <c r="AA11" s="33"/>
      <c r="AB11" s="33"/>
      <c r="AC11" s="33"/>
      <c r="AD11" s="33"/>
      <c r="AE11" s="33"/>
    </row>
    <row r="12" spans="1:46" s="2" customFormat="1" ht="12" customHeight="1">
      <c r="A12" s="33"/>
      <c r="B12" s="34"/>
      <c r="C12" s="33"/>
      <c r="D12" s="28" t="s">
        <v>1679</v>
      </c>
      <c r="E12" s="33"/>
      <c r="F12" s="33"/>
      <c r="G12" s="33"/>
      <c r="H12" s="33"/>
      <c r="I12" s="33"/>
      <c r="J12" s="33"/>
      <c r="K12" s="33"/>
      <c r="L12" s="43"/>
      <c r="S12" s="33"/>
      <c r="T12" s="33"/>
      <c r="U12" s="33"/>
      <c r="V12" s="33"/>
      <c r="W12" s="33"/>
      <c r="X12" s="33"/>
      <c r="Y12" s="33"/>
      <c r="Z12" s="33"/>
      <c r="AA12" s="33"/>
      <c r="AB12" s="33"/>
      <c r="AC12" s="33"/>
      <c r="AD12" s="33"/>
      <c r="AE12" s="33"/>
    </row>
    <row r="13" spans="1:46" s="2" customFormat="1" ht="16.5" customHeight="1">
      <c r="A13" s="33"/>
      <c r="B13" s="34"/>
      <c r="C13" s="33"/>
      <c r="D13" s="33"/>
      <c r="E13" s="263" t="s">
        <v>1787</v>
      </c>
      <c r="F13" s="267"/>
      <c r="G13" s="267"/>
      <c r="H13" s="267"/>
      <c r="I13" s="33"/>
      <c r="J13" s="33"/>
      <c r="K13" s="33"/>
      <c r="L13" s="43"/>
      <c r="S13" s="33"/>
      <c r="T13" s="33"/>
      <c r="U13" s="33"/>
      <c r="V13" s="33"/>
      <c r="W13" s="33"/>
      <c r="X13" s="33"/>
      <c r="Y13" s="33"/>
      <c r="Z13" s="33"/>
      <c r="AA13" s="33"/>
      <c r="AB13" s="33"/>
      <c r="AC13" s="33"/>
      <c r="AD13" s="33"/>
      <c r="AE13" s="33"/>
    </row>
    <row r="14" spans="1:46" s="2" customFormat="1">
      <c r="A14" s="33"/>
      <c r="B14" s="34"/>
      <c r="C14" s="33"/>
      <c r="D14" s="33"/>
      <c r="E14" s="33"/>
      <c r="F14" s="33"/>
      <c r="G14" s="33"/>
      <c r="H14" s="33"/>
      <c r="I14" s="33"/>
      <c r="J14" s="33"/>
      <c r="K14" s="33"/>
      <c r="L14" s="43"/>
      <c r="S14" s="33"/>
      <c r="T14" s="33"/>
      <c r="U14" s="33"/>
      <c r="V14" s="33"/>
      <c r="W14" s="33"/>
      <c r="X14" s="33"/>
      <c r="Y14" s="33"/>
      <c r="Z14" s="33"/>
      <c r="AA14" s="33"/>
      <c r="AB14" s="33"/>
      <c r="AC14" s="33"/>
      <c r="AD14" s="33"/>
      <c r="AE14" s="33"/>
    </row>
    <row r="15" spans="1:46" s="2" customFormat="1" ht="12" customHeight="1">
      <c r="A15" s="33"/>
      <c r="B15" s="34"/>
      <c r="C15" s="33"/>
      <c r="D15" s="28" t="s">
        <v>18</v>
      </c>
      <c r="E15" s="33"/>
      <c r="F15" s="26" t="s">
        <v>1</v>
      </c>
      <c r="G15" s="33"/>
      <c r="H15" s="33"/>
      <c r="I15" s="28" t="s">
        <v>19</v>
      </c>
      <c r="J15" s="26" t="s">
        <v>1</v>
      </c>
      <c r="K15" s="33"/>
      <c r="L15" s="43"/>
      <c r="S15" s="33"/>
      <c r="T15" s="33"/>
      <c r="U15" s="33"/>
      <c r="V15" s="33"/>
      <c r="W15" s="33"/>
      <c r="X15" s="33"/>
      <c r="Y15" s="33"/>
      <c r="Z15" s="33"/>
      <c r="AA15" s="33"/>
      <c r="AB15" s="33"/>
      <c r="AC15" s="33"/>
      <c r="AD15" s="33"/>
      <c r="AE15" s="33"/>
    </row>
    <row r="16" spans="1:46" s="2" customFormat="1" ht="12" customHeight="1">
      <c r="A16" s="33"/>
      <c r="B16" s="34"/>
      <c r="C16" s="33"/>
      <c r="D16" s="28" t="s">
        <v>20</v>
      </c>
      <c r="E16" s="33"/>
      <c r="F16" s="26" t="s">
        <v>21</v>
      </c>
      <c r="G16" s="33"/>
      <c r="H16" s="33"/>
      <c r="I16" s="28" t="s">
        <v>22</v>
      </c>
      <c r="J16" s="56" t="str">
        <f>'Rekapitulace stavby'!AN8</f>
        <v>1. 1. 2025</v>
      </c>
      <c r="K16" s="33"/>
      <c r="L16" s="43"/>
      <c r="S16" s="33"/>
      <c r="T16" s="33"/>
      <c r="U16" s="33"/>
      <c r="V16" s="33"/>
      <c r="W16" s="33"/>
      <c r="X16" s="33"/>
      <c r="Y16" s="33"/>
      <c r="Z16" s="33"/>
      <c r="AA16" s="33"/>
      <c r="AB16" s="33"/>
      <c r="AC16" s="33"/>
      <c r="AD16" s="33"/>
      <c r="AE16" s="33"/>
    </row>
    <row r="17" spans="1:31" s="2" customFormat="1" ht="10.9" customHeight="1">
      <c r="A17" s="33"/>
      <c r="B17" s="34"/>
      <c r="C17" s="33"/>
      <c r="D17" s="33"/>
      <c r="E17" s="33"/>
      <c r="F17" s="33"/>
      <c r="G17" s="33"/>
      <c r="H17" s="33"/>
      <c r="I17" s="33"/>
      <c r="J17" s="33"/>
      <c r="K17" s="33"/>
      <c r="L17" s="43"/>
      <c r="S17" s="33"/>
      <c r="T17" s="33"/>
      <c r="U17" s="33"/>
      <c r="V17" s="33"/>
      <c r="W17" s="33"/>
      <c r="X17" s="33"/>
      <c r="Y17" s="33"/>
      <c r="Z17" s="33"/>
      <c r="AA17" s="33"/>
      <c r="AB17" s="33"/>
      <c r="AC17" s="33"/>
      <c r="AD17" s="33"/>
      <c r="AE17" s="33"/>
    </row>
    <row r="18" spans="1:31" s="2" customFormat="1" ht="12" customHeight="1">
      <c r="A18" s="33"/>
      <c r="B18" s="34"/>
      <c r="C18" s="33"/>
      <c r="D18" s="28" t="s">
        <v>24</v>
      </c>
      <c r="E18" s="33"/>
      <c r="F18" s="33"/>
      <c r="G18" s="33"/>
      <c r="H18" s="33"/>
      <c r="I18" s="28" t="s">
        <v>25</v>
      </c>
      <c r="J18" s="26" t="str">
        <f>IF('Rekapitulace stavby'!AN10="","",'Rekapitulace stavby'!AN10)</f>
        <v/>
      </c>
      <c r="K18" s="33"/>
      <c r="L18" s="43"/>
      <c r="S18" s="33"/>
      <c r="T18" s="33"/>
      <c r="U18" s="33"/>
      <c r="V18" s="33"/>
      <c r="W18" s="33"/>
      <c r="X18" s="33"/>
      <c r="Y18" s="33"/>
      <c r="Z18" s="33"/>
      <c r="AA18" s="33"/>
      <c r="AB18" s="33"/>
      <c r="AC18" s="33"/>
      <c r="AD18" s="33"/>
      <c r="AE18" s="33"/>
    </row>
    <row r="19" spans="1:31" s="2" customFormat="1" ht="18" customHeight="1">
      <c r="A19" s="33"/>
      <c r="B19" s="34"/>
      <c r="C19" s="33"/>
      <c r="D19" s="33"/>
      <c r="E19" s="26" t="str">
        <f>IF('Rekapitulace stavby'!E11="","",'Rekapitulace stavby'!E11)</f>
        <v>Město Nový Jičín</v>
      </c>
      <c r="F19" s="33"/>
      <c r="G19" s="33"/>
      <c r="H19" s="33"/>
      <c r="I19" s="28" t="s">
        <v>27</v>
      </c>
      <c r="J19" s="26" t="str">
        <f>IF('Rekapitulace stavby'!AN11="","",'Rekapitulace stavby'!AN11)</f>
        <v/>
      </c>
      <c r="K19" s="33"/>
      <c r="L19" s="43"/>
      <c r="S19" s="33"/>
      <c r="T19" s="33"/>
      <c r="U19" s="33"/>
      <c r="V19" s="33"/>
      <c r="W19" s="33"/>
      <c r="X19" s="33"/>
      <c r="Y19" s="33"/>
      <c r="Z19" s="33"/>
      <c r="AA19" s="33"/>
      <c r="AB19" s="33"/>
      <c r="AC19" s="33"/>
      <c r="AD19" s="33"/>
      <c r="AE19" s="33"/>
    </row>
    <row r="20" spans="1:31" s="2" customFormat="1" ht="6.95" customHeight="1">
      <c r="A20" s="33"/>
      <c r="B20" s="34"/>
      <c r="C20" s="33"/>
      <c r="D20" s="33"/>
      <c r="E20" s="33"/>
      <c r="F20" s="33"/>
      <c r="G20" s="33"/>
      <c r="H20" s="33"/>
      <c r="I20" s="33"/>
      <c r="J20" s="33"/>
      <c r="K20" s="33"/>
      <c r="L20" s="43"/>
      <c r="S20" s="33"/>
      <c r="T20" s="33"/>
      <c r="U20" s="33"/>
      <c r="V20" s="33"/>
      <c r="W20" s="33"/>
      <c r="X20" s="33"/>
      <c r="Y20" s="33"/>
      <c r="Z20" s="33"/>
      <c r="AA20" s="33"/>
      <c r="AB20" s="33"/>
      <c r="AC20" s="33"/>
      <c r="AD20" s="33"/>
      <c r="AE20" s="33"/>
    </row>
    <row r="21" spans="1:31" s="2" customFormat="1" ht="12" customHeight="1">
      <c r="A21" s="33"/>
      <c r="B21" s="34"/>
      <c r="C21" s="33"/>
      <c r="D21" s="28" t="s">
        <v>28</v>
      </c>
      <c r="E21" s="33"/>
      <c r="F21" s="33"/>
      <c r="G21" s="33"/>
      <c r="H21" s="33"/>
      <c r="I21" s="28" t="s">
        <v>25</v>
      </c>
      <c r="J21" s="29" t="str">
        <f>'Rekapitulace stavby'!AN13</f>
        <v>Vyplň údaj</v>
      </c>
      <c r="K21" s="33"/>
      <c r="L21" s="43"/>
      <c r="S21" s="33"/>
      <c r="T21" s="33"/>
      <c r="U21" s="33"/>
      <c r="V21" s="33"/>
      <c r="W21" s="33"/>
      <c r="X21" s="33"/>
      <c r="Y21" s="33"/>
      <c r="Z21" s="33"/>
      <c r="AA21" s="33"/>
      <c r="AB21" s="33"/>
      <c r="AC21" s="33"/>
      <c r="AD21" s="33"/>
      <c r="AE21" s="33"/>
    </row>
    <row r="22" spans="1:31" s="2" customFormat="1" ht="18" customHeight="1">
      <c r="A22" s="33"/>
      <c r="B22" s="34"/>
      <c r="C22" s="33"/>
      <c r="D22" s="33"/>
      <c r="E22" s="270" t="str">
        <f>'Rekapitulace stavby'!E14</f>
        <v>Vyplň údaj</v>
      </c>
      <c r="F22" s="250"/>
      <c r="G22" s="250"/>
      <c r="H22" s="250"/>
      <c r="I22" s="28" t="s">
        <v>27</v>
      </c>
      <c r="J22" s="29" t="str">
        <f>'Rekapitulace stavby'!AN14</f>
        <v>Vyplň údaj</v>
      </c>
      <c r="K22" s="33"/>
      <c r="L22" s="43"/>
      <c r="S22" s="33"/>
      <c r="T22" s="33"/>
      <c r="U22" s="33"/>
      <c r="V22" s="33"/>
      <c r="W22" s="33"/>
      <c r="X22" s="33"/>
      <c r="Y22" s="33"/>
      <c r="Z22" s="33"/>
      <c r="AA22" s="33"/>
      <c r="AB22" s="33"/>
      <c r="AC22" s="33"/>
      <c r="AD22" s="33"/>
      <c r="AE22" s="33"/>
    </row>
    <row r="23" spans="1:31" s="2" customFormat="1" ht="6.95" customHeight="1">
      <c r="A23" s="33"/>
      <c r="B23" s="34"/>
      <c r="C23" s="33"/>
      <c r="D23" s="33"/>
      <c r="E23" s="33"/>
      <c r="F23" s="33"/>
      <c r="G23" s="33"/>
      <c r="H23" s="33"/>
      <c r="I23" s="33"/>
      <c r="J23" s="33"/>
      <c r="K23" s="33"/>
      <c r="L23" s="43"/>
      <c r="S23" s="33"/>
      <c r="T23" s="33"/>
      <c r="U23" s="33"/>
      <c r="V23" s="33"/>
      <c r="W23" s="33"/>
      <c r="X23" s="33"/>
      <c r="Y23" s="33"/>
      <c r="Z23" s="33"/>
      <c r="AA23" s="33"/>
      <c r="AB23" s="33"/>
      <c r="AC23" s="33"/>
      <c r="AD23" s="33"/>
      <c r="AE23" s="33"/>
    </row>
    <row r="24" spans="1:31" s="2" customFormat="1" ht="12" customHeight="1">
      <c r="A24" s="33"/>
      <c r="B24" s="34"/>
      <c r="C24" s="33"/>
      <c r="D24" s="28" t="s">
        <v>30</v>
      </c>
      <c r="E24" s="33"/>
      <c r="F24" s="33"/>
      <c r="G24" s="33"/>
      <c r="H24" s="33"/>
      <c r="I24" s="28" t="s">
        <v>25</v>
      </c>
      <c r="J24" s="26" t="str">
        <f>IF('Rekapitulace stavby'!AN16="","",'Rekapitulace stavby'!AN16)</f>
        <v/>
      </c>
      <c r="K24" s="33"/>
      <c r="L24" s="43"/>
      <c r="S24" s="33"/>
      <c r="T24" s="33"/>
      <c r="U24" s="33"/>
      <c r="V24" s="33"/>
      <c r="W24" s="33"/>
      <c r="X24" s="33"/>
      <c r="Y24" s="33"/>
      <c r="Z24" s="33"/>
      <c r="AA24" s="33"/>
      <c r="AB24" s="33"/>
      <c r="AC24" s="33"/>
      <c r="AD24" s="33"/>
      <c r="AE24" s="33"/>
    </row>
    <row r="25" spans="1:31" s="2" customFormat="1" ht="18" customHeight="1">
      <c r="A25" s="33"/>
      <c r="B25" s="34"/>
      <c r="C25" s="33"/>
      <c r="D25" s="33"/>
      <c r="E25" s="26" t="str">
        <f>IF('Rekapitulace stavby'!E17="","",'Rekapitulace stavby'!E17)</f>
        <v>KANIA a.s.</v>
      </c>
      <c r="F25" s="33"/>
      <c r="G25" s="33"/>
      <c r="H25" s="33"/>
      <c r="I25" s="28" t="s">
        <v>27</v>
      </c>
      <c r="J25" s="26" t="str">
        <f>IF('Rekapitulace stavby'!AN17="","",'Rekapitulace stavby'!AN17)</f>
        <v/>
      </c>
      <c r="K25" s="33"/>
      <c r="L25" s="43"/>
      <c r="S25" s="33"/>
      <c r="T25" s="33"/>
      <c r="U25" s="33"/>
      <c r="V25" s="33"/>
      <c r="W25" s="33"/>
      <c r="X25" s="33"/>
      <c r="Y25" s="33"/>
      <c r="Z25" s="33"/>
      <c r="AA25" s="33"/>
      <c r="AB25" s="33"/>
      <c r="AC25" s="33"/>
      <c r="AD25" s="33"/>
      <c r="AE25" s="33"/>
    </row>
    <row r="26" spans="1:31" s="2" customFormat="1" ht="6.95" customHeight="1">
      <c r="A26" s="33"/>
      <c r="B26" s="34"/>
      <c r="C26" s="33"/>
      <c r="D26" s="33"/>
      <c r="E26" s="33"/>
      <c r="F26" s="33"/>
      <c r="G26" s="33"/>
      <c r="H26" s="33"/>
      <c r="I26" s="33"/>
      <c r="J26" s="33"/>
      <c r="K26" s="33"/>
      <c r="L26" s="43"/>
      <c r="S26" s="33"/>
      <c r="T26" s="33"/>
      <c r="U26" s="33"/>
      <c r="V26" s="33"/>
      <c r="W26" s="33"/>
      <c r="X26" s="33"/>
      <c r="Y26" s="33"/>
      <c r="Z26" s="33"/>
      <c r="AA26" s="33"/>
      <c r="AB26" s="33"/>
      <c r="AC26" s="33"/>
      <c r="AD26" s="33"/>
      <c r="AE26" s="33"/>
    </row>
    <row r="27" spans="1:31" s="2" customFormat="1" ht="12" customHeight="1">
      <c r="A27" s="33"/>
      <c r="B27" s="34"/>
      <c r="C27" s="33"/>
      <c r="D27" s="28" t="s">
        <v>33</v>
      </c>
      <c r="E27" s="33"/>
      <c r="F27" s="33"/>
      <c r="G27" s="33"/>
      <c r="H27" s="33"/>
      <c r="I27" s="28" t="s">
        <v>25</v>
      </c>
      <c r="J27" s="26" t="str">
        <f>IF('Rekapitulace stavby'!AN19="","",'Rekapitulace stavby'!AN19)</f>
        <v/>
      </c>
      <c r="K27" s="33"/>
      <c r="L27" s="43"/>
      <c r="S27" s="33"/>
      <c r="T27" s="33"/>
      <c r="U27" s="33"/>
      <c r="V27" s="33"/>
      <c r="W27" s="33"/>
      <c r="X27" s="33"/>
      <c r="Y27" s="33"/>
      <c r="Z27" s="33"/>
      <c r="AA27" s="33"/>
      <c r="AB27" s="33"/>
      <c r="AC27" s="33"/>
      <c r="AD27" s="33"/>
      <c r="AE27" s="33"/>
    </row>
    <row r="28" spans="1:31" s="2" customFormat="1" ht="18" customHeight="1">
      <c r="A28" s="33"/>
      <c r="B28" s="34"/>
      <c r="C28" s="33"/>
      <c r="D28" s="33"/>
      <c r="E28" s="26" t="str">
        <f>IF('Rekapitulace stavby'!E20="","",'Rekapitulace stavby'!E20)</f>
        <v xml:space="preserve"> </v>
      </c>
      <c r="F28" s="33"/>
      <c r="G28" s="33"/>
      <c r="H28" s="33"/>
      <c r="I28" s="28" t="s">
        <v>27</v>
      </c>
      <c r="J28" s="26" t="str">
        <f>IF('Rekapitulace stavby'!AN20="","",'Rekapitulace stavby'!AN20)</f>
        <v/>
      </c>
      <c r="K28" s="33"/>
      <c r="L28" s="43"/>
      <c r="S28" s="33"/>
      <c r="T28" s="33"/>
      <c r="U28" s="33"/>
      <c r="V28" s="33"/>
      <c r="W28" s="33"/>
      <c r="X28" s="33"/>
      <c r="Y28" s="33"/>
      <c r="Z28" s="33"/>
      <c r="AA28" s="33"/>
      <c r="AB28" s="33"/>
      <c r="AC28" s="33"/>
      <c r="AD28" s="33"/>
      <c r="AE28" s="33"/>
    </row>
    <row r="29" spans="1:31" s="2" customFormat="1" ht="6.95" customHeight="1">
      <c r="A29" s="33"/>
      <c r="B29" s="34"/>
      <c r="C29" s="33"/>
      <c r="D29" s="33"/>
      <c r="E29" s="33"/>
      <c r="F29" s="33"/>
      <c r="G29" s="33"/>
      <c r="H29" s="33"/>
      <c r="I29" s="33"/>
      <c r="J29" s="33"/>
      <c r="K29" s="33"/>
      <c r="L29" s="43"/>
      <c r="S29" s="33"/>
      <c r="T29" s="33"/>
      <c r="U29" s="33"/>
      <c r="V29" s="33"/>
      <c r="W29" s="33"/>
      <c r="X29" s="33"/>
      <c r="Y29" s="33"/>
      <c r="Z29" s="33"/>
      <c r="AA29" s="33"/>
      <c r="AB29" s="33"/>
      <c r="AC29" s="33"/>
      <c r="AD29" s="33"/>
      <c r="AE29" s="33"/>
    </row>
    <row r="30" spans="1:31" s="2" customFormat="1" ht="12" customHeight="1">
      <c r="A30" s="33"/>
      <c r="B30" s="34"/>
      <c r="C30" s="33"/>
      <c r="D30" s="28" t="s">
        <v>34</v>
      </c>
      <c r="E30" s="33"/>
      <c r="F30" s="33"/>
      <c r="G30" s="33"/>
      <c r="H30" s="33"/>
      <c r="I30" s="33"/>
      <c r="J30" s="33"/>
      <c r="K30" s="33"/>
      <c r="L30" s="43"/>
      <c r="S30" s="33"/>
      <c r="T30" s="33"/>
      <c r="U30" s="33"/>
      <c r="V30" s="33"/>
      <c r="W30" s="33"/>
      <c r="X30" s="33"/>
      <c r="Y30" s="33"/>
      <c r="Z30" s="33"/>
      <c r="AA30" s="33"/>
      <c r="AB30" s="33"/>
      <c r="AC30" s="33"/>
      <c r="AD30" s="33"/>
      <c r="AE30" s="33"/>
    </row>
    <row r="31" spans="1:31" s="8" customFormat="1" ht="408" customHeight="1">
      <c r="A31" s="100"/>
      <c r="B31" s="101"/>
      <c r="C31" s="100"/>
      <c r="D31" s="100"/>
      <c r="E31" s="272" t="s">
        <v>1681</v>
      </c>
      <c r="F31" s="272"/>
      <c r="G31" s="272"/>
      <c r="H31" s="272"/>
      <c r="I31" s="100"/>
      <c r="J31" s="100"/>
      <c r="K31" s="100"/>
      <c r="L31" s="102"/>
      <c r="S31" s="100"/>
      <c r="T31" s="100"/>
      <c r="U31" s="100"/>
      <c r="V31" s="100"/>
      <c r="W31" s="100"/>
      <c r="X31" s="100"/>
      <c r="Y31" s="100"/>
      <c r="Z31" s="100"/>
      <c r="AA31" s="100"/>
      <c r="AB31" s="100"/>
      <c r="AC31" s="100"/>
      <c r="AD31" s="100"/>
      <c r="AE31" s="100"/>
    </row>
    <row r="32" spans="1:31" s="2" customFormat="1" ht="6.95" customHeight="1">
      <c r="A32" s="33"/>
      <c r="B32" s="34"/>
      <c r="C32" s="33"/>
      <c r="D32" s="33"/>
      <c r="E32" s="33"/>
      <c r="F32" s="33"/>
      <c r="G32" s="33"/>
      <c r="H32" s="33"/>
      <c r="I32" s="33"/>
      <c r="J32" s="33"/>
      <c r="K32" s="33"/>
      <c r="L32" s="43"/>
      <c r="S32" s="33"/>
      <c r="T32" s="33"/>
      <c r="U32" s="33"/>
      <c r="V32" s="33"/>
      <c r="W32" s="33"/>
      <c r="X32" s="33"/>
      <c r="Y32" s="33"/>
      <c r="Z32" s="33"/>
      <c r="AA32" s="33"/>
      <c r="AB32" s="33"/>
      <c r="AC32" s="33"/>
      <c r="AD32" s="33"/>
      <c r="AE32" s="33"/>
    </row>
    <row r="33" spans="1:31" s="2" customFormat="1" ht="6.95" customHeight="1">
      <c r="A33" s="33"/>
      <c r="B33" s="34"/>
      <c r="C33" s="33"/>
      <c r="D33" s="67"/>
      <c r="E33" s="67"/>
      <c r="F33" s="67"/>
      <c r="G33" s="67"/>
      <c r="H33" s="67"/>
      <c r="I33" s="67"/>
      <c r="J33" s="67"/>
      <c r="K33" s="67"/>
      <c r="L33" s="43"/>
      <c r="S33" s="33"/>
      <c r="T33" s="33"/>
      <c r="U33" s="33"/>
      <c r="V33" s="33"/>
      <c r="W33" s="33"/>
      <c r="X33" s="33"/>
      <c r="Y33" s="33"/>
      <c r="Z33" s="33"/>
      <c r="AA33" s="33"/>
      <c r="AB33" s="33"/>
      <c r="AC33" s="33"/>
      <c r="AD33" s="33"/>
      <c r="AE33" s="33"/>
    </row>
    <row r="34" spans="1:31" s="2" customFormat="1" ht="25.35" customHeight="1">
      <c r="A34" s="33"/>
      <c r="B34" s="34"/>
      <c r="C34" s="33"/>
      <c r="D34" s="103" t="s">
        <v>36</v>
      </c>
      <c r="E34" s="33"/>
      <c r="F34" s="33"/>
      <c r="G34" s="33"/>
      <c r="H34" s="33"/>
      <c r="I34" s="33"/>
      <c r="J34" s="72">
        <f>ROUND(J125, 2)</f>
        <v>0</v>
      </c>
      <c r="K34" s="33"/>
      <c r="L34" s="43"/>
      <c r="S34" s="33"/>
      <c r="T34" s="33"/>
      <c r="U34" s="33"/>
      <c r="V34" s="33"/>
      <c r="W34" s="33"/>
      <c r="X34" s="33"/>
      <c r="Y34" s="33"/>
      <c r="Z34" s="33"/>
      <c r="AA34" s="33"/>
      <c r="AB34" s="33"/>
      <c r="AC34" s="33"/>
      <c r="AD34" s="33"/>
      <c r="AE34" s="33"/>
    </row>
    <row r="35" spans="1:31" s="2" customFormat="1" ht="6.95" customHeight="1">
      <c r="A35" s="33"/>
      <c r="B35" s="34"/>
      <c r="C35" s="33"/>
      <c r="D35" s="67"/>
      <c r="E35" s="67"/>
      <c r="F35" s="67"/>
      <c r="G35" s="67"/>
      <c r="H35" s="67"/>
      <c r="I35" s="67"/>
      <c r="J35" s="67"/>
      <c r="K35" s="67"/>
      <c r="L35" s="43"/>
      <c r="S35" s="33"/>
      <c r="T35" s="33"/>
      <c r="U35" s="33"/>
      <c r="V35" s="33"/>
      <c r="W35" s="33"/>
      <c r="X35" s="33"/>
      <c r="Y35" s="33"/>
      <c r="Z35" s="33"/>
      <c r="AA35" s="33"/>
      <c r="AB35" s="33"/>
      <c r="AC35" s="33"/>
      <c r="AD35" s="33"/>
      <c r="AE35" s="33"/>
    </row>
    <row r="36" spans="1:31" s="2" customFormat="1" ht="14.45" customHeight="1">
      <c r="A36" s="33"/>
      <c r="B36" s="34"/>
      <c r="C36" s="33"/>
      <c r="D36" s="33"/>
      <c r="E36" s="33"/>
      <c r="F36" s="37" t="s">
        <v>38</v>
      </c>
      <c r="G36" s="33"/>
      <c r="H36" s="33"/>
      <c r="I36" s="37" t="s">
        <v>37</v>
      </c>
      <c r="J36" s="37" t="s">
        <v>39</v>
      </c>
      <c r="K36" s="33"/>
      <c r="L36" s="43"/>
      <c r="S36" s="33"/>
      <c r="T36" s="33"/>
      <c r="U36" s="33"/>
      <c r="V36" s="33"/>
      <c r="W36" s="33"/>
      <c r="X36" s="33"/>
      <c r="Y36" s="33"/>
      <c r="Z36" s="33"/>
      <c r="AA36" s="33"/>
      <c r="AB36" s="33"/>
      <c r="AC36" s="33"/>
      <c r="AD36" s="33"/>
      <c r="AE36" s="33"/>
    </row>
    <row r="37" spans="1:31" s="2" customFormat="1" ht="14.45" customHeight="1">
      <c r="A37" s="33"/>
      <c r="B37" s="34"/>
      <c r="C37" s="33"/>
      <c r="D37" s="104" t="s">
        <v>40</v>
      </c>
      <c r="E37" s="28" t="s">
        <v>41</v>
      </c>
      <c r="F37" s="105">
        <f>ROUND((SUM(BE125:BE144)),  2)</f>
        <v>0</v>
      </c>
      <c r="G37" s="33"/>
      <c r="H37" s="33"/>
      <c r="I37" s="106">
        <v>0.21</v>
      </c>
      <c r="J37" s="105">
        <f>ROUND(((SUM(BE125:BE144))*I37),  2)</f>
        <v>0</v>
      </c>
      <c r="K37" s="33"/>
      <c r="L37" s="43"/>
      <c r="S37" s="33"/>
      <c r="T37" s="33"/>
      <c r="U37" s="33"/>
      <c r="V37" s="33"/>
      <c r="W37" s="33"/>
      <c r="X37" s="33"/>
      <c r="Y37" s="33"/>
      <c r="Z37" s="33"/>
      <c r="AA37" s="33"/>
      <c r="AB37" s="33"/>
      <c r="AC37" s="33"/>
      <c r="AD37" s="33"/>
      <c r="AE37" s="33"/>
    </row>
    <row r="38" spans="1:31" s="2" customFormat="1" ht="14.45" customHeight="1">
      <c r="A38" s="33"/>
      <c r="B38" s="34"/>
      <c r="C38" s="33"/>
      <c r="D38" s="33"/>
      <c r="E38" s="28" t="s">
        <v>42</v>
      </c>
      <c r="F38" s="105">
        <f>ROUND((SUM(BF125:BF144)),  2)</f>
        <v>0</v>
      </c>
      <c r="G38" s="33"/>
      <c r="H38" s="33"/>
      <c r="I38" s="106">
        <v>0.12</v>
      </c>
      <c r="J38" s="105">
        <f>ROUND(((SUM(BF125:BF144))*I38),  2)</f>
        <v>0</v>
      </c>
      <c r="K38" s="33"/>
      <c r="L38" s="43"/>
      <c r="S38" s="33"/>
      <c r="T38" s="33"/>
      <c r="U38" s="33"/>
      <c r="V38" s="33"/>
      <c r="W38" s="33"/>
      <c r="X38" s="33"/>
      <c r="Y38" s="33"/>
      <c r="Z38" s="33"/>
      <c r="AA38" s="33"/>
      <c r="AB38" s="33"/>
      <c r="AC38" s="33"/>
      <c r="AD38" s="33"/>
      <c r="AE38" s="33"/>
    </row>
    <row r="39" spans="1:31" s="2" customFormat="1" ht="14.45" hidden="1" customHeight="1">
      <c r="A39" s="33"/>
      <c r="B39" s="34"/>
      <c r="C39" s="33"/>
      <c r="D39" s="33"/>
      <c r="E39" s="28" t="s">
        <v>43</v>
      </c>
      <c r="F39" s="105">
        <f>ROUND((SUM(BG125:BG144)),  2)</f>
        <v>0</v>
      </c>
      <c r="G39" s="33"/>
      <c r="H39" s="33"/>
      <c r="I39" s="106">
        <v>0.21</v>
      </c>
      <c r="J39" s="105">
        <f>0</f>
        <v>0</v>
      </c>
      <c r="K39" s="33"/>
      <c r="L39" s="43"/>
      <c r="S39" s="33"/>
      <c r="T39" s="33"/>
      <c r="U39" s="33"/>
      <c r="V39" s="33"/>
      <c r="W39" s="33"/>
      <c r="X39" s="33"/>
      <c r="Y39" s="33"/>
      <c r="Z39" s="33"/>
      <c r="AA39" s="33"/>
      <c r="AB39" s="33"/>
      <c r="AC39" s="33"/>
      <c r="AD39" s="33"/>
      <c r="AE39" s="33"/>
    </row>
    <row r="40" spans="1:31" s="2" customFormat="1" ht="14.45" hidden="1" customHeight="1">
      <c r="A40" s="33"/>
      <c r="B40" s="34"/>
      <c r="C40" s="33"/>
      <c r="D40" s="33"/>
      <c r="E40" s="28" t="s">
        <v>44</v>
      </c>
      <c r="F40" s="105">
        <f>ROUND((SUM(BH125:BH144)),  2)</f>
        <v>0</v>
      </c>
      <c r="G40" s="33"/>
      <c r="H40" s="33"/>
      <c r="I40" s="106">
        <v>0.12</v>
      </c>
      <c r="J40" s="105">
        <f>0</f>
        <v>0</v>
      </c>
      <c r="K40" s="33"/>
      <c r="L40" s="43"/>
      <c r="S40" s="33"/>
      <c r="T40" s="33"/>
      <c r="U40" s="33"/>
      <c r="V40" s="33"/>
      <c r="W40" s="33"/>
      <c r="X40" s="33"/>
      <c r="Y40" s="33"/>
      <c r="Z40" s="33"/>
      <c r="AA40" s="33"/>
      <c r="AB40" s="33"/>
      <c r="AC40" s="33"/>
      <c r="AD40" s="33"/>
      <c r="AE40" s="33"/>
    </row>
    <row r="41" spans="1:31" s="2" customFormat="1" ht="14.45" hidden="1" customHeight="1">
      <c r="A41" s="33"/>
      <c r="B41" s="34"/>
      <c r="C41" s="33"/>
      <c r="D41" s="33"/>
      <c r="E41" s="28" t="s">
        <v>45</v>
      </c>
      <c r="F41" s="105">
        <f>ROUND((SUM(BI125:BI144)),  2)</f>
        <v>0</v>
      </c>
      <c r="G41" s="33"/>
      <c r="H41" s="33"/>
      <c r="I41" s="106">
        <v>0</v>
      </c>
      <c r="J41" s="105">
        <f>0</f>
        <v>0</v>
      </c>
      <c r="K41" s="33"/>
      <c r="L41" s="43"/>
      <c r="S41" s="33"/>
      <c r="T41" s="33"/>
      <c r="U41" s="33"/>
      <c r="V41" s="33"/>
      <c r="W41" s="33"/>
      <c r="X41" s="33"/>
      <c r="Y41" s="33"/>
      <c r="Z41" s="33"/>
      <c r="AA41" s="33"/>
      <c r="AB41" s="33"/>
      <c r="AC41" s="33"/>
      <c r="AD41" s="33"/>
      <c r="AE41" s="33"/>
    </row>
    <row r="42" spans="1:31" s="2" customFormat="1" ht="6.95" customHeight="1">
      <c r="A42" s="33"/>
      <c r="B42" s="34"/>
      <c r="C42" s="33"/>
      <c r="D42" s="33"/>
      <c r="E42" s="33"/>
      <c r="F42" s="33"/>
      <c r="G42" s="33"/>
      <c r="H42" s="33"/>
      <c r="I42" s="33"/>
      <c r="J42" s="33"/>
      <c r="K42" s="33"/>
      <c r="L42" s="43"/>
      <c r="S42" s="33"/>
      <c r="T42" s="33"/>
      <c r="U42" s="33"/>
      <c r="V42" s="33"/>
      <c r="W42" s="33"/>
      <c r="X42" s="33"/>
      <c r="Y42" s="33"/>
      <c r="Z42" s="33"/>
      <c r="AA42" s="33"/>
      <c r="AB42" s="33"/>
      <c r="AC42" s="33"/>
      <c r="AD42" s="33"/>
      <c r="AE42" s="33"/>
    </row>
    <row r="43" spans="1:31" s="2" customFormat="1" ht="25.35" customHeight="1">
      <c r="A43" s="33"/>
      <c r="B43" s="34"/>
      <c r="C43" s="107"/>
      <c r="D43" s="108" t="s">
        <v>46</v>
      </c>
      <c r="E43" s="61"/>
      <c r="F43" s="61"/>
      <c r="G43" s="109" t="s">
        <v>47</v>
      </c>
      <c r="H43" s="110" t="s">
        <v>48</v>
      </c>
      <c r="I43" s="61"/>
      <c r="J43" s="111">
        <f>SUM(J34:J41)</f>
        <v>0</v>
      </c>
      <c r="K43" s="112"/>
      <c r="L43" s="43"/>
      <c r="S43" s="33"/>
      <c r="T43" s="33"/>
      <c r="U43" s="33"/>
      <c r="V43" s="33"/>
      <c r="W43" s="33"/>
      <c r="X43" s="33"/>
      <c r="Y43" s="33"/>
      <c r="Z43" s="33"/>
      <c r="AA43" s="33"/>
      <c r="AB43" s="33"/>
      <c r="AC43" s="33"/>
      <c r="AD43" s="33"/>
      <c r="AE43" s="33"/>
    </row>
    <row r="44" spans="1:31" s="2" customFormat="1" ht="14.45" customHeight="1">
      <c r="A44" s="33"/>
      <c r="B44" s="34"/>
      <c r="C44" s="33"/>
      <c r="D44" s="33"/>
      <c r="E44" s="33"/>
      <c r="F44" s="33"/>
      <c r="G44" s="33"/>
      <c r="H44" s="33"/>
      <c r="I44" s="33"/>
      <c r="J44" s="33"/>
      <c r="K44" s="33"/>
      <c r="L44" s="43"/>
      <c r="S44" s="33"/>
      <c r="T44" s="33"/>
      <c r="U44" s="33"/>
      <c r="V44" s="33"/>
      <c r="W44" s="33"/>
      <c r="X44" s="33"/>
      <c r="Y44" s="33"/>
      <c r="Z44" s="33"/>
      <c r="AA44" s="33"/>
      <c r="AB44" s="33"/>
      <c r="AC44" s="33"/>
      <c r="AD44" s="33"/>
      <c r="AE44" s="33"/>
    </row>
    <row r="45" spans="1:31" s="1" customFormat="1" ht="14.45" customHeight="1">
      <c r="B45" s="21"/>
      <c r="L45" s="21"/>
    </row>
    <row r="46" spans="1:31" s="1" customFormat="1" ht="14.45" customHeight="1">
      <c r="B46" s="21"/>
      <c r="L46" s="21"/>
    </row>
    <row r="47" spans="1:31" s="1" customFormat="1" ht="14.45" customHeight="1">
      <c r="B47" s="21"/>
      <c r="L47" s="21"/>
    </row>
    <row r="48" spans="1:31" s="1" customFormat="1" ht="14.45" customHeight="1">
      <c r="B48" s="21"/>
      <c r="L48" s="21"/>
    </row>
    <row r="49" spans="1:31" s="1" customFormat="1" ht="14.45" customHeight="1">
      <c r="B49" s="21"/>
      <c r="L49" s="21"/>
    </row>
    <row r="50" spans="1:31" s="2" customFormat="1" ht="14.45" customHeight="1">
      <c r="B50" s="43"/>
      <c r="D50" s="44" t="s">
        <v>49</v>
      </c>
      <c r="E50" s="45"/>
      <c r="F50" s="45"/>
      <c r="G50" s="44" t="s">
        <v>50</v>
      </c>
      <c r="H50" s="45"/>
      <c r="I50" s="45"/>
      <c r="J50" s="45"/>
      <c r="K50" s="45"/>
      <c r="L50" s="4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3"/>
      <c r="B61" s="34"/>
      <c r="C61" s="33"/>
      <c r="D61" s="46" t="s">
        <v>51</v>
      </c>
      <c r="E61" s="36"/>
      <c r="F61" s="113" t="s">
        <v>52</v>
      </c>
      <c r="G61" s="46" t="s">
        <v>51</v>
      </c>
      <c r="H61" s="36"/>
      <c r="I61" s="36"/>
      <c r="J61" s="114" t="s">
        <v>52</v>
      </c>
      <c r="K61" s="36"/>
      <c r="L61" s="43"/>
      <c r="S61" s="33"/>
      <c r="T61" s="33"/>
      <c r="U61" s="33"/>
      <c r="V61" s="33"/>
      <c r="W61" s="33"/>
      <c r="X61" s="33"/>
      <c r="Y61" s="33"/>
      <c r="Z61" s="33"/>
      <c r="AA61" s="33"/>
      <c r="AB61" s="33"/>
      <c r="AC61" s="33"/>
      <c r="AD61" s="33"/>
      <c r="AE61" s="33"/>
    </row>
    <row r="62" spans="1:31">
      <c r="B62" s="21"/>
      <c r="L62" s="21"/>
    </row>
    <row r="63" spans="1:31">
      <c r="B63" s="21"/>
      <c r="L63" s="21"/>
    </row>
    <row r="64" spans="1:31">
      <c r="B64" s="21"/>
      <c r="L64" s="21"/>
    </row>
    <row r="65" spans="1:31" s="2" customFormat="1" ht="12.75">
      <c r="A65" s="33"/>
      <c r="B65" s="34"/>
      <c r="C65" s="33"/>
      <c r="D65" s="44" t="s">
        <v>53</v>
      </c>
      <c r="E65" s="47"/>
      <c r="F65" s="47"/>
      <c r="G65" s="44" t="s">
        <v>54</v>
      </c>
      <c r="H65" s="47"/>
      <c r="I65" s="47"/>
      <c r="J65" s="47"/>
      <c r="K65" s="47"/>
      <c r="L65" s="43"/>
      <c r="S65" s="33"/>
      <c r="T65" s="33"/>
      <c r="U65" s="33"/>
      <c r="V65" s="33"/>
      <c r="W65" s="33"/>
      <c r="X65" s="33"/>
      <c r="Y65" s="33"/>
      <c r="Z65" s="33"/>
      <c r="AA65" s="33"/>
      <c r="AB65" s="33"/>
      <c r="AC65" s="33"/>
      <c r="AD65" s="33"/>
      <c r="AE65" s="33"/>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3"/>
      <c r="B76" s="34"/>
      <c r="C76" s="33"/>
      <c r="D76" s="46" t="s">
        <v>51</v>
      </c>
      <c r="E76" s="36"/>
      <c r="F76" s="113" t="s">
        <v>52</v>
      </c>
      <c r="G76" s="46" t="s">
        <v>51</v>
      </c>
      <c r="H76" s="36"/>
      <c r="I76" s="36"/>
      <c r="J76" s="114" t="s">
        <v>52</v>
      </c>
      <c r="K76" s="36"/>
      <c r="L76" s="43"/>
      <c r="S76" s="33"/>
      <c r="T76" s="33"/>
      <c r="U76" s="33"/>
      <c r="V76" s="33"/>
      <c r="W76" s="33"/>
      <c r="X76" s="33"/>
      <c r="Y76" s="33"/>
      <c r="Z76" s="33"/>
      <c r="AA76" s="33"/>
      <c r="AB76" s="33"/>
      <c r="AC76" s="33"/>
      <c r="AD76" s="33"/>
      <c r="AE76" s="33"/>
    </row>
    <row r="77" spans="1:31" s="2" customFormat="1" ht="14.45" customHeight="1">
      <c r="A77" s="33"/>
      <c r="B77" s="48"/>
      <c r="C77" s="49"/>
      <c r="D77" s="49"/>
      <c r="E77" s="49"/>
      <c r="F77" s="49"/>
      <c r="G77" s="49"/>
      <c r="H77" s="49"/>
      <c r="I77" s="49"/>
      <c r="J77" s="49"/>
      <c r="K77" s="49"/>
      <c r="L77" s="43"/>
      <c r="S77" s="33"/>
      <c r="T77" s="33"/>
      <c r="U77" s="33"/>
      <c r="V77" s="33"/>
      <c r="W77" s="33"/>
      <c r="X77" s="33"/>
      <c r="Y77" s="33"/>
      <c r="Z77" s="33"/>
      <c r="AA77" s="33"/>
      <c r="AB77" s="33"/>
      <c r="AC77" s="33"/>
      <c r="AD77" s="33"/>
      <c r="AE77" s="33"/>
    </row>
    <row r="81" spans="1:31" s="2" customFormat="1" ht="6.95" customHeight="1">
      <c r="A81" s="33"/>
      <c r="B81" s="50"/>
      <c r="C81" s="51"/>
      <c r="D81" s="51"/>
      <c r="E81" s="51"/>
      <c r="F81" s="51"/>
      <c r="G81" s="51"/>
      <c r="H81" s="51"/>
      <c r="I81" s="51"/>
      <c r="J81" s="51"/>
      <c r="K81" s="51"/>
      <c r="L81" s="43"/>
      <c r="S81" s="33"/>
      <c r="T81" s="33"/>
      <c r="U81" s="33"/>
      <c r="V81" s="33"/>
      <c r="W81" s="33"/>
      <c r="X81" s="33"/>
      <c r="Y81" s="33"/>
      <c r="Z81" s="33"/>
      <c r="AA81" s="33"/>
      <c r="AB81" s="33"/>
      <c r="AC81" s="33"/>
      <c r="AD81" s="33"/>
      <c r="AE81" s="33"/>
    </row>
    <row r="82" spans="1:31" s="2" customFormat="1" ht="24.95" customHeight="1">
      <c r="A82" s="33"/>
      <c r="B82" s="34"/>
      <c r="C82" s="22" t="s">
        <v>143</v>
      </c>
      <c r="D82" s="33"/>
      <c r="E82" s="33"/>
      <c r="F82" s="33"/>
      <c r="G82" s="33"/>
      <c r="H82" s="33"/>
      <c r="I82" s="33"/>
      <c r="J82" s="33"/>
      <c r="K82" s="33"/>
      <c r="L82" s="43"/>
      <c r="S82" s="33"/>
      <c r="T82" s="33"/>
      <c r="U82" s="33"/>
      <c r="V82" s="33"/>
      <c r="W82" s="33"/>
      <c r="X82" s="33"/>
      <c r="Y82" s="33"/>
      <c r="Z82" s="33"/>
      <c r="AA82" s="33"/>
      <c r="AB82" s="33"/>
      <c r="AC82" s="33"/>
      <c r="AD82" s="33"/>
      <c r="AE82" s="33"/>
    </row>
    <row r="83" spans="1:31" s="2" customFormat="1" ht="6.95" customHeight="1">
      <c r="A83" s="33"/>
      <c r="B83" s="34"/>
      <c r="C83" s="33"/>
      <c r="D83" s="33"/>
      <c r="E83" s="33"/>
      <c r="F83" s="33"/>
      <c r="G83" s="33"/>
      <c r="H83" s="33"/>
      <c r="I83" s="33"/>
      <c r="J83" s="33"/>
      <c r="K83" s="33"/>
      <c r="L83" s="43"/>
      <c r="S83" s="33"/>
      <c r="T83" s="33"/>
      <c r="U83" s="33"/>
      <c r="V83" s="33"/>
      <c r="W83" s="33"/>
      <c r="X83" s="33"/>
      <c r="Y83" s="33"/>
      <c r="Z83" s="33"/>
      <c r="AA83" s="33"/>
      <c r="AB83" s="33"/>
      <c r="AC83" s="33"/>
      <c r="AD83" s="33"/>
      <c r="AE83" s="33"/>
    </row>
    <row r="84" spans="1:31" s="2" customFormat="1" ht="12" customHeight="1">
      <c r="A84" s="33"/>
      <c r="B84" s="34"/>
      <c r="C84" s="28" t="s">
        <v>16</v>
      </c>
      <c r="D84" s="33"/>
      <c r="E84" s="33"/>
      <c r="F84" s="33"/>
      <c r="G84" s="33"/>
      <c r="H84" s="33"/>
      <c r="I84" s="33"/>
      <c r="J84" s="33"/>
      <c r="K84" s="33"/>
      <c r="L84" s="43"/>
      <c r="S84" s="33"/>
      <c r="T84" s="33"/>
      <c r="U84" s="33"/>
      <c r="V84" s="33"/>
      <c r="W84" s="33"/>
      <c r="X84" s="33"/>
      <c r="Y84" s="33"/>
      <c r="Z84" s="33"/>
      <c r="AA84" s="33"/>
      <c r="AB84" s="33"/>
      <c r="AC84" s="33"/>
      <c r="AD84" s="33"/>
      <c r="AE84" s="33"/>
    </row>
    <row r="85" spans="1:31" s="2" customFormat="1" ht="16.5" customHeight="1">
      <c r="A85" s="33"/>
      <c r="B85" s="34"/>
      <c r="C85" s="33"/>
      <c r="D85" s="33"/>
      <c r="E85" s="268" t="str">
        <f>E7</f>
        <v>REKONSTRUKCE KUCHYNĚ PRACOVIŠTĚ JUBILEJNÍ 3</v>
      </c>
      <c r="F85" s="269"/>
      <c r="G85" s="269"/>
      <c r="H85" s="269"/>
      <c r="I85" s="33"/>
      <c r="J85" s="33"/>
      <c r="K85" s="33"/>
      <c r="L85" s="43"/>
      <c r="S85" s="33"/>
      <c r="T85" s="33"/>
      <c r="U85" s="33"/>
      <c r="V85" s="33"/>
      <c r="W85" s="33"/>
      <c r="X85" s="33"/>
      <c r="Y85" s="33"/>
      <c r="Z85" s="33"/>
      <c r="AA85" s="33"/>
      <c r="AB85" s="33"/>
      <c r="AC85" s="33"/>
      <c r="AD85" s="33"/>
      <c r="AE85" s="33"/>
    </row>
    <row r="86" spans="1:31" s="1" customFormat="1" ht="12" customHeight="1">
      <c r="B86" s="21"/>
      <c r="C86" s="28" t="s">
        <v>141</v>
      </c>
      <c r="L86" s="21"/>
    </row>
    <row r="87" spans="1:31" s="1" customFormat="1" ht="16.5" customHeight="1">
      <c r="B87" s="21"/>
      <c r="E87" s="268" t="s">
        <v>1238</v>
      </c>
      <c r="F87" s="237"/>
      <c r="G87" s="237"/>
      <c r="H87" s="237"/>
      <c r="L87" s="21"/>
    </row>
    <row r="88" spans="1:31" s="1" customFormat="1" ht="12" customHeight="1">
      <c r="B88" s="21"/>
      <c r="C88" s="28" t="s">
        <v>1239</v>
      </c>
      <c r="L88" s="21"/>
    </row>
    <row r="89" spans="1:31" s="2" customFormat="1" ht="16.5" customHeight="1">
      <c r="A89" s="33"/>
      <c r="B89" s="34"/>
      <c r="C89" s="33"/>
      <c r="D89" s="33"/>
      <c r="E89" s="271" t="s">
        <v>1678</v>
      </c>
      <c r="F89" s="267"/>
      <c r="G89" s="267"/>
      <c r="H89" s="267"/>
      <c r="I89" s="33"/>
      <c r="J89" s="33"/>
      <c r="K89" s="33"/>
      <c r="L89" s="43"/>
      <c r="S89" s="33"/>
      <c r="T89" s="33"/>
      <c r="U89" s="33"/>
      <c r="V89" s="33"/>
      <c r="W89" s="33"/>
      <c r="X89" s="33"/>
      <c r="Y89" s="33"/>
      <c r="Z89" s="33"/>
      <c r="AA89" s="33"/>
      <c r="AB89" s="33"/>
      <c r="AC89" s="33"/>
      <c r="AD89" s="33"/>
      <c r="AE89" s="33"/>
    </row>
    <row r="90" spans="1:31" s="2" customFormat="1" ht="12" customHeight="1">
      <c r="A90" s="33"/>
      <c r="B90" s="34"/>
      <c r="C90" s="28" t="s">
        <v>1679</v>
      </c>
      <c r="D90" s="33"/>
      <c r="E90" s="33"/>
      <c r="F90" s="33"/>
      <c r="G90" s="33"/>
      <c r="H90" s="33"/>
      <c r="I90" s="33"/>
      <c r="J90" s="33"/>
      <c r="K90" s="33"/>
      <c r="L90" s="43"/>
      <c r="S90" s="33"/>
      <c r="T90" s="33"/>
      <c r="U90" s="33"/>
      <c r="V90" s="33"/>
      <c r="W90" s="33"/>
      <c r="X90" s="33"/>
      <c r="Y90" s="33"/>
      <c r="Z90" s="33"/>
      <c r="AA90" s="33"/>
      <c r="AB90" s="33"/>
      <c r="AC90" s="33"/>
      <c r="AD90" s="33"/>
      <c r="AE90" s="33"/>
    </row>
    <row r="91" spans="1:31" s="2" customFormat="1" ht="16.5" customHeight="1">
      <c r="A91" s="33"/>
      <c r="B91" s="34"/>
      <c r="C91" s="33"/>
      <c r="D91" s="33"/>
      <c r="E91" s="263" t="str">
        <f>E13</f>
        <v>2 - ZAŘÍZENÍ Č.2</v>
      </c>
      <c r="F91" s="267"/>
      <c r="G91" s="267"/>
      <c r="H91" s="267"/>
      <c r="I91" s="33"/>
      <c r="J91" s="33"/>
      <c r="K91" s="33"/>
      <c r="L91" s="43"/>
      <c r="S91" s="33"/>
      <c r="T91" s="33"/>
      <c r="U91" s="33"/>
      <c r="V91" s="33"/>
      <c r="W91" s="33"/>
      <c r="X91" s="33"/>
      <c r="Y91" s="33"/>
      <c r="Z91" s="33"/>
      <c r="AA91" s="33"/>
      <c r="AB91" s="33"/>
      <c r="AC91" s="33"/>
      <c r="AD91" s="33"/>
      <c r="AE91" s="33"/>
    </row>
    <row r="92" spans="1:31" s="2" customFormat="1" ht="6.95" customHeight="1">
      <c r="A92" s="33"/>
      <c r="B92" s="34"/>
      <c r="C92" s="33"/>
      <c r="D92" s="33"/>
      <c r="E92" s="33"/>
      <c r="F92" s="33"/>
      <c r="G92" s="33"/>
      <c r="H92" s="33"/>
      <c r="I92" s="33"/>
      <c r="J92" s="33"/>
      <c r="K92" s="33"/>
      <c r="L92" s="43"/>
      <c r="S92" s="33"/>
      <c r="T92" s="33"/>
      <c r="U92" s="33"/>
      <c r="V92" s="33"/>
      <c r="W92" s="33"/>
      <c r="X92" s="33"/>
      <c r="Y92" s="33"/>
      <c r="Z92" s="33"/>
      <c r="AA92" s="33"/>
      <c r="AB92" s="33"/>
      <c r="AC92" s="33"/>
      <c r="AD92" s="33"/>
      <c r="AE92" s="33"/>
    </row>
    <row r="93" spans="1:31" s="2" customFormat="1" ht="12" customHeight="1">
      <c r="A93" s="33"/>
      <c r="B93" s="34"/>
      <c r="C93" s="28" t="s">
        <v>20</v>
      </c>
      <c r="D93" s="33"/>
      <c r="E93" s="33"/>
      <c r="F93" s="26" t="str">
        <f>F16</f>
        <v xml:space="preserve"> </v>
      </c>
      <c r="G93" s="33"/>
      <c r="H93" s="33"/>
      <c r="I93" s="28" t="s">
        <v>22</v>
      </c>
      <c r="J93" s="56" t="str">
        <f>IF(J16="","",J16)</f>
        <v>1. 1. 2025</v>
      </c>
      <c r="K93" s="33"/>
      <c r="L93" s="43"/>
      <c r="S93" s="33"/>
      <c r="T93" s="33"/>
      <c r="U93" s="33"/>
      <c r="V93" s="33"/>
      <c r="W93" s="33"/>
      <c r="X93" s="33"/>
      <c r="Y93" s="33"/>
      <c r="Z93" s="33"/>
      <c r="AA93" s="33"/>
      <c r="AB93" s="33"/>
      <c r="AC93" s="33"/>
      <c r="AD93" s="33"/>
      <c r="AE93" s="33"/>
    </row>
    <row r="94" spans="1:31" s="2" customFormat="1" ht="6.95" customHeight="1">
      <c r="A94" s="33"/>
      <c r="B94" s="34"/>
      <c r="C94" s="33"/>
      <c r="D94" s="33"/>
      <c r="E94" s="33"/>
      <c r="F94" s="33"/>
      <c r="G94" s="33"/>
      <c r="H94" s="33"/>
      <c r="I94" s="33"/>
      <c r="J94" s="33"/>
      <c r="K94" s="33"/>
      <c r="L94" s="43"/>
      <c r="S94" s="33"/>
      <c r="T94" s="33"/>
      <c r="U94" s="33"/>
      <c r="V94" s="33"/>
      <c r="W94" s="33"/>
      <c r="X94" s="33"/>
      <c r="Y94" s="33"/>
      <c r="Z94" s="33"/>
      <c r="AA94" s="33"/>
      <c r="AB94" s="33"/>
      <c r="AC94" s="33"/>
      <c r="AD94" s="33"/>
      <c r="AE94" s="33"/>
    </row>
    <row r="95" spans="1:31" s="2" customFormat="1" ht="15.2" customHeight="1">
      <c r="A95" s="33"/>
      <c r="B95" s="34"/>
      <c r="C95" s="28" t="s">
        <v>24</v>
      </c>
      <c r="D95" s="33"/>
      <c r="E95" s="33"/>
      <c r="F95" s="26" t="str">
        <f>E19</f>
        <v>Město Nový Jičín</v>
      </c>
      <c r="G95" s="33"/>
      <c r="H95" s="33"/>
      <c r="I95" s="28" t="s">
        <v>30</v>
      </c>
      <c r="J95" s="31" t="str">
        <f>E25</f>
        <v>KANIA a.s.</v>
      </c>
      <c r="K95" s="33"/>
      <c r="L95" s="43"/>
      <c r="S95" s="33"/>
      <c r="T95" s="33"/>
      <c r="U95" s="33"/>
      <c r="V95" s="33"/>
      <c r="W95" s="33"/>
      <c r="X95" s="33"/>
      <c r="Y95" s="33"/>
      <c r="Z95" s="33"/>
      <c r="AA95" s="33"/>
      <c r="AB95" s="33"/>
      <c r="AC95" s="33"/>
      <c r="AD95" s="33"/>
      <c r="AE95" s="33"/>
    </row>
    <row r="96" spans="1:31" s="2" customFormat="1" ht="15.2" customHeight="1">
      <c r="A96" s="33"/>
      <c r="B96" s="34"/>
      <c r="C96" s="28" t="s">
        <v>28</v>
      </c>
      <c r="D96" s="33"/>
      <c r="E96" s="33"/>
      <c r="F96" s="26" t="str">
        <f>IF(E22="","",E22)</f>
        <v>Vyplň údaj</v>
      </c>
      <c r="G96" s="33"/>
      <c r="H96" s="33"/>
      <c r="I96" s="28" t="s">
        <v>33</v>
      </c>
      <c r="J96" s="31" t="str">
        <f>E28</f>
        <v xml:space="preserve"> </v>
      </c>
      <c r="K96" s="33"/>
      <c r="L96" s="43"/>
      <c r="S96" s="33"/>
      <c r="T96" s="33"/>
      <c r="U96" s="33"/>
      <c r="V96" s="33"/>
      <c r="W96" s="33"/>
      <c r="X96" s="33"/>
      <c r="Y96" s="33"/>
      <c r="Z96" s="33"/>
      <c r="AA96" s="33"/>
      <c r="AB96" s="33"/>
      <c r="AC96" s="33"/>
      <c r="AD96" s="33"/>
      <c r="AE96" s="33"/>
    </row>
    <row r="97" spans="1:47" s="2" customFormat="1" ht="10.35" customHeight="1">
      <c r="A97" s="33"/>
      <c r="B97" s="34"/>
      <c r="C97" s="33"/>
      <c r="D97" s="33"/>
      <c r="E97" s="33"/>
      <c r="F97" s="33"/>
      <c r="G97" s="33"/>
      <c r="H97" s="33"/>
      <c r="I97" s="33"/>
      <c r="J97" s="33"/>
      <c r="K97" s="33"/>
      <c r="L97" s="43"/>
      <c r="S97" s="33"/>
      <c r="T97" s="33"/>
      <c r="U97" s="33"/>
      <c r="V97" s="33"/>
      <c r="W97" s="33"/>
      <c r="X97" s="33"/>
      <c r="Y97" s="33"/>
      <c r="Z97" s="33"/>
      <c r="AA97" s="33"/>
      <c r="AB97" s="33"/>
      <c r="AC97" s="33"/>
      <c r="AD97" s="33"/>
      <c r="AE97" s="33"/>
    </row>
    <row r="98" spans="1:47" s="2" customFormat="1" ht="29.25" customHeight="1">
      <c r="A98" s="33"/>
      <c r="B98" s="34"/>
      <c r="C98" s="115" t="s">
        <v>144</v>
      </c>
      <c r="D98" s="107"/>
      <c r="E98" s="107"/>
      <c r="F98" s="107"/>
      <c r="G98" s="107"/>
      <c r="H98" s="107"/>
      <c r="I98" s="107"/>
      <c r="J98" s="116" t="s">
        <v>145</v>
      </c>
      <c r="K98" s="107"/>
      <c r="L98" s="43"/>
      <c r="S98" s="33"/>
      <c r="T98" s="33"/>
      <c r="U98" s="33"/>
      <c r="V98" s="33"/>
      <c r="W98" s="33"/>
      <c r="X98" s="33"/>
      <c r="Y98" s="33"/>
      <c r="Z98" s="33"/>
      <c r="AA98" s="33"/>
      <c r="AB98" s="33"/>
      <c r="AC98" s="33"/>
      <c r="AD98" s="33"/>
      <c r="AE98" s="33"/>
    </row>
    <row r="99" spans="1:47" s="2" customFormat="1" ht="10.35" customHeight="1">
      <c r="A99" s="33"/>
      <c r="B99" s="34"/>
      <c r="C99" s="33"/>
      <c r="D99" s="33"/>
      <c r="E99" s="33"/>
      <c r="F99" s="33"/>
      <c r="G99" s="33"/>
      <c r="H99" s="33"/>
      <c r="I99" s="33"/>
      <c r="J99" s="33"/>
      <c r="K99" s="33"/>
      <c r="L99" s="43"/>
      <c r="S99" s="33"/>
      <c r="T99" s="33"/>
      <c r="U99" s="33"/>
      <c r="V99" s="33"/>
      <c r="W99" s="33"/>
      <c r="X99" s="33"/>
      <c r="Y99" s="33"/>
      <c r="Z99" s="33"/>
      <c r="AA99" s="33"/>
      <c r="AB99" s="33"/>
      <c r="AC99" s="33"/>
      <c r="AD99" s="33"/>
      <c r="AE99" s="33"/>
    </row>
    <row r="100" spans="1:47" s="2" customFormat="1" ht="22.9" customHeight="1">
      <c r="A100" s="33"/>
      <c r="B100" s="34"/>
      <c r="C100" s="117" t="s">
        <v>146</v>
      </c>
      <c r="D100" s="33"/>
      <c r="E100" s="33"/>
      <c r="F100" s="33"/>
      <c r="G100" s="33"/>
      <c r="H100" s="33"/>
      <c r="I100" s="33"/>
      <c r="J100" s="72">
        <f>J125</f>
        <v>0</v>
      </c>
      <c r="K100" s="33"/>
      <c r="L100" s="43"/>
      <c r="S100" s="33"/>
      <c r="T100" s="33"/>
      <c r="U100" s="33"/>
      <c r="V100" s="33"/>
      <c r="W100" s="33"/>
      <c r="X100" s="33"/>
      <c r="Y100" s="33"/>
      <c r="Z100" s="33"/>
      <c r="AA100" s="33"/>
      <c r="AB100" s="33"/>
      <c r="AC100" s="33"/>
      <c r="AD100" s="33"/>
      <c r="AE100" s="33"/>
      <c r="AU100" s="18" t="s">
        <v>147</v>
      </c>
    </row>
    <row r="101" spans="1:47" s="9" customFormat="1" ht="24.95" customHeight="1">
      <c r="B101" s="118"/>
      <c r="D101" s="119" t="s">
        <v>1788</v>
      </c>
      <c r="E101" s="120"/>
      <c r="F101" s="120"/>
      <c r="G101" s="120"/>
      <c r="H101" s="120"/>
      <c r="I101" s="120"/>
      <c r="J101" s="121">
        <f>J126</f>
        <v>0</v>
      </c>
      <c r="L101" s="118"/>
    </row>
    <row r="102" spans="1:47" s="2" customFormat="1" ht="21.75" customHeight="1">
      <c r="A102" s="33"/>
      <c r="B102" s="34"/>
      <c r="C102" s="33"/>
      <c r="D102" s="33"/>
      <c r="E102" s="33"/>
      <c r="F102" s="33"/>
      <c r="G102" s="33"/>
      <c r="H102" s="33"/>
      <c r="I102" s="33"/>
      <c r="J102" s="33"/>
      <c r="K102" s="33"/>
      <c r="L102" s="43"/>
      <c r="S102" s="33"/>
      <c r="T102" s="33"/>
      <c r="U102" s="33"/>
      <c r="V102" s="33"/>
      <c r="W102" s="33"/>
      <c r="X102" s="33"/>
      <c r="Y102" s="33"/>
      <c r="Z102" s="33"/>
      <c r="AA102" s="33"/>
      <c r="AB102" s="33"/>
      <c r="AC102" s="33"/>
      <c r="AD102" s="33"/>
      <c r="AE102" s="33"/>
    </row>
    <row r="103" spans="1:47" s="2" customFormat="1" ht="6.95" customHeight="1">
      <c r="A103" s="33"/>
      <c r="B103" s="48"/>
      <c r="C103" s="49"/>
      <c r="D103" s="49"/>
      <c r="E103" s="49"/>
      <c r="F103" s="49"/>
      <c r="G103" s="49"/>
      <c r="H103" s="49"/>
      <c r="I103" s="49"/>
      <c r="J103" s="49"/>
      <c r="K103" s="49"/>
      <c r="L103" s="43"/>
      <c r="S103" s="33"/>
      <c r="T103" s="33"/>
      <c r="U103" s="33"/>
      <c r="V103" s="33"/>
      <c r="W103" s="33"/>
      <c r="X103" s="33"/>
      <c r="Y103" s="33"/>
      <c r="Z103" s="33"/>
      <c r="AA103" s="33"/>
      <c r="AB103" s="33"/>
      <c r="AC103" s="33"/>
      <c r="AD103" s="33"/>
      <c r="AE103" s="33"/>
    </row>
    <row r="107" spans="1:47" s="2" customFormat="1" ht="6.95" customHeight="1">
      <c r="A107" s="33"/>
      <c r="B107" s="50"/>
      <c r="C107" s="51"/>
      <c r="D107" s="51"/>
      <c r="E107" s="51"/>
      <c r="F107" s="51"/>
      <c r="G107" s="51"/>
      <c r="H107" s="51"/>
      <c r="I107" s="51"/>
      <c r="J107" s="51"/>
      <c r="K107" s="51"/>
      <c r="L107" s="43"/>
      <c r="S107" s="33"/>
      <c r="T107" s="33"/>
      <c r="U107" s="33"/>
      <c r="V107" s="33"/>
      <c r="W107" s="33"/>
      <c r="X107" s="33"/>
      <c r="Y107" s="33"/>
      <c r="Z107" s="33"/>
      <c r="AA107" s="33"/>
      <c r="AB107" s="33"/>
      <c r="AC107" s="33"/>
      <c r="AD107" s="33"/>
      <c r="AE107" s="33"/>
    </row>
    <row r="108" spans="1:47" s="2" customFormat="1" ht="24.95" customHeight="1">
      <c r="A108" s="33"/>
      <c r="B108" s="34"/>
      <c r="C108" s="22" t="s">
        <v>170</v>
      </c>
      <c r="D108" s="33"/>
      <c r="E108" s="33"/>
      <c r="F108" s="33"/>
      <c r="G108" s="33"/>
      <c r="H108" s="33"/>
      <c r="I108" s="33"/>
      <c r="J108" s="33"/>
      <c r="K108" s="33"/>
      <c r="L108" s="43"/>
      <c r="S108" s="33"/>
      <c r="T108" s="33"/>
      <c r="U108" s="33"/>
      <c r="V108" s="33"/>
      <c r="W108" s="33"/>
      <c r="X108" s="33"/>
      <c r="Y108" s="33"/>
      <c r="Z108" s="33"/>
      <c r="AA108" s="33"/>
      <c r="AB108" s="33"/>
      <c r="AC108" s="33"/>
      <c r="AD108" s="33"/>
      <c r="AE108" s="33"/>
    </row>
    <row r="109" spans="1:47" s="2" customFormat="1" ht="6.95" customHeight="1">
      <c r="A109" s="33"/>
      <c r="B109" s="34"/>
      <c r="C109" s="33"/>
      <c r="D109" s="33"/>
      <c r="E109" s="33"/>
      <c r="F109" s="33"/>
      <c r="G109" s="33"/>
      <c r="H109" s="33"/>
      <c r="I109" s="33"/>
      <c r="J109" s="33"/>
      <c r="K109" s="33"/>
      <c r="L109" s="43"/>
      <c r="S109" s="33"/>
      <c r="T109" s="33"/>
      <c r="U109" s="33"/>
      <c r="V109" s="33"/>
      <c r="W109" s="33"/>
      <c r="X109" s="33"/>
      <c r="Y109" s="33"/>
      <c r="Z109" s="33"/>
      <c r="AA109" s="33"/>
      <c r="AB109" s="33"/>
      <c r="AC109" s="33"/>
      <c r="AD109" s="33"/>
      <c r="AE109" s="33"/>
    </row>
    <row r="110" spans="1:47" s="2" customFormat="1" ht="12" customHeight="1">
      <c r="A110" s="33"/>
      <c r="B110" s="34"/>
      <c r="C110" s="28" t="s">
        <v>16</v>
      </c>
      <c r="D110" s="33"/>
      <c r="E110" s="33"/>
      <c r="F110" s="33"/>
      <c r="G110" s="33"/>
      <c r="H110" s="33"/>
      <c r="I110" s="33"/>
      <c r="J110" s="33"/>
      <c r="K110" s="33"/>
      <c r="L110" s="43"/>
      <c r="S110" s="33"/>
      <c r="T110" s="33"/>
      <c r="U110" s="33"/>
      <c r="V110" s="33"/>
      <c r="W110" s="33"/>
      <c r="X110" s="33"/>
      <c r="Y110" s="33"/>
      <c r="Z110" s="33"/>
      <c r="AA110" s="33"/>
      <c r="AB110" s="33"/>
      <c r="AC110" s="33"/>
      <c r="AD110" s="33"/>
      <c r="AE110" s="33"/>
    </row>
    <row r="111" spans="1:47" s="2" customFormat="1" ht="16.5" customHeight="1">
      <c r="A111" s="33"/>
      <c r="B111" s="34"/>
      <c r="C111" s="33"/>
      <c r="D111" s="33"/>
      <c r="E111" s="268" t="str">
        <f>E7</f>
        <v>REKONSTRUKCE KUCHYNĚ PRACOVIŠTĚ JUBILEJNÍ 3</v>
      </c>
      <c r="F111" s="269"/>
      <c r="G111" s="269"/>
      <c r="H111" s="269"/>
      <c r="I111" s="33"/>
      <c r="J111" s="33"/>
      <c r="K111" s="33"/>
      <c r="L111" s="43"/>
      <c r="S111" s="33"/>
      <c r="T111" s="33"/>
      <c r="U111" s="33"/>
      <c r="V111" s="33"/>
      <c r="W111" s="33"/>
      <c r="X111" s="33"/>
      <c r="Y111" s="33"/>
      <c r="Z111" s="33"/>
      <c r="AA111" s="33"/>
      <c r="AB111" s="33"/>
      <c r="AC111" s="33"/>
      <c r="AD111" s="33"/>
      <c r="AE111" s="33"/>
    </row>
    <row r="112" spans="1:47" s="1" customFormat="1" ht="12" customHeight="1">
      <c r="B112" s="21"/>
      <c r="C112" s="28" t="s">
        <v>141</v>
      </c>
      <c r="L112" s="21"/>
    </row>
    <row r="113" spans="1:65" s="1" customFormat="1" ht="16.5" customHeight="1">
      <c r="B113" s="21"/>
      <c r="E113" s="268" t="s">
        <v>1238</v>
      </c>
      <c r="F113" s="237"/>
      <c r="G113" s="237"/>
      <c r="H113" s="237"/>
      <c r="L113" s="21"/>
    </row>
    <row r="114" spans="1:65" s="1" customFormat="1" ht="12" customHeight="1">
      <c r="B114" s="21"/>
      <c r="C114" s="28" t="s">
        <v>1239</v>
      </c>
      <c r="L114" s="21"/>
    </row>
    <row r="115" spans="1:65" s="2" customFormat="1" ht="16.5" customHeight="1">
      <c r="A115" s="33"/>
      <c r="B115" s="34"/>
      <c r="C115" s="33"/>
      <c r="D115" s="33"/>
      <c r="E115" s="271" t="s">
        <v>1678</v>
      </c>
      <c r="F115" s="267"/>
      <c r="G115" s="267"/>
      <c r="H115" s="267"/>
      <c r="I115" s="33"/>
      <c r="J115" s="33"/>
      <c r="K115" s="33"/>
      <c r="L115" s="43"/>
      <c r="S115" s="33"/>
      <c r="T115" s="33"/>
      <c r="U115" s="33"/>
      <c r="V115" s="33"/>
      <c r="W115" s="33"/>
      <c r="X115" s="33"/>
      <c r="Y115" s="33"/>
      <c r="Z115" s="33"/>
      <c r="AA115" s="33"/>
      <c r="AB115" s="33"/>
      <c r="AC115" s="33"/>
      <c r="AD115" s="33"/>
      <c r="AE115" s="33"/>
    </row>
    <row r="116" spans="1:65" s="2" customFormat="1" ht="12" customHeight="1">
      <c r="A116" s="33"/>
      <c r="B116" s="34"/>
      <c r="C116" s="28" t="s">
        <v>1679</v>
      </c>
      <c r="D116" s="33"/>
      <c r="E116" s="33"/>
      <c r="F116" s="33"/>
      <c r="G116" s="33"/>
      <c r="H116" s="33"/>
      <c r="I116" s="33"/>
      <c r="J116" s="33"/>
      <c r="K116" s="33"/>
      <c r="L116" s="43"/>
      <c r="S116" s="33"/>
      <c r="T116" s="33"/>
      <c r="U116" s="33"/>
      <c r="V116" s="33"/>
      <c r="W116" s="33"/>
      <c r="X116" s="33"/>
      <c r="Y116" s="33"/>
      <c r="Z116" s="33"/>
      <c r="AA116" s="33"/>
      <c r="AB116" s="33"/>
      <c r="AC116" s="33"/>
      <c r="AD116" s="33"/>
      <c r="AE116" s="33"/>
    </row>
    <row r="117" spans="1:65" s="2" customFormat="1" ht="16.5" customHeight="1">
      <c r="A117" s="33"/>
      <c r="B117" s="34"/>
      <c r="C117" s="33"/>
      <c r="D117" s="33"/>
      <c r="E117" s="263" t="str">
        <f>E13</f>
        <v>2 - ZAŘÍZENÍ Č.2</v>
      </c>
      <c r="F117" s="267"/>
      <c r="G117" s="267"/>
      <c r="H117" s="267"/>
      <c r="I117" s="33"/>
      <c r="J117" s="33"/>
      <c r="K117" s="33"/>
      <c r="L117" s="43"/>
      <c r="S117" s="33"/>
      <c r="T117" s="33"/>
      <c r="U117" s="33"/>
      <c r="V117" s="33"/>
      <c r="W117" s="33"/>
      <c r="X117" s="33"/>
      <c r="Y117" s="33"/>
      <c r="Z117" s="33"/>
      <c r="AA117" s="33"/>
      <c r="AB117" s="33"/>
      <c r="AC117" s="33"/>
      <c r="AD117" s="33"/>
      <c r="AE117" s="33"/>
    </row>
    <row r="118" spans="1:65" s="2" customFormat="1" ht="6.95" customHeight="1">
      <c r="A118" s="33"/>
      <c r="B118" s="34"/>
      <c r="C118" s="33"/>
      <c r="D118" s="33"/>
      <c r="E118" s="33"/>
      <c r="F118" s="33"/>
      <c r="G118" s="33"/>
      <c r="H118" s="33"/>
      <c r="I118" s="33"/>
      <c r="J118" s="33"/>
      <c r="K118" s="33"/>
      <c r="L118" s="43"/>
      <c r="S118" s="33"/>
      <c r="T118" s="33"/>
      <c r="U118" s="33"/>
      <c r="V118" s="33"/>
      <c r="W118" s="33"/>
      <c r="X118" s="33"/>
      <c r="Y118" s="33"/>
      <c r="Z118" s="33"/>
      <c r="AA118" s="33"/>
      <c r="AB118" s="33"/>
      <c r="AC118" s="33"/>
      <c r="AD118" s="33"/>
      <c r="AE118" s="33"/>
    </row>
    <row r="119" spans="1:65" s="2" customFormat="1" ht="12" customHeight="1">
      <c r="A119" s="33"/>
      <c r="B119" s="34"/>
      <c r="C119" s="28" t="s">
        <v>20</v>
      </c>
      <c r="D119" s="33"/>
      <c r="E119" s="33"/>
      <c r="F119" s="26" t="str">
        <f>F16</f>
        <v xml:space="preserve"> </v>
      </c>
      <c r="G119" s="33"/>
      <c r="H119" s="33"/>
      <c r="I119" s="28" t="s">
        <v>22</v>
      </c>
      <c r="J119" s="56" t="str">
        <f>IF(J16="","",J16)</f>
        <v>1. 1. 2025</v>
      </c>
      <c r="K119" s="33"/>
      <c r="L119" s="43"/>
      <c r="S119" s="33"/>
      <c r="T119" s="33"/>
      <c r="U119" s="33"/>
      <c r="V119" s="33"/>
      <c r="W119" s="33"/>
      <c r="X119" s="33"/>
      <c r="Y119" s="33"/>
      <c r="Z119" s="33"/>
      <c r="AA119" s="33"/>
      <c r="AB119" s="33"/>
      <c r="AC119" s="33"/>
      <c r="AD119" s="33"/>
      <c r="AE119" s="33"/>
    </row>
    <row r="120" spans="1:65" s="2" customFormat="1" ht="6.95" customHeight="1">
      <c r="A120" s="33"/>
      <c r="B120" s="34"/>
      <c r="C120" s="33"/>
      <c r="D120" s="33"/>
      <c r="E120" s="33"/>
      <c r="F120" s="33"/>
      <c r="G120" s="33"/>
      <c r="H120" s="33"/>
      <c r="I120" s="33"/>
      <c r="J120" s="33"/>
      <c r="K120" s="33"/>
      <c r="L120" s="43"/>
      <c r="S120" s="33"/>
      <c r="T120" s="33"/>
      <c r="U120" s="33"/>
      <c r="V120" s="33"/>
      <c r="W120" s="33"/>
      <c r="X120" s="33"/>
      <c r="Y120" s="33"/>
      <c r="Z120" s="33"/>
      <c r="AA120" s="33"/>
      <c r="AB120" s="33"/>
      <c r="AC120" s="33"/>
      <c r="AD120" s="33"/>
      <c r="AE120" s="33"/>
    </row>
    <row r="121" spans="1:65" s="2" customFormat="1" ht="15.2" customHeight="1">
      <c r="A121" s="33"/>
      <c r="B121" s="34"/>
      <c r="C121" s="28" t="s">
        <v>24</v>
      </c>
      <c r="D121" s="33"/>
      <c r="E121" s="33"/>
      <c r="F121" s="26" t="str">
        <f>E19</f>
        <v>Město Nový Jičín</v>
      </c>
      <c r="G121" s="33"/>
      <c r="H121" s="33"/>
      <c r="I121" s="28" t="s">
        <v>30</v>
      </c>
      <c r="J121" s="31" t="str">
        <f>E25</f>
        <v>KANIA a.s.</v>
      </c>
      <c r="K121" s="33"/>
      <c r="L121" s="43"/>
      <c r="S121" s="33"/>
      <c r="T121" s="33"/>
      <c r="U121" s="33"/>
      <c r="V121" s="33"/>
      <c r="W121" s="33"/>
      <c r="X121" s="33"/>
      <c r="Y121" s="33"/>
      <c r="Z121" s="33"/>
      <c r="AA121" s="33"/>
      <c r="AB121" s="33"/>
      <c r="AC121" s="33"/>
      <c r="AD121" s="33"/>
      <c r="AE121" s="33"/>
    </row>
    <row r="122" spans="1:65" s="2" customFormat="1" ht="15.2" customHeight="1">
      <c r="A122" s="33"/>
      <c r="B122" s="34"/>
      <c r="C122" s="28" t="s">
        <v>28</v>
      </c>
      <c r="D122" s="33"/>
      <c r="E122" s="33"/>
      <c r="F122" s="26" t="str">
        <f>IF(E22="","",E22)</f>
        <v>Vyplň údaj</v>
      </c>
      <c r="G122" s="33"/>
      <c r="H122" s="33"/>
      <c r="I122" s="28" t="s">
        <v>33</v>
      </c>
      <c r="J122" s="31" t="str">
        <f>E28</f>
        <v xml:space="preserve"> </v>
      </c>
      <c r="K122" s="33"/>
      <c r="L122" s="43"/>
      <c r="S122" s="33"/>
      <c r="T122" s="33"/>
      <c r="U122" s="33"/>
      <c r="V122" s="33"/>
      <c r="W122" s="33"/>
      <c r="X122" s="33"/>
      <c r="Y122" s="33"/>
      <c r="Z122" s="33"/>
      <c r="AA122" s="33"/>
      <c r="AB122" s="33"/>
      <c r="AC122" s="33"/>
      <c r="AD122" s="33"/>
      <c r="AE122" s="33"/>
    </row>
    <row r="123" spans="1:65" s="2" customFormat="1" ht="10.35" customHeight="1">
      <c r="A123" s="33"/>
      <c r="B123" s="34"/>
      <c r="C123" s="33"/>
      <c r="D123" s="33"/>
      <c r="E123" s="33"/>
      <c r="F123" s="33"/>
      <c r="G123" s="33"/>
      <c r="H123" s="33"/>
      <c r="I123" s="33"/>
      <c r="J123" s="33"/>
      <c r="K123" s="33"/>
      <c r="L123" s="43"/>
      <c r="S123" s="33"/>
      <c r="T123" s="33"/>
      <c r="U123" s="33"/>
      <c r="V123" s="33"/>
      <c r="W123" s="33"/>
      <c r="X123" s="33"/>
      <c r="Y123" s="33"/>
      <c r="Z123" s="33"/>
      <c r="AA123" s="33"/>
      <c r="AB123" s="33"/>
      <c r="AC123" s="33"/>
      <c r="AD123" s="33"/>
      <c r="AE123" s="33"/>
    </row>
    <row r="124" spans="1:65" s="11" customFormat="1" ht="29.25" customHeight="1">
      <c r="A124" s="126"/>
      <c r="B124" s="127"/>
      <c r="C124" s="128" t="s">
        <v>171</v>
      </c>
      <c r="D124" s="129" t="s">
        <v>61</v>
      </c>
      <c r="E124" s="129" t="s">
        <v>57</v>
      </c>
      <c r="F124" s="129" t="s">
        <v>58</v>
      </c>
      <c r="G124" s="129" t="s">
        <v>172</v>
      </c>
      <c r="H124" s="129" t="s">
        <v>173</v>
      </c>
      <c r="I124" s="129" t="s">
        <v>174</v>
      </c>
      <c r="J124" s="129" t="s">
        <v>145</v>
      </c>
      <c r="K124" s="130" t="s">
        <v>175</v>
      </c>
      <c r="L124" s="131"/>
      <c r="M124" s="63" t="s">
        <v>1</v>
      </c>
      <c r="N124" s="64" t="s">
        <v>40</v>
      </c>
      <c r="O124" s="64" t="s">
        <v>176</v>
      </c>
      <c r="P124" s="64" t="s">
        <v>177</v>
      </c>
      <c r="Q124" s="64" t="s">
        <v>178</v>
      </c>
      <c r="R124" s="64" t="s">
        <v>179</v>
      </c>
      <c r="S124" s="64" t="s">
        <v>180</v>
      </c>
      <c r="T124" s="65" t="s">
        <v>181</v>
      </c>
      <c r="U124" s="126"/>
      <c r="V124" s="126"/>
      <c r="W124" s="126"/>
      <c r="X124" s="126"/>
      <c r="Y124" s="126"/>
      <c r="Z124" s="126"/>
      <c r="AA124" s="126"/>
      <c r="AB124" s="126"/>
      <c r="AC124" s="126"/>
      <c r="AD124" s="126"/>
      <c r="AE124" s="126"/>
    </row>
    <row r="125" spans="1:65" s="2" customFormat="1" ht="22.9" customHeight="1">
      <c r="A125" s="33"/>
      <c r="B125" s="34"/>
      <c r="C125" s="70" t="s">
        <v>182</v>
      </c>
      <c r="D125" s="33"/>
      <c r="E125" s="33"/>
      <c r="F125" s="33"/>
      <c r="G125" s="33"/>
      <c r="H125" s="33"/>
      <c r="I125" s="33"/>
      <c r="J125" s="132">
        <f>BK125</f>
        <v>0</v>
      </c>
      <c r="K125" s="33"/>
      <c r="L125" s="34"/>
      <c r="M125" s="66"/>
      <c r="N125" s="57"/>
      <c r="O125" s="67"/>
      <c r="P125" s="133">
        <f>P126</f>
        <v>0</v>
      </c>
      <c r="Q125" s="67"/>
      <c r="R125" s="133">
        <f>R126</f>
        <v>0</v>
      </c>
      <c r="S125" s="67"/>
      <c r="T125" s="134">
        <f>T126</f>
        <v>0</v>
      </c>
      <c r="U125" s="33"/>
      <c r="V125" s="33"/>
      <c r="W125" s="33"/>
      <c r="X125" s="33"/>
      <c r="Y125" s="33"/>
      <c r="Z125" s="33"/>
      <c r="AA125" s="33"/>
      <c r="AB125" s="33"/>
      <c r="AC125" s="33"/>
      <c r="AD125" s="33"/>
      <c r="AE125" s="33"/>
      <c r="AT125" s="18" t="s">
        <v>75</v>
      </c>
      <c r="AU125" s="18" t="s">
        <v>147</v>
      </c>
      <c r="BK125" s="135">
        <f>BK126</f>
        <v>0</v>
      </c>
    </row>
    <row r="126" spans="1:65" s="12" customFormat="1" ht="25.9" customHeight="1">
      <c r="B126" s="136"/>
      <c r="D126" s="137" t="s">
        <v>75</v>
      </c>
      <c r="E126" s="138" t="s">
        <v>1684</v>
      </c>
      <c r="F126" s="138" t="s">
        <v>1789</v>
      </c>
      <c r="I126" s="139"/>
      <c r="J126" s="140">
        <f>BK126</f>
        <v>0</v>
      </c>
      <c r="L126" s="136"/>
      <c r="M126" s="141"/>
      <c r="N126" s="142"/>
      <c r="O126" s="142"/>
      <c r="P126" s="143">
        <f>SUM(P127:P144)</f>
        <v>0</v>
      </c>
      <c r="Q126" s="142"/>
      <c r="R126" s="143">
        <f>SUM(R127:R144)</f>
        <v>0</v>
      </c>
      <c r="S126" s="142"/>
      <c r="T126" s="144">
        <f>SUM(T127:T144)</f>
        <v>0</v>
      </c>
      <c r="AR126" s="137" t="s">
        <v>84</v>
      </c>
      <c r="AT126" s="145" t="s">
        <v>75</v>
      </c>
      <c r="AU126" s="145" t="s">
        <v>76</v>
      </c>
      <c r="AY126" s="137" t="s">
        <v>185</v>
      </c>
      <c r="BK126" s="146">
        <f>SUM(BK127:BK144)</f>
        <v>0</v>
      </c>
    </row>
    <row r="127" spans="1:65" s="2" customFormat="1" ht="16.5" customHeight="1">
      <c r="A127" s="33"/>
      <c r="B127" s="149"/>
      <c r="C127" s="150" t="s">
        <v>84</v>
      </c>
      <c r="D127" s="150" t="s">
        <v>187</v>
      </c>
      <c r="E127" s="151" t="s">
        <v>1790</v>
      </c>
      <c r="F127" s="152" t="s">
        <v>1687</v>
      </c>
      <c r="G127" s="153" t="s">
        <v>828</v>
      </c>
      <c r="H127" s="154">
        <v>1</v>
      </c>
      <c r="I127" s="155"/>
      <c r="J127" s="156">
        <f>ROUND(I127*H127,2)</f>
        <v>0</v>
      </c>
      <c r="K127" s="152" t="s">
        <v>481</v>
      </c>
      <c r="L127" s="34"/>
      <c r="M127" s="157" t="s">
        <v>1</v>
      </c>
      <c r="N127" s="158" t="s">
        <v>41</v>
      </c>
      <c r="O127" s="59"/>
      <c r="P127" s="159">
        <f>O127*H127</f>
        <v>0</v>
      </c>
      <c r="Q127" s="159">
        <v>0</v>
      </c>
      <c r="R127" s="159">
        <f>Q127*H127</f>
        <v>0</v>
      </c>
      <c r="S127" s="159">
        <v>0</v>
      </c>
      <c r="T127" s="160">
        <f>S127*H127</f>
        <v>0</v>
      </c>
      <c r="U127" s="33"/>
      <c r="V127" s="33"/>
      <c r="W127" s="33"/>
      <c r="X127" s="33"/>
      <c r="Y127" s="33"/>
      <c r="Z127" s="33"/>
      <c r="AA127" s="33"/>
      <c r="AB127" s="33"/>
      <c r="AC127" s="33"/>
      <c r="AD127" s="33"/>
      <c r="AE127" s="33"/>
      <c r="AR127" s="161" t="s">
        <v>113</v>
      </c>
      <c r="AT127" s="161" t="s">
        <v>187</v>
      </c>
      <c r="AU127" s="161" t="s">
        <v>84</v>
      </c>
      <c r="AY127" s="18" t="s">
        <v>185</v>
      </c>
      <c r="BE127" s="162">
        <f>IF(N127="základní",J127,0)</f>
        <v>0</v>
      </c>
      <c r="BF127" s="162">
        <f>IF(N127="snížená",J127,0)</f>
        <v>0</v>
      </c>
      <c r="BG127" s="162">
        <f>IF(N127="zákl. přenesená",J127,0)</f>
        <v>0</v>
      </c>
      <c r="BH127" s="162">
        <f>IF(N127="sníž. přenesená",J127,0)</f>
        <v>0</v>
      </c>
      <c r="BI127" s="162">
        <f>IF(N127="nulová",J127,0)</f>
        <v>0</v>
      </c>
      <c r="BJ127" s="18" t="s">
        <v>84</v>
      </c>
      <c r="BK127" s="162">
        <f>ROUND(I127*H127,2)</f>
        <v>0</v>
      </c>
      <c r="BL127" s="18" t="s">
        <v>113</v>
      </c>
      <c r="BM127" s="161" t="s">
        <v>86</v>
      </c>
    </row>
    <row r="128" spans="1:65" s="2" customFormat="1" ht="39">
      <c r="A128" s="33"/>
      <c r="B128" s="34"/>
      <c r="C128" s="33"/>
      <c r="D128" s="169" t="s">
        <v>239</v>
      </c>
      <c r="E128" s="33"/>
      <c r="F128" s="185" t="s">
        <v>1791</v>
      </c>
      <c r="G128" s="33"/>
      <c r="H128" s="33"/>
      <c r="I128" s="165"/>
      <c r="J128" s="33"/>
      <c r="K128" s="33"/>
      <c r="L128" s="34"/>
      <c r="M128" s="166"/>
      <c r="N128" s="167"/>
      <c r="O128" s="59"/>
      <c r="P128" s="59"/>
      <c r="Q128" s="59"/>
      <c r="R128" s="59"/>
      <c r="S128" s="59"/>
      <c r="T128" s="60"/>
      <c r="U128" s="33"/>
      <c r="V128" s="33"/>
      <c r="W128" s="33"/>
      <c r="X128" s="33"/>
      <c r="Y128" s="33"/>
      <c r="Z128" s="33"/>
      <c r="AA128" s="33"/>
      <c r="AB128" s="33"/>
      <c r="AC128" s="33"/>
      <c r="AD128" s="33"/>
      <c r="AE128" s="33"/>
      <c r="AT128" s="18" t="s">
        <v>239</v>
      </c>
      <c r="AU128" s="18" t="s">
        <v>84</v>
      </c>
    </row>
    <row r="129" spans="1:65" s="2" customFormat="1" ht="16.5" customHeight="1">
      <c r="A129" s="33"/>
      <c r="B129" s="149"/>
      <c r="C129" s="150" t="s">
        <v>86</v>
      </c>
      <c r="D129" s="150" t="s">
        <v>187</v>
      </c>
      <c r="E129" s="151" t="s">
        <v>1792</v>
      </c>
      <c r="F129" s="152" t="s">
        <v>1793</v>
      </c>
      <c r="G129" s="153" t="s">
        <v>828</v>
      </c>
      <c r="H129" s="154">
        <v>4</v>
      </c>
      <c r="I129" s="155"/>
      <c r="J129" s="156">
        <f t="shared" ref="J129:J136" si="0">ROUND(I129*H129,2)</f>
        <v>0</v>
      </c>
      <c r="K129" s="152" t="s">
        <v>481</v>
      </c>
      <c r="L129" s="34"/>
      <c r="M129" s="157" t="s">
        <v>1</v>
      </c>
      <c r="N129" s="158" t="s">
        <v>41</v>
      </c>
      <c r="O129" s="59"/>
      <c r="P129" s="159">
        <f t="shared" ref="P129:P136" si="1">O129*H129</f>
        <v>0</v>
      </c>
      <c r="Q129" s="159">
        <v>0</v>
      </c>
      <c r="R129" s="159">
        <f t="shared" ref="R129:R136" si="2">Q129*H129</f>
        <v>0</v>
      </c>
      <c r="S129" s="159">
        <v>0</v>
      </c>
      <c r="T129" s="160">
        <f t="shared" ref="T129:T136" si="3">S129*H129</f>
        <v>0</v>
      </c>
      <c r="U129" s="33"/>
      <c r="V129" s="33"/>
      <c r="W129" s="33"/>
      <c r="X129" s="33"/>
      <c r="Y129" s="33"/>
      <c r="Z129" s="33"/>
      <c r="AA129" s="33"/>
      <c r="AB129" s="33"/>
      <c r="AC129" s="33"/>
      <c r="AD129" s="33"/>
      <c r="AE129" s="33"/>
      <c r="AR129" s="161" t="s">
        <v>113</v>
      </c>
      <c r="AT129" s="161" t="s">
        <v>187</v>
      </c>
      <c r="AU129" s="161" t="s">
        <v>84</v>
      </c>
      <c r="AY129" s="18" t="s">
        <v>185</v>
      </c>
      <c r="BE129" s="162">
        <f t="shared" ref="BE129:BE136" si="4">IF(N129="základní",J129,0)</f>
        <v>0</v>
      </c>
      <c r="BF129" s="162">
        <f t="shared" ref="BF129:BF136" si="5">IF(N129="snížená",J129,0)</f>
        <v>0</v>
      </c>
      <c r="BG129" s="162">
        <f t="shared" ref="BG129:BG136" si="6">IF(N129="zákl. přenesená",J129,0)</f>
        <v>0</v>
      </c>
      <c r="BH129" s="162">
        <f t="shared" ref="BH129:BH136" si="7">IF(N129="sníž. přenesená",J129,0)</f>
        <v>0</v>
      </c>
      <c r="BI129" s="162">
        <f t="shared" ref="BI129:BI136" si="8">IF(N129="nulová",J129,0)</f>
        <v>0</v>
      </c>
      <c r="BJ129" s="18" t="s">
        <v>84</v>
      </c>
      <c r="BK129" s="162">
        <f t="shared" ref="BK129:BK136" si="9">ROUND(I129*H129,2)</f>
        <v>0</v>
      </c>
      <c r="BL129" s="18" t="s">
        <v>113</v>
      </c>
      <c r="BM129" s="161" t="s">
        <v>113</v>
      </c>
    </row>
    <row r="130" spans="1:65" s="2" customFormat="1" ht="21.75" customHeight="1">
      <c r="A130" s="33"/>
      <c r="B130" s="149"/>
      <c r="C130" s="150" t="s">
        <v>107</v>
      </c>
      <c r="D130" s="150" t="s">
        <v>187</v>
      </c>
      <c r="E130" s="151" t="s">
        <v>1794</v>
      </c>
      <c r="F130" s="152" t="s">
        <v>1795</v>
      </c>
      <c r="G130" s="153" t="s">
        <v>828</v>
      </c>
      <c r="H130" s="154">
        <v>2</v>
      </c>
      <c r="I130" s="155"/>
      <c r="J130" s="156">
        <f t="shared" si="0"/>
        <v>0</v>
      </c>
      <c r="K130" s="152" t="s">
        <v>481</v>
      </c>
      <c r="L130" s="34"/>
      <c r="M130" s="157" t="s">
        <v>1</v>
      </c>
      <c r="N130" s="158" t="s">
        <v>41</v>
      </c>
      <c r="O130" s="59"/>
      <c r="P130" s="159">
        <f t="shared" si="1"/>
        <v>0</v>
      </c>
      <c r="Q130" s="159">
        <v>0</v>
      </c>
      <c r="R130" s="159">
        <f t="shared" si="2"/>
        <v>0</v>
      </c>
      <c r="S130" s="159">
        <v>0</v>
      </c>
      <c r="T130" s="160">
        <f t="shared" si="3"/>
        <v>0</v>
      </c>
      <c r="U130" s="33"/>
      <c r="V130" s="33"/>
      <c r="W130" s="33"/>
      <c r="X130" s="33"/>
      <c r="Y130" s="33"/>
      <c r="Z130" s="33"/>
      <c r="AA130" s="33"/>
      <c r="AB130" s="33"/>
      <c r="AC130" s="33"/>
      <c r="AD130" s="33"/>
      <c r="AE130" s="33"/>
      <c r="AR130" s="161" t="s">
        <v>113</v>
      </c>
      <c r="AT130" s="161" t="s">
        <v>187</v>
      </c>
      <c r="AU130" s="161" t="s">
        <v>84</v>
      </c>
      <c r="AY130" s="18" t="s">
        <v>185</v>
      </c>
      <c r="BE130" s="162">
        <f t="shared" si="4"/>
        <v>0</v>
      </c>
      <c r="BF130" s="162">
        <f t="shared" si="5"/>
        <v>0</v>
      </c>
      <c r="BG130" s="162">
        <f t="shared" si="6"/>
        <v>0</v>
      </c>
      <c r="BH130" s="162">
        <f t="shared" si="7"/>
        <v>0</v>
      </c>
      <c r="BI130" s="162">
        <f t="shared" si="8"/>
        <v>0</v>
      </c>
      <c r="BJ130" s="18" t="s">
        <v>84</v>
      </c>
      <c r="BK130" s="162">
        <f t="shared" si="9"/>
        <v>0</v>
      </c>
      <c r="BL130" s="18" t="s">
        <v>113</v>
      </c>
      <c r="BM130" s="161" t="s">
        <v>214</v>
      </c>
    </row>
    <row r="131" spans="1:65" s="2" customFormat="1" ht="16.5" customHeight="1">
      <c r="A131" s="33"/>
      <c r="B131" s="149"/>
      <c r="C131" s="150" t="s">
        <v>113</v>
      </c>
      <c r="D131" s="150" t="s">
        <v>187</v>
      </c>
      <c r="E131" s="151" t="s">
        <v>1796</v>
      </c>
      <c r="F131" s="152" t="s">
        <v>1797</v>
      </c>
      <c r="G131" s="153" t="s">
        <v>828</v>
      </c>
      <c r="H131" s="154">
        <v>4</v>
      </c>
      <c r="I131" s="155"/>
      <c r="J131" s="156">
        <f t="shared" si="0"/>
        <v>0</v>
      </c>
      <c r="K131" s="152" t="s">
        <v>481</v>
      </c>
      <c r="L131" s="34"/>
      <c r="M131" s="157" t="s">
        <v>1</v>
      </c>
      <c r="N131" s="158" t="s">
        <v>41</v>
      </c>
      <c r="O131" s="59"/>
      <c r="P131" s="159">
        <f t="shared" si="1"/>
        <v>0</v>
      </c>
      <c r="Q131" s="159">
        <v>0</v>
      </c>
      <c r="R131" s="159">
        <f t="shared" si="2"/>
        <v>0</v>
      </c>
      <c r="S131" s="159">
        <v>0</v>
      </c>
      <c r="T131" s="160">
        <f t="shared" si="3"/>
        <v>0</v>
      </c>
      <c r="U131" s="33"/>
      <c r="V131" s="33"/>
      <c r="W131" s="33"/>
      <c r="X131" s="33"/>
      <c r="Y131" s="33"/>
      <c r="Z131" s="33"/>
      <c r="AA131" s="33"/>
      <c r="AB131" s="33"/>
      <c r="AC131" s="33"/>
      <c r="AD131" s="33"/>
      <c r="AE131" s="33"/>
      <c r="AR131" s="161" t="s">
        <v>113</v>
      </c>
      <c r="AT131" s="161" t="s">
        <v>187</v>
      </c>
      <c r="AU131" s="161" t="s">
        <v>84</v>
      </c>
      <c r="AY131" s="18" t="s">
        <v>185</v>
      </c>
      <c r="BE131" s="162">
        <f t="shared" si="4"/>
        <v>0</v>
      </c>
      <c r="BF131" s="162">
        <f t="shared" si="5"/>
        <v>0</v>
      </c>
      <c r="BG131" s="162">
        <f t="shared" si="6"/>
        <v>0</v>
      </c>
      <c r="BH131" s="162">
        <f t="shared" si="7"/>
        <v>0</v>
      </c>
      <c r="BI131" s="162">
        <f t="shared" si="8"/>
        <v>0</v>
      </c>
      <c r="BJ131" s="18" t="s">
        <v>84</v>
      </c>
      <c r="BK131" s="162">
        <f t="shared" si="9"/>
        <v>0</v>
      </c>
      <c r="BL131" s="18" t="s">
        <v>113</v>
      </c>
      <c r="BM131" s="161" t="s">
        <v>227</v>
      </c>
    </row>
    <row r="132" spans="1:65" s="2" customFormat="1" ht="16.5" customHeight="1">
      <c r="A132" s="33"/>
      <c r="B132" s="149"/>
      <c r="C132" s="150" t="s">
        <v>116</v>
      </c>
      <c r="D132" s="150" t="s">
        <v>187</v>
      </c>
      <c r="E132" s="151" t="s">
        <v>1798</v>
      </c>
      <c r="F132" s="152" t="s">
        <v>1799</v>
      </c>
      <c r="G132" s="153" t="s">
        <v>828</v>
      </c>
      <c r="H132" s="154">
        <v>2</v>
      </c>
      <c r="I132" s="155"/>
      <c r="J132" s="156">
        <f t="shared" si="0"/>
        <v>0</v>
      </c>
      <c r="K132" s="152" t="s">
        <v>481</v>
      </c>
      <c r="L132" s="34"/>
      <c r="M132" s="157" t="s">
        <v>1</v>
      </c>
      <c r="N132" s="158" t="s">
        <v>41</v>
      </c>
      <c r="O132" s="59"/>
      <c r="P132" s="159">
        <f t="shared" si="1"/>
        <v>0</v>
      </c>
      <c r="Q132" s="159">
        <v>0</v>
      </c>
      <c r="R132" s="159">
        <f t="shared" si="2"/>
        <v>0</v>
      </c>
      <c r="S132" s="159">
        <v>0</v>
      </c>
      <c r="T132" s="160">
        <f t="shared" si="3"/>
        <v>0</v>
      </c>
      <c r="U132" s="33"/>
      <c r="V132" s="33"/>
      <c r="W132" s="33"/>
      <c r="X132" s="33"/>
      <c r="Y132" s="33"/>
      <c r="Z132" s="33"/>
      <c r="AA132" s="33"/>
      <c r="AB132" s="33"/>
      <c r="AC132" s="33"/>
      <c r="AD132" s="33"/>
      <c r="AE132" s="33"/>
      <c r="AR132" s="161" t="s">
        <v>113</v>
      </c>
      <c r="AT132" s="161" t="s">
        <v>187</v>
      </c>
      <c r="AU132" s="161" t="s">
        <v>84</v>
      </c>
      <c r="AY132" s="18" t="s">
        <v>185</v>
      </c>
      <c r="BE132" s="162">
        <f t="shared" si="4"/>
        <v>0</v>
      </c>
      <c r="BF132" s="162">
        <f t="shared" si="5"/>
        <v>0</v>
      </c>
      <c r="BG132" s="162">
        <f t="shared" si="6"/>
        <v>0</v>
      </c>
      <c r="BH132" s="162">
        <f t="shared" si="7"/>
        <v>0</v>
      </c>
      <c r="BI132" s="162">
        <f t="shared" si="8"/>
        <v>0</v>
      </c>
      <c r="BJ132" s="18" t="s">
        <v>84</v>
      </c>
      <c r="BK132" s="162">
        <f t="shared" si="9"/>
        <v>0</v>
      </c>
      <c r="BL132" s="18" t="s">
        <v>113</v>
      </c>
      <c r="BM132" s="161" t="s">
        <v>241</v>
      </c>
    </row>
    <row r="133" spans="1:65" s="2" customFormat="1" ht="16.5" customHeight="1">
      <c r="A133" s="33"/>
      <c r="B133" s="149"/>
      <c r="C133" s="150" t="s">
        <v>214</v>
      </c>
      <c r="D133" s="150" t="s">
        <v>187</v>
      </c>
      <c r="E133" s="151" t="s">
        <v>1800</v>
      </c>
      <c r="F133" s="152" t="s">
        <v>1720</v>
      </c>
      <c r="G133" s="153" t="s">
        <v>828</v>
      </c>
      <c r="H133" s="154">
        <v>2</v>
      </c>
      <c r="I133" s="155"/>
      <c r="J133" s="156">
        <f t="shared" si="0"/>
        <v>0</v>
      </c>
      <c r="K133" s="152" t="s">
        <v>481</v>
      </c>
      <c r="L133" s="34"/>
      <c r="M133" s="157" t="s">
        <v>1</v>
      </c>
      <c r="N133" s="158" t="s">
        <v>41</v>
      </c>
      <c r="O133" s="59"/>
      <c r="P133" s="159">
        <f t="shared" si="1"/>
        <v>0</v>
      </c>
      <c r="Q133" s="159">
        <v>0</v>
      </c>
      <c r="R133" s="159">
        <f t="shared" si="2"/>
        <v>0</v>
      </c>
      <c r="S133" s="159">
        <v>0</v>
      </c>
      <c r="T133" s="160">
        <f t="shared" si="3"/>
        <v>0</v>
      </c>
      <c r="U133" s="33"/>
      <c r="V133" s="33"/>
      <c r="W133" s="33"/>
      <c r="X133" s="33"/>
      <c r="Y133" s="33"/>
      <c r="Z133" s="33"/>
      <c r="AA133" s="33"/>
      <c r="AB133" s="33"/>
      <c r="AC133" s="33"/>
      <c r="AD133" s="33"/>
      <c r="AE133" s="33"/>
      <c r="AR133" s="161" t="s">
        <v>113</v>
      </c>
      <c r="AT133" s="161" t="s">
        <v>187</v>
      </c>
      <c r="AU133" s="161" t="s">
        <v>84</v>
      </c>
      <c r="AY133" s="18" t="s">
        <v>185</v>
      </c>
      <c r="BE133" s="162">
        <f t="shared" si="4"/>
        <v>0</v>
      </c>
      <c r="BF133" s="162">
        <f t="shared" si="5"/>
        <v>0</v>
      </c>
      <c r="BG133" s="162">
        <f t="shared" si="6"/>
        <v>0</v>
      </c>
      <c r="BH133" s="162">
        <f t="shared" si="7"/>
        <v>0</v>
      </c>
      <c r="BI133" s="162">
        <f t="shared" si="8"/>
        <v>0</v>
      </c>
      <c r="BJ133" s="18" t="s">
        <v>84</v>
      </c>
      <c r="BK133" s="162">
        <f t="shared" si="9"/>
        <v>0</v>
      </c>
      <c r="BL133" s="18" t="s">
        <v>113</v>
      </c>
      <c r="BM133" s="161" t="s">
        <v>8</v>
      </c>
    </row>
    <row r="134" spans="1:65" s="2" customFormat="1" ht="16.5" customHeight="1">
      <c r="A134" s="33"/>
      <c r="B134" s="149"/>
      <c r="C134" s="150" t="s">
        <v>221</v>
      </c>
      <c r="D134" s="150" t="s">
        <v>187</v>
      </c>
      <c r="E134" s="151" t="s">
        <v>1801</v>
      </c>
      <c r="F134" s="152" t="s">
        <v>1744</v>
      </c>
      <c r="G134" s="153" t="s">
        <v>828</v>
      </c>
      <c r="H134" s="154">
        <v>2</v>
      </c>
      <c r="I134" s="155"/>
      <c r="J134" s="156">
        <f t="shared" si="0"/>
        <v>0</v>
      </c>
      <c r="K134" s="152" t="s">
        <v>481</v>
      </c>
      <c r="L134" s="34"/>
      <c r="M134" s="157" t="s">
        <v>1</v>
      </c>
      <c r="N134" s="158" t="s">
        <v>41</v>
      </c>
      <c r="O134" s="59"/>
      <c r="P134" s="159">
        <f t="shared" si="1"/>
        <v>0</v>
      </c>
      <c r="Q134" s="159">
        <v>0</v>
      </c>
      <c r="R134" s="159">
        <f t="shared" si="2"/>
        <v>0</v>
      </c>
      <c r="S134" s="159">
        <v>0</v>
      </c>
      <c r="T134" s="160">
        <f t="shared" si="3"/>
        <v>0</v>
      </c>
      <c r="U134" s="33"/>
      <c r="V134" s="33"/>
      <c r="W134" s="33"/>
      <c r="X134" s="33"/>
      <c r="Y134" s="33"/>
      <c r="Z134" s="33"/>
      <c r="AA134" s="33"/>
      <c r="AB134" s="33"/>
      <c r="AC134" s="33"/>
      <c r="AD134" s="33"/>
      <c r="AE134" s="33"/>
      <c r="AR134" s="161" t="s">
        <v>113</v>
      </c>
      <c r="AT134" s="161" t="s">
        <v>187</v>
      </c>
      <c r="AU134" s="161" t="s">
        <v>84</v>
      </c>
      <c r="AY134" s="18" t="s">
        <v>185</v>
      </c>
      <c r="BE134" s="162">
        <f t="shared" si="4"/>
        <v>0</v>
      </c>
      <c r="BF134" s="162">
        <f t="shared" si="5"/>
        <v>0</v>
      </c>
      <c r="BG134" s="162">
        <f t="shared" si="6"/>
        <v>0</v>
      </c>
      <c r="BH134" s="162">
        <f t="shared" si="7"/>
        <v>0</v>
      </c>
      <c r="BI134" s="162">
        <f t="shared" si="8"/>
        <v>0</v>
      </c>
      <c r="BJ134" s="18" t="s">
        <v>84</v>
      </c>
      <c r="BK134" s="162">
        <f t="shared" si="9"/>
        <v>0</v>
      </c>
      <c r="BL134" s="18" t="s">
        <v>113</v>
      </c>
      <c r="BM134" s="161" t="s">
        <v>265</v>
      </c>
    </row>
    <row r="135" spans="1:65" s="2" customFormat="1" ht="16.5" customHeight="1">
      <c r="A135" s="33"/>
      <c r="B135" s="149"/>
      <c r="C135" s="150" t="s">
        <v>227</v>
      </c>
      <c r="D135" s="150" t="s">
        <v>187</v>
      </c>
      <c r="E135" s="151" t="s">
        <v>1802</v>
      </c>
      <c r="F135" s="152" t="s">
        <v>1803</v>
      </c>
      <c r="G135" s="153" t="s">
        <v>828</v>
      </c>
      <c r="H135" s="154">
        <v>2</v>
      </c>
      <c r="I135" s="155"/>
      <c r="J135" s="156">
        <f t="shared" si="0"/>
        <v>0</v>
      </c>
      <c r="K135" s="152" t="s">
        <v>481</v>
      </c>
      <c r="L135" s="34"/>
      <c r="M135" s="157" t="s">
        <v>1</v>
      </c>
      <c r="N135" s="158" t="s">
        <v>41</v>
      </c>
      <c r="O135" s="59"/>
      <c r="P135" s="159">
        <f t="shared" si="1"/>
        <v>0</v>
      </c>
      <c r="Q135" s="159">
        <v>0</v>
      </c>
      <c r="R135" s="159">
        <f t="shared" si="2"/>
        <v>0</v>
      </c>
      <c r="S135" s="159">
        <v>0</v>
      </c>
      <c r="T135" s="160">
        <f t="shared" si="3"/>
        <v>0</v>
      </c>
      <c r="U135" s="33"/>
      <c r="V135" s="33"/>
      <c r="W135" s="33"/>
      <c r="X135" s="33"/>
      <c r="Y135" s="33"/>
      <c r="Z135" s="33"/>
      <c r="AA135" s="33"/>
      <c r="AB135" s="33"/>
      <c r="AC135" s="33"/>
      <c r="AD135" s="33"/>
      <c r="AE135" s="33"/>
      <c r="AR135" s="161" t="s">
        <v>113</v>
      </c>
      <c r="AT135" s="161" t="s">
        <v>187</v>
      </c>
      <c r="AU135" s="161" t="s">
        <v>84</v>
      </c>
      <c r="AY135" s="18" t="s">
        <v>185</v>
      </c>
      <c r="BE135" s="162">
        <f t="shared" si="4"/>
        <v>0</v>
      </c>
      <c r="BF135" s="162">
        <f t="shared" si="5"/>
        <v>0</v>
      </c>
      <c r="BG135" s="162">
        <f t="shared" si="6"/>
        <v>0</v>
      </c>
      <c r="BH135" s="162">
        <f t="shared" si="7"/>
        <v>0</v>
      </c>
      <c r="BI135" s="162">
        <f t="shared" si="8"/>
        <v>0</v>
      </c>
      <c r="BJ135" s="18" t="s">
        <v>84</v>
      </c>
      <c r="BK135" s="162">
        <f t="shared" si="9"/>
        <v>0</v>
      </c>
      <c r="BL135" s="18" t="s">
        <v>113</v>
      </c>
      <c r="BM135" s="161" t="s">
        <v>275</v>
      </c>
    </row>
    <row r="136" spans="1:65" s="2" customFormat="1" ht="16.5" customHeight="1">
      <c r="A136" s="33"/>
      <c r="B136" s="149"/>
      <c r="C136" s="150" t="s">
        <v>234</v>
      </c>
      <c r="D136" s="150" t="s">
        <v>187</v>
      </c>
      <c r="E136" s="151" t="s">
        <v>1804</v>
      </c>
      <c r="F136" s="152" t="s">
        <v>1748</v>
      </c>
      <c r="G136" s="153" t="s">
        <v>828</v>
      </c>
      <c r="H136" s="154">
        <v>4</v>
      </c>
      <c r="I136" s="155"/>
      <c r="J136" s="156">
        <f t="shared" si="0"/>
        <v>0</v>
      </c>
      <c r="K136" s="152" t="s">
        <v>481</v>
      </c>
      <c r="L136" s="34"/>
      <c r="M136" s="157" t="s">
        <v>1</v>
      </c>
      <c r="N136" s="158" t="s">
        <v>41</v>
      </c>
      <c r="O136" s="59"/>
      <c r="P136" s="159">
        <f t="shared" si="1"/>
        <v>0</v>
      </c>
      <c r="Q136" s="159">
        <v>0</v>
      </c>
      <c r="R136" s="159">
        <f t="shared" si="2"/>
        <v>0</v>
      </c>
      <c r="S136" s="159">
        <v>0</v>
      </c>
      <c r="T136" s="160">
        <f t="shared" si="3"/>
        <v>0</v>
      </c>
      <c r="U136" s="33"/>
      <c r="V136" s="33"/>
      <c r="W136" s="33"/>
      <c r="X136" s="33"/>
      <c r="Y136" s="33"/>
      <c r="Z136" s="33"/>
      <c r="AA136" s="33"/>
      <c r="AB136" s="33"/>
      <c r="AC136" s="33"/>
      <c r="AD136" s="33"/>
      <c r="AE136" s="33"/>
      <c r="AR136" s="161" t="s">
        <v>113</v>
      </c>
      <c r="AT136" s="161" t="s">
        <v>187</v>
      </c>
      <c r="AU136" s="161" t="s">
        <v>84</v>
      </c>
      <c r="AY136" s="18" t="s">
        <v>185</v>
      </c>
      <c r="BE136" s="162">
        <f t="shared" si="4"/>
        <v>0</v>
      </c>
      <c r="BF136" s="162">
        <f t="shared" si="5"/>
        <v>0</v>
      </c>
      <c r="BG136" s="162">
        <f t="shared" si="6"/>
        <v>0</v>
      </c>
      <c r="BH136" s="162">
        <f t="shared" si="7"/>
        <v>0</v>
      </c>
      <c r="BI136" s="162">
        <f t="shared" si="8"/>
        <v>0</v>
      </c>
      <c r="BJ136" s="18" t="s">
        <v>84</v>
      </c>
      <c r="BK136" s="162">
        <f t="shared" si="9"/>
        <v>0</v>
      </c>
      <c r="BL136" s="18" t="s">
        <v>113</v>
      </c>
      <c r="BM136" s="161" t="s">
        <v>285</v>
      </c>
    </row>
    <row r="137" spans="1:65" s="2" customFormat="1" ht="19.5">
      <c r="A137" s="33"/>
      <c r="B137" s="34"/>
      <c r="C137" s="33"/>
      <c r="D137" s="169" t="s">
        <v>239</v>
      </c>
      <c r="E137" s="33"/>
      <c r="F137" s="185" t="s">
        <v>1749</v>
      </c>
      <c r="G137" s="33"/>
      <c r="H137" s="33"/>
      <c r="I137" s="165"/>
      <c r="J137" s="33"/>
      <c r="K137" s="33"/>
      <c r="L137" s="34"/>
      <c r="M137" s="166"/>
      <c r="N137" s="167"/>
      <c r="O137" s="59"/>
      <c r="P137" s="59"/>
      <c r="Q137" s="59"/>
      <c r="R137" s="59"/>
      <c r="S137" s="59"/>
      <c r="T137" s="60"/>
      <c r="U137" s="33"/>
      <c r="V137" s="33"/>
      <c r="W137" s="33"/>
      <c r="X137" s="33"/>
      <c r="Y137" s="33"/>
      <c r="Z137" s="33"/>
      <c r="AA137" s="33"/>
      <c r="AB137" s="33"/>
      <c r="AC137" s="33"/>
      <c r="AD137" s="33"/>
      <c r="AE137" s="33"/>
      <c r="AT137" s="18" t="s">
        <v>239</v>
      </c>
      <c r="AU137" s="18" t="s">
        <v>84</v>
      </c>
    </row>
    <row r="138" spans="1:65" s="2" customFormat="1" ht="16.5" customHeight="1">
      <c r="A138" s="33"/>
      <c r="B138" s="149"/>
      <c r="C138" s="150" t="s">
        <v>241</v>
      </c>
      <c r="D138" s="150" t="s">
        <v>187</v>
      </c>
      <c r="E138" s="151" t="s">
        <v>1750</v>
      </c>
      <c r="F138" s="152" t="s">
        <v>1805</v>
      </c>
      <c r="G138" s="153" t="s">
        <v>1752</v>
      </c>
      <c r="H138" s="154">
        <v>20</v>
      </c>
      <c r="I138" s="155"/>
      <c r="J138" s="156">
        <f>ROUND(I138*H138,2)</f>
        <v>0</v>
      </c>
      <c r="K138" s="152" t="s">
        <v>481</v>
      </c>
      <c r="L138" s="34"/>
      <c r="M138" s="157" t="s">
        <v>1</v>
      </c>
      <c r="N138" s="158" t="s">
        <v>41</v>
      </c>
      <c r="O138" s="59"/>
      <c r="P138" s="159">
        <f>O138*H138</f>
        <v>0</v>
      </c>
      <c r="Q138" s="159">
        <v>0</v>
      </c>
      <c r="R138" s="159">
        <f>Q138*H138</f>
        <v>0</v>
      </c>
      <c r="S138" s="159">
        <v>0</v>
      </c>
      <c r="T138" s="160">
        <f>S138*H138</f>
        <v>0</v>
      </c>
      <c r="U138" s="33"/>
      <c r="V138" s="33"/>
      <c r="W138" s="33"/>
      <c r="X138" s="33"/>
      <c r="Y138" s="33"/>
      <c r="Z138" s="33"/>
      <c r="AA138" s="33"/>
      <c r="AB138" s="33"/>
      <c r="AC138" s="33"/>
      <c r="AD138" s="33"/>
      <c r="AE138" s="33"/>
      <c r="AR138" s="161" t="s">
        <v>113</v>
      </c>
      <c r="AT138" s="161" t="s">
        <v>187</v>
      </c>
      <c r="AU138" s="161" t="s">
        <v>84</v>
      </c>
      <c r="AY138" s="18" t="s">
        <v>185</v>
      </c>
      <c r="BE138" s="162">
        <f>IF(N138="základní",J138,0)</f>
        <v>0</v>
      </c>
      <c r="BF138" s="162">
        <f>IF(N138="snížená",J138,0)</f>
        <v>0</v>
      </c>
      <c r="BG138" s="162">
        <f>IF(N138="zákl. přenesená",J138,0)</f>
        <v>0</v>
      </c>
      <c r="BH138" s="162">
        <f>IF(N138="sníž. přenesená",J138,0)</f>
        <v>0</v>
      </c>
      <c r="BI138" s="162">
        <f>IF(N138="nulová",J138,0)</f>
        <v>0</v>
      </c>
      <c r="BJ138" s="18" t="s">
        <v>84</v>
      </c>
      <c r="BK138" s="162">
        <f>ROUND(I138*H138,2)</f>
        <v>0</v>
      </c>
      <c r="BL138" s="18" t="s">
        <v>113</v>
      </c>
      <c r="BM138" s="161" t="s">
        <v>296</v>
      </c>
    </row>
    <row r="139" spans="1:65" s="2" customFormat="1" ht="16.5" customHeight="1">
      <c r="A139" s="33"/>
      <c r="B139" s="149"/>
      <c r="C139" s="150" t="s">
        <v>248</v>
      </c>
      <c r="D139" s="150" t="s">
        <v>187</v>
      </c>
      <c r="E139" s="151" t="s">
        <v>1753</v>
      </c>
      <c r="F139" s="152" t="s">
        <v>1806</v>
      </c>
      <c r="G139" s="153" t="s">
        <v>1752</v>
      </c>
      <c r="H139" s="154">
        <v>2</v>
      </c>
      <c r="I139" s="155"/>
      <c r="J139" s="156">
        <f>ROUND(I139*H139,2)</f>
        <v>0</v>
      </c>
      <c r="K139" s="152" t="s">
        <v>481</v>
      </c>
      <c r="L139" s="34"/>
      <c r="M139" s="157" t="s">
        <v>1</v>
      </c>
      <c r="N139" s="158" t="s">
        <v>41</v>
      </c>
      <c r="O139" s="59"/>
      <c r="P139" s="159">
        <f>O139*H139</f>
        <v>0</v>
      </c>
      <c r="Q139" s="159">
        <v>0</v>
      </c>
      <c r="R139" s="159">
        <f>Q139*H139</f>
        <v>0</v>
      </c>
      <c r="S139" s="159">
        <v>0</v>
      </c>
      <c r="T139" s="160">
        <f>S139*H139</f>
        <v>0</v>
      </c>
      <c r="U139" s="33"/>
      <c r="V139" s="33"/>
      <c r="W139" s="33"/>
      <c r="X139" s="33"/>
      <c r="Y139" s="33"/>
      <c r="Z139" s="33"/>
      <c r="AA139" s="33"/>
      <c r="AB139" s="33"/>
      <c r="AC139" s="33"/>
      <c r="AD139" s="33"/>
      <c r="AE139" s="33"/>
      <c r="AR139" s="161" t="s">
        <v>113</v>
      </c>
      <c r="AT139" s="161" t="s">
        <v>187</v>
      </c>
      <c r="AU139" s="161" t="s">
        <v>84</v>
      </c>
      <c r="AY139" s="18" t="s">
        <v>185</v>
      </c>
      <c r="BE139" s="162">
        <f>IF(N139="základní",J139,0)</f>
        <v>0</v>
      </c>
      <c r="BF139" s="162">
        <f>IF(N139="snížená",J139,0)</f>
        <v>0</v>
      </c>
      <c r="BG139" s="162">
        <f>IF(N139="zákl. přenesená",J139,0)</f>
        <v>0</v>
      </c>
      <c r="BH139" s="162">
        <f>IF(N139="sníž. přenesená",J139,0)</f>
        <v>0</v>
      </c>
      <c r="BI139" s="162">
        <f>IF(N139="nulová",J139,0)</f>
        <v>0</v>
      </c>
      <c r="BJ139" s="18" t="s">
        <v>84</v>
      </c>
      <c r="BK139" s="162">
        <f>ROUND(I139*H139,2)</f>
        <v>0</v>
      </c>
      <c r="BL139" s="18" t="s">
        <v>113</v>
      </c>
      <c r="BM139" s="161" t="s">
        <v>307</v>
      </c>
    </row>
    <row r="140" spans="1:65" s="2" customFormat="1" ht="19.5">
      <c r="A140" s="33"/>
      <c r="B140" s="34"/>
      <c r="C140" s="33"/>
      <c r="D140" s="169" t="s">
        <v>239</v>
      </c>
      <c r="E140" s="33"/>
      <c r="F140" s="185" t="s">
        <v>1755</v>
      </c>
      <c r="G140" s="33"/>
      <c r="H140" s="33"/>
      <c r="I140" s="165"/>
      <c r="J140" s="33"/>
      <c r="K140" s="33"/>
      <c r="L140" s="34"/>
      <c r="M140" s="166"/>
      <c r="N140" s="167"/>
      <c r="O140" s="59"/>
      <c r="P140" s="59"/>
      <c r="Q140" s="59"/>
      <c r="R140" s="59"/>
      <c r="S140" s="59"/>
      <c r="T140" s="60"/>
      <c r="U140" s="33"/>
      <c r="V140" s="33"/>
      <c r="W140" s="33"/>
      <c r="X140" s="33"/>
      <c r="Y140" s="33"/>
      <c r="Z140" s="33"/>
      <c r="AA140" s="33"/>
      <c r="AB140" s="33"/>
      <c r="AC140" s="33"/>
      <c r="AD140" s="33"/>
      <c r="AE140" s="33"/>
      <c r="AT140" s="18" t="s">
        <v>239</v>
      </c>
      <c r="AU140" s="18" t="s">
        <v>84</v>
      </c>
    </row>
    <row r="141" spans="1:65" s="2" customFormat="1" ht="16.5" customHeight="1">
      <c r="A141" s="33"/>
      <c r="B141" s="149"/>
      <c r="C141" s="150" t="s">
        <v>8</v>
      </c>
      <c r="D141" s="150" t="s">
        <v>187</v>
      </c>
      <c r="E141" s="151" t="s">
        <v>1756</v>
      </c>
      <c r="F141" s="152" t="s">
        <v>1807</v>
      </c>
      <c r="G141" s="153" t="s">
        <v>1752</v>
      </c>
      <c r="H141" s="154">
        <v>55</v>
      </c>
      <c r="I141" s="155"/>
      <c r="J141" s="156">
        <f>ROUND(I141*H141,2)</f>
        <v>0</v>
      </c>
      <c r="K141" s="152" t="s">
        <v>481</v>
      </c>
      <c r="L141" s="34"/>
      <c r="M141" s="157" t="s">
        <v>1</v>
      </c>
      <c r="N141" s="158" t="s">
        <v>41</v>
      </c>
      <c r="O141" s="59"/>
      <c r="P141" s="159">
        <f>O141*H141</f>
        <v>0</v>
      </c>
      <c r="Q141" s="159">
        <v>0</v>
      </c>
      <c r="R141" s="159">
        <f>Q141*H141</f>
        <v>0</v>
      </c>
      <c r="S141" s="159">
        <v>0</v>
      </c>
      <c r="T141" s="160">
        <f>S141*H141</f>
        <v>0</v>
      </c>
      <c r="U141" s="33"/>
      <c r="V141" s="33"/>
      <c r="W141" s="33"/>
      <c r="X141" s="33"/>
      <c r="Y141" s="33"/>
      <c r="Z141" s="33"/>
      <c r="AA141" s="33"/>
      <c r="AB141" s="33"/>
      <c r="AC141" s="33"/>
      <c r="AD141" s="33"/>
      <c r="AE141" s="33"/>
      <c r="AR141" s="161" t="s">
        <v>113</v>
      </c>
      <c r="AT141" s="161" t="s">
        <v>187</v>
      </c>
      <c r="AU141" s="161" t="s">
        <v>84</v>
      </c>
      <c r="AY141" s="18" t="s">
        <v>185</v>
      </c>
      <c r="BE141" s="162">
        <f>IF(N141="základní",J141,0)</f>
        <v>0</v>
      </c>
      <c r="BF141" s="162">
        <f>IF(N141="snížená",J141,0)</f>
        <v>0</v>
      </c>
      <c r="BG141" s="162">
        <f>IF(N141="zákl. přenesená",J141,0)</f>
        <v>0</v>
      </c>
      <c r="BH141" s="162">
        <f>IF(N141="sníž. přenesená",J141,0)</f>
        <v>0</v>
      </c>
      <c r="BI141" s="162">
        <f>IF(N141="nulová",J141,0)</f>
        <v>0</v>
      </c>
      <c r="BJ141" s="18" t="s">
        <v>84</v>
      </c>
      <c r="BK141" s="162">
        <f>ROUND(I141*H141,2)</f>
        <v>0</v>
      </c>
      <c r="BL141" s="18" t="s">
        <v>113</v>
      </c>
      <c r="BM141" s="161" t="s">
        <v>318</v>
      </c>
    </row>
    <row r="142" spans="1:65" s="2" customFormat="1" ht="16.5" customHeight="1">
      <c r="A142" s="33"/>
      <c r="B142" s="149"/>
      <c r="C142" s="150" t="s">
        <v>260</v>
      </c>
      <c r="D142" s="150" t="s">
        <v>187</v>
      </c>
      <c r="E142" s="151" t="s">
        <v>1759</v>
      </c>
      <c r="F142" s="152" t="s">
        <v>1808</v>
      </c>
      <c r="G142" s="153" t="s">
        <v>1752</v>
      </c>
      <c r="H142" s="154">
        <v>2</v>
      </c>
      <c r="I142" s="155"/>
      <c r="J142" s="156">
        <f>ROUND(I142*H142,2)</f>
        <v>0</v>
      </c>
      <c r="K142" s="152" t="s">
        <v>481</v>
      </c>
      <c r="L142" s="34"/>
      <c r="M142" s="157" t="s">
        <v>1</v>
      </c>
      <c r="N142" s="158" t="s">
        <v>41</v>
      </c>
      <c r="O142" s="59"/>
      <c r="P142" s="159">
        <f>O142*H142</f>
        <v>0</v>
      </c>
      <c r="Q142" s="159">
        <v>0</v>
      </c>
      <c r="R142" s="159">
        <f>Q142*H142</f>
        <v>0</v>
      </c>
      <c r="S142" s="159">
        <v>0</v>
      </c>
      <c r="T142" s="160">
        <f>S142*H142</f>
        <v>0</v>
      </c>
      <c r="U142" s="33"/>
      <c r="V142" s="33"/>
      <c r="W142" s="33"/>
      <c r="X142" s="33"/>
      <c r="Y142" s="33"/>
      <c r="Z142" s="33"/>
      <c r="AA142" s="33"/>
      <c r="AB142" s="33"/>
      <c r="AC142" s="33"/>
      <c r="AD142" s="33"/>
      <c r="AE142" s="33"/>
      <c r="AR142" s="161" t="s">
        <v>113</v>
      </c>
      <c r="AT142" s="161" t="s">
        <v>187</v>
      </c>
      <c r="AU142" s="161" t="s">
        <v>84</v>
      </c>
      <c r="AY142" s="18" t="s">
        <v>185</v>
      </c>
      <c r="BE142" s="162">
        <f>IF(N142="základní",J142,0)</f>
        <v>0</v>
      </c>
      <c r="BF142" s="162">
        <f>IF(N142="snížená",J142,0)</f>
        <v>0</v>
      </c>
      <c r="BG142" s="162">
        <f>IF(N142="zákl. přenesená",J142,0)</f>
        <v>0</v>
      </c>
      <c r="BH142" s="162">
        <f>IF(N142="sníž. přenesená",J142,0)</f>
        <v>0</v>
      </c>
      <c r="BI142" s="162">
        <f>IF(N142="nulová",J142,0)</f>
        <v>0</v>
      </c>
      <c r="BJ142" s="18" t="s">
        <v>84</v>
      </c>
      <c r="BK142" s="162">
        <f>ROUND(I142*H142,2)</f>
        <v>0</v>
      </c>
      <c r="BL142" s="18" t="s">
        <v>113</v>
      </c>
      <c r="BM142" s="161" t="s">
        <v>332</v>
      </c>
    </row>
    <row r="143" spans="1:65" s="2" customFormat="1" ht="16.5" customHeight="1">
      <c r="A143" s="33"/>
      <c r="B143" s="149"/>
      <c r="C143" s="150" t="s">
        <v>265</v>
      </c>
      <c r="D143" s="150" t="s">
        <v>187</v>
      </c>
      <c r="E143" s="151" t="s">
        <v>1761</v>
      </c>
      <c r="F143" s="152" t="s">
        <v>1809</v>
      </c>
      <c r="G143" s="153" t="s">
        <v>251</v>
      </c>
      <c r="H143" s="154">
        <v>14</v>
      </c>
      <c r="I143" s="155"/>
      <c r="J143" s="156">
        <f>ROUND(I143*H143,2)</f>
        <v>0</v>
      </c>
      <c r="K143" s="152" t="s">
        <v>481</v>
      </c>
      <c r="L143" s="34"/>
      <c r="M143" s="157" t="s">
        <v>1</v>
      </c>
      <c r="N143" s="158" t="s">
        <v>41</v>
      </c>
      <c r="O143" s="59"/>
      <c r="P143" s="159">
        <f>O143*H143</f>
        <v>0</v>
      </c>
      <c r="Q143" s="159">
        <v>0</v>
      </c>
      <c r="R143" s="159">
        <f>Q143*H143</f>
        <v>0</v>
      </c>
      <c r="S143" s="159">
        <v>0</v>
      </c>
      <c r="T143" s="160">
        <f>S143*H143</f>
        <v>0</v>
      </c>
      <c r="U143" s="33"/>
      <c r="V143" s="33"/>
      <c r="W143" s="33"/>
      <c r="X143" s="33"/>
      <c r="Y143" s="33"/>
      <c r="Z143" s="33"/>
      <c r="AA143" s="33"/>
      <c r="AB143" s="33"/>
      <c r="AC143" s="33"/>
      <c r="AD143" s="33"/>
      <c r="AE143" s="33"/>
      <c r="AR143" s="161" t="s">
        <v>113</v>
      </c>
      <c r="AT143" s="161" t="s">
        <v>187</v>
      </c>
      <c r="AU143" s="161" t="s">
        <v>84</v>
      </c>
      <c r="AY143" s="18" t="s">
        <v>185</v>
      </c>
      <c r="BE143" s="162">
        <f>IF(N143="základní",J143,0)</f>
        <v>0</v>
      </c>
      <c r="BF143" s="162">
        <f>IF(N143="snížená",J143,0)</f>
        <v>0</v>
      </c>
      <c r="BG143" s="162">
        <f>IF(N143="zákl. přenesená",J143,0)</f>
        <v>0</v>
      </c>
      <c r="BH143" s="162">
        <f>IF(N143="sníž. přenesená",J143,0)</f>
        <v>0</v>
      </c>
      <c r="BI143" s="162">
        <f>IF(N143="nulová",J143,0)</f>
        <v>0</v>
      </c>
      <c r="BJ143" s="18" t="s">
        <v>84</v>
      </c>
      <c r="BK143" s="162">
        <f>ROUND(I143*H143,2)</f>
        <v>0</v>
      </c>
      <c r="BL143" s="18" t="s">
        <v>113</v>
      </c>
      <c r="BM143" s="161" t="s">
        <v>342</v>
      </c>
    </row>
    <row r="144" spans="1:65" s="2" customFormat="1" ht="16.5" customHeight="1">
      <c r="A144" s="33"/>
      <c r="B144" s="149"/>
      <c r="C144" s="150" t="s">
        <v>270</v>
      </c>
      <c r="D144" s="150" t="s">
        <v>187</v>
      </c>
      <c r="E144" s="151" t="s">
        <v>1763</v>
      </c>
      <c r="F144" s="152" t="s">
        <v>1776</v>
      </c>
      <c r="G144" s="153" t="s">
        <v>913</v>
      </c>
      <c r="H144" s="154">
        <v>50</v>
      </c>
      <c r="I144" s="155"/>
      <c r="J144" s="156">
        <f>ROUND(I144*H144,2)</f>
        <v>0</v>
      </c>
      <c r="K144" s="152" t="s">
        <v>481</v>
      </c>
      <c r="L144" s="34"/>
      <c r="M144" s="220" t="s">
        <v>1</v>
      </c>
      <c r="N144" s="221" t="s">
        <v>41</v>
      </c>
      <c r="O144" s="214"/>
      <c r="P144" s="218">
        <f>O144*H144</f>
        <v>0</v>
      </c>
      <c r="Q144" s="218">
        <v>0</v>
      </c>
      <c r="R144" s="218">
        <f>Q144*H144</f>
        <v>0</v>
      </c>
      <c r="S144" s="218">
        <v>0</v>
      </c>
      <c r="T144" s="219">
        <f>S144*H144</f>
        <v>0</v>
      </c>
      <c r="U144" s="33"/>
      <c r="V144" s="33"/>
      <c r="W144" s="33"/>
      <c r="X144" s="33"/>
      <c r="Y144" s="33"/>
      <c r="Z144" s="33"/>
      <c r="AA144" s="33"/>
      <c r="AB144" s="33"/>
      <c r="AC144" s="33"/>
      <c r="AD144" s="33"/>
      <c r="AE144" s="33"/>
      <c r="AR144" s="161" t="s">
        <v>113</v>
      </c>
      <c r="AT144" s="161" t="s">
        <v>187</v>
      </c>
      <c r="AU144" s="161" t="s">
        <v>84</v>
      </c>
      <c r="AY144" s="18" t="s">
        <v>185</v>
      </c>
      <c r="BE144" s="162">
        <f>IF(N144="základní",J144,0)</f>
        <v>0</v>
      </c>
      <c r="BF144" s="162">
        <f>IF(N144="snížená",J144,0)</f>
        <v>0</v>
      </c>
      <c r="BG144" s="162">
        <f>IF(N144="zákl. přenesená",J144,0)</f>
        <v>0</v>
      </c>
      <c r="BH144" s="162">
        <f>IF(N144="sníž. přenesená",J144,0)</f>
        <v>0</v>
      </c>
      <c r="BI144" s="162">
        <f>IF(N144="nulová",J144,0)</f>
        <v>0</v>
      </c>
      <c r="BJ144" s="18" t="s">
        <v>84</v>
      </c>
      <c r="BK144" s="162">
        <f>ROUND(I144*H144,2)</f>
        <v>0</v>
      </c>
      <c r="BL144" s="18" t="s">
        <v>113</v>
      </c>
      <c r="BM144" s="161" t="s">
        <v>352</v>
      </c>
    </row>
    <row r="145" spans="1:31" s="2" customFormat="1" ht="6.95" customHeight="1">
      <c r="A145" s="33"/>
      <c r="B145" s="48"/>
      <c r="C145" s="49"/>
      <c r="D145" s="49"/>
      <c r="E145" s="49"/>
      <c r="F145" s="49"/>
      <c r="G145" s="49"/>
      <c r="H145" s="49"/>
      <c r="I145" s="49"/>
      <c r="J145" s="49"/>
      <c r="K145" s="49"/>
      <c r="L145" s="34"/>
      <c r="M145" s="33"/>
      <c r="O145" s="33"/>
      <c r="P145" s="33"/>
      <c r="Q145" s="33"/>
      <c r="R145" s="33"/>
      <c r="S145" s="33"/>
      <c r="T145" s="33"/>
      <c r="U145" s="33"/>
      <c r="V145" s="33"/>
      <c r="W145" s="33"/>
      <c r="X145" s="33"/>
      <c r="Y145" s="33"/>
      <c r="Z145" s="33"/>
      <c r="AA145" s="33"/>
      <c r="AB145" s="33"/>
      <c r="AC145" s="33"/>
      <c r="AD145" s="33"/>
      <c r="AE145" s="33"/>
    </row>
  </sheetData>
  <autoFilter ref="C124:K144"/>
  <mergeCells count="15">
    <mergeCell ref="E111:H111"/>
    <mergeCell ref="E115:H115"/>
    <mergeCell ref="E113:H113"/>
    <mergeCell ref="E117:H117"/>
    <mergeCell ref="L2:V2"/>
    <mergeCell ref="E31:H31"/>
    <mergeCell ref="E85:H85"/>
    <mergeCell ref="E89:H89"/>
    <mergeCell ref="E87:H87"/>
    <mergeCell ref="E91:H91"/>
    <mergeCell ref="E7:H7"/>
    <mergeCell ref="E11:H11"/>
    <mergeCell ref="E9:H9"/>
    <mergeCell ref="E13:H13"/>
    <mergeCell ref="E22:H22"/>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135"/>
  <sheetViews>
    <sheetView showGridLines="0" topLeftCell="A127" workbookViewId="0"/>
  </sheetViews>
  <sheetFormatPr defaultRowHeight="11.2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236" t="s">
        <v>5</v>
      </c>
      <c r="M2" s="237"/>
      <c r="N2" s="237"/>
      <c r="O2" s="237"/>
      <c r="P2" s="237"/>
      <c r="Q2" s="237"/>
      <c r="R2" s="237"/>
      <c r="S2" s="237"/>
      <c r="T2" s="237"/>
      <c r="U2" s="237"/>
      <c r="V2" s="237"/>
      <c r="AT2" s="18" t="s">
        <v>112</v>
      </c>
    </row>
    <row r="3" spans="1:46" s="1" customFormat="1" ht="6.95" customHeight="1">
      <c r="B3" s="19"/>
      <c r="C3" s="20"/>
      <c r="D3" s="20"/>
      <c r="E3" s="20"/>
      <c r="F3" s="20"/>
      <c r="G3" s="20"/>
      <c r="H3" s="20"/>
      <c r="I3" s="20"/>
      <c r="J3" s="20"/>
      <c r="K3" s="20"/>
      <c r="L3" s="21"/>
      <c r="AT3" s="18" t="s">
        <v>86</v>
      </c>
    </row>
    <row r="4" spans="1:46" s="1" customFormat="1" ht="24.95" customHeight="1">
      <c r="B4" s="21"/>
      <c r="D4" s="22" t="s">
        <v>140</v>
      </c>
      <c r="L4" s="21"/>
      <c r="M4" s="99" t="s">
        <v>10</v>
      </c>
      <c r="AT4" s="18" t="s">
        <v>3</v>
      </c>
    </row>
    <row r="5" spans="1:46" s="1" customFormat="1" ht="6.95" customHeight="1">
      <c r="B5" s="21"/>
      <c r="L5" s="21"/>
    </row>
    <row r="6" spans="1:46" s="1" customFormat="1" ht="12" customHeight="1">
      <c r="B6" s="21"/>
      <c r="D6" s="28" t="s">
        <v>16</v>
      </c>
      <c r="L6" s="21"/>
    </row>
    <row r="7" spans="1:46" s="1" customFormat="1" ht="16.5" customHeight="1">
      <c r="B7" s="21"/>
      <c r="E7" s="268" t="str">
        <f>'Rekapitulace stavby'!K6</f>
        <v>REKONSTRUKCE KUCHYNĚ PRACOVIŠTĚ JUBILEJNÍ 3</v>
      </c>
      <c r="F7" s="269"/>
      <c r="G7" s="269"/>
      <c r="H7" s="269"/>
      <c r="L7" s="21"/>
    </row>
    <row r="8" spans="1:46" ht="12.75">
      <c r="B8" s="21"/>
      <c r="D8" s="28" t="s">
        <v>141</v>
      </c>
      <c r="L8" s="21"/>
    </row>
    <row r="9" spans="1:46" s="1" customFormat="1" ht="16.5" customHeight="1">
      <c r="B9" s="21"/>
      <c r="E9" s="268" t="s">
        <v>1238</v>
      </c>
      <c r="F9" s="237"/>
      <c r="G9" s="237"/>
      <c r="H9" s="237"/>
      <c r="L9" s="21"/>
    </row>
    <row r="10" spans="1:46" s="1" customFormat="1" ht="12" customHeight="1">
      <c r="B10" s="21"/>
      <c r="D10" s="28" t="s">
        <v>1239</v>
      </c>
      <c r="L10" s="21"/>
    </row>
    <row r="11" spans="1:46" s="2" customFormat="1" ht="16.5" customHeight="1">
      <c r="A11" s="33"/>
      <c r="B11" s="34"/>
      <c r="C11" s="33"/>
      <c r="D11" s="33"/>
      <c r="E11" s="271" t="s">
        <v>1678</v>
      </c>
      <c r="F11" s="267"/>
      <c r="G11" s="267"/>
      <c r="H11" s="267"/>
      <c r="I11" s="33"/>
      <c r="J11" s="33"/>
      <c r="K11" s="33"/>
      <c r="L11" s="43"/>
      <c r="S11" s="33"/>
      <c r="T11" s="33"/>
      <c r="U11" s="33"/>
      <c r="V11" s="33"/>
      <c r="W11" s="33"/>
      <c r="X11" s="33"/>
      <c r="Y11" s="33"/>
      <c r="Z11" s="33"/>
      <c r="AA11" s="33"/>
      <c r="AB11" s="33"/>
      <c r="AC11" s="33"/>
      <c r="AD11" s="33"/>
      <c r="AE11" s="33"/>
    </row>
    <row r="12" spans="1:46" s="2" customFormat="1" ht="12" customHeight="1">
      <c r="A12" s="33"/>
      <c r="B12" s="34"/>
      <c r="C12" s="33"/>
      <c r="D12" s="28" t="s">
        <v>1679</v>
      </c>
      <c r="E12" s="33"/>
      <c r="F12" s="33"/>
      <c r="G12" s="33"/>
      <c r="H12" s="33"/>
      <c r="I12" s="33"/>
      <c r="J12" s="33"/>
      <c r="K12" s="33"/>
      <c r="L12" s="43"/>
      <c r="S12" s="33"/>
      <c r="T12" s="33"/>
      <c r="U12" s="33"/>
      <c r="V12" s="33"/>
      <c r="W12" s="33"/>
      <c r="X12" s="33"/>
      <c r="Y12" s="33"/>
      <c r="Z12" s="33"/>
      <c r="AA12" s="33"/>
      <c r="AB12" s="33"/>
      <c r="AC12" s="33"/>
      <c r="AD12" s="33"/>
      <c r="AE12" s="33"/>
    </row>
    <row r="13" spans="1:46" s="2" customFormat="1" ht="16.5" customHeight="1">
      <c r="A13" s="33"/>
      <c r="B13" s="34"/>
      <c r="C13" s="33"/>
      <c r="D13" s="33"/>
      <c r="E13" s="263" t="s">
        <v>1810</v>
      </c>
      <c r="F13" s="267"/>
      <c r="G13" s="267"/>
      <c r="H13" s="267"/>
      <c r="I13" s="33"/>
      <c r="J13" s="33"/>
      <c r="K13" s="33"/>
      <c r="L13" s="43"/>
      <c r="S13" s="33"/>
      <c r="T13" s="33"/>
      <c r="U13" s="33"/>
      <c r="V13" s="33"/>
      <c r="W13" s="33"/>
      <c r="X13" s="33"/>
      <c r="Y13" s="33"/>
      <c r="Z13" s="33"/>
      <c r="AA13" s="33"/>
      <c r="AB13" s="33"/>
      <c r="AC13" s="33"/>
      <c r="AD13" s="33"/>
      <c r="AE13" s="33"/>
    </row>
    <row r="14" spans="1:46" s="2" customFormat="1">
      <c r="A14" s="33"/>
      <c r="B14" s="34"/>
      <c r="C14" s="33"/>
      <c r="D14" s="33"/>
      <c r="E14" s="33"/>
      <c r="F14" s="33"/>
      <c r="G14" s="33"/>
      <c r="H14" s="33"/>
      <c r="I14" s="33"/>
      <c r="J14" s="33"/>
      <c r="K14" s="33"/>
      <c r="L14" s="43"/>
      <c r="S14" s="33"/>
      <c r="T14" s="33"/>
      <c r="U14" s="33"/>
      <c r="V14" s="33"/>
      <c r="W14" s="33"/>
      <c r="X14" s="33"/>
      <c r="Y14" s="33"/>
      <c r="Z14" s="33"/>
      <c r="AA14" s="33"/>
      <c r="AB14" s="33"/>
      <c r="AC14" s="33"/>
      <c r="AD14" s="33"/>
      <c r="AE14" s="33"/>
    </row>
    <row r="15" spans="1:46" s="2" customFormat="1" ht="12" customHeight="1">
      <c r="A15" s="33"/>
      <c r="B15" s="34"/>
      <c r="C15" s="33"/>
      <c r="D15" s="28" t="s">
        <v>18</v>
      </c>
      <c r="E15" s="33"/>
      <c r="F15" s="26" t="s">
        <v>1</v>
      </c>
      <c r="G15" s="33"/>
      <c r="H15" s="33"/>
      <c r="I15" s="28" t="s">
        <v>19</v>
      </c>
      <c r="J15" s="26" t="s">
        <v>1</v>
      </c>
      <c r="K15" s="33"/>
      <c r="L15" s="43"/>
      <c r="S15" s="33"/>
      <c r="T15" s="33"/>
      <c r="U15" s="33"/>
      <c r="V15" s="33"/>
      <c r="W15" s="33"/>
      <c r="X15" s="33"/>
      <c r="Y15" s="33"/>
      <c r="Z15" s="33"/>
      <c r="AA15" s="33"/>
      <c r="AB15" s="33"/>
      <c r="AC15" s="33"/>
      <c r="AD15" s="33"/>
      <c r="AE15" s="33"/>
    </row>
    <row r="16" spans="1:46" s="2" customFormat="1" ht="12" customHeight="1">
      <c r="A16" s="33"/>
      <c r="B16" s="34"/>
      <c r="C16" s="33"/>
      <c r="D16" s="28" t="s">
        <v>20</v>
      </c>
      <c r="E16" s="33"/>
      <c r="F16" s="26" t="s">
        <v>21</v>
      </c>
      <c r="G16" s="33"/>
      <c r="H16" s="33"/>
      <c r="I16" s="28" t="s">
        <v>22</v>
      </c>
      <c r="J16" s="56" t="str">
        <f>'Rekapitulace stavby'!AN8</f>
        <v>1. 1. 2025</v>
      </c>
      <c r="K16" s="33"/>
      <c r="L16" s="43"/>
      <c r="S16" s="33"/>
      <c r="T16" s="33"/>
      <c r="U16" s="33"/>
      <c r="V16" s="33"/>
      <c r="W16" s="33"/>
      <c r="X16" s="33"/>
      <c r="Y16" s="33"/>
      <c r="Z16" s="33"/>
      <c r="AA16" s="33"/>
      <c r="AB16" s="33"/>
      <c r="AC16" s="33"/>
      <c r="AD16" s="33"/>
      <c r="AE16" s="33"/>
    </row>
    <row r="17" spans="1:31" s="2" customFormat="1" ht="10.9" customHeight="1">
      <c r="A17" s="33"/>
      <c r="B17" s="34"/>
      <c r="C17" s="33"/>
      <c r="D17" s="33"/>
      <c r="E17" s="33"/>
      <c r="F17" s="33"/>
      <c r="G17" s="33"/>
      <c r="H17" s="33"/>
      <c r="I17" s="33"/>
      <c r="J17" s="33"/>
      <c r="K17" s="33"/>
      <c r="L17" s="43"/>
      <c r="S17" s="33"/>
      <c r="T17" s="33"/>
      <c r="U17" s="33"/>
      <c r="V17" s="33"/>
      <c r="W17" s="33"/>
      <c r="X17" s="33"/>
      <c r="Y17" s="33"/>
      <c r="Z17" s="33"/>
      <c r="AA17" s="33"/>
      <c r="AB17" s="33"/>
      <c r="AC17" s="33"/>
      <c r="AD17" s="33"/>
      <c r="AE17" s="33"/>
    </row>
    <row r="18" spans="1:31" s="2" customFormat="1" ht="12" customHeight="1">
      <c r="A18" s="33"/>
      <c r="B18" s="34"/>
      <c r="C18" s="33"/>
      <c r="D18" s="28" t="s">
        <v>24</v>
      </c>
      <c r="E18" s="33"/>
      <c r="F18" s="33"/>
      <c r="G18" s="33"/>
      <c r="H18" s="33"/>
      <c r="I18" s="28" t="s">
        <v>25</v>
      </c>
      <c r="J18" s="26" t="str">
        <f>IF('Rekapitulace stavby'!AN10="","",'Rekapitulace stavby'!AN10)</f>
        <v/>
      </c>
      <c r="K18" s="33"/>
      <c r="L18" s="43"/>
      <c r="S18" s="33"/>
      <c r="T18" s="33"/>
      <c r="U18" s="33"/>
      <c r="V18" s="33"/>
      <c r="W18" s="33"/>
      <c r="X18" s="33"/>
      <c r="Y18" s="33"/>
      <c r="Z18" s="33"/>
      <c r="AA18" s="33"/>
      <c r="AB18" s="33"/>
      <c r="AC18" s="33"/>
      <c r="AD18" s="33"/>
      <c r="AE18" s="33"/>
    </row>
    <row r="19" spans="1:31" s="2" customFormat="1" ht="18" customHeight="1">
      <c r="A19" s="33"/>
      <c r="B19" s="34"/>
      <c r="C19" s="33"/>
      <c r="D19" s="33"/>
      <c r="E19" s="26" t="str">
        <f>IF('Rekapitulace stavby'!E11="","",'Rekapitulace stavby'!E11)</f>
        <v>Město Nový Jičín</v>
      </c>
      <c r="F19" s="33"/>
      <c r="G19" s="33"/>
      <c r="H19" s="33"/>
      <c r="I19" s="28" t="s">
        <v>27</v>
      </c>
      <c r="J19" s="26" t="str">
        <f>IF('Rekapitulace stavby'!AN11="","",'Rekapitulace stavby'!AN11)</f>
        <v/>
      </c>
      <c r="K19" s="33"/>
      <c r="L19" s="43"/>
      <c r="S19" s="33"/>
      <c r="T19" s="33"/>
      <c r="U19" s="33"/>
      <c r="V19" s="33"/>
      <c r="W19" s="33"/>
      <c r="X19" s="33"/>
      <c r="Y19" s="33"/>
      <c r="Z19" s="33"/>
      <c r="AA19" s="33"/>
      <c r="AB19" s="33"/>
      <c r="AC19" s="33"/>
      <c r="AD19" s="33"/>
      <c r="AE19" s="33"/>
    </row>
    <row r="20" spans="1:31" s="2" customFormat="1" ht="6.95" customHeight="1">
      <c r="A20" s="33"/>
      <c r="B20" s="34"/>
      <c r="C20" s="33"/>
      <c r="D20" s="33"/>
      <c r="E20" s="33"/>
      <c r="F20" s="33"/>
      <c r="G20" s="33"/>
      <c r="H20" s="33"/>
      <c r="I20" s="33"/>
      <c r="J20" s="33"/>
      <c r="K20" s="33"/>
      <c r="L20" s="43"/>
      <c r="S20" s="33"/>
      <c r="T20" s="33"/>
      <c r="U20" s="33"/>
      <c r="V20" s="33"/>
      <c r="W20" s="33"/>
      <c r="X20" s="33"/>
      <c r="Y20" s="33"/>
      <c r="Z20" s="33"/>
      <c r="AA20" s="33"/>
      <c r="AB20" s="33"/>
      <c r="AC20" s="33"/>
      <c r="AD20" s="33"/>
      <c r="AE20" s="33"/>
    </row>
    <row r="21" spans="1:31" s="2" customFormat="1" ht="12" customHeight="1">
      <c r="A21" s="33"/>
      <c r="B21" s="34"/>
      <c r="C21" s="33"/>
      <c r="D21" s="28" t="s">
        <v>28</v>
      </c>
      <c r="E21" s="33"/>
      <c r="F21" s="33"/>
      <c r="G21" s="33"/>
      <c r="H21" s="33"/>
      <c r="I21" s="28" t="s">
        <v>25</v>
      </c>
      <c r="J21" s="29" t="str">
        <f>'Rekapitulace stavby'!AN13</f>
        <v>Vyplň údaj</v>
      </c>
      <c r="K21" s="33"/>
      <c r="L21" s="43"/>
      <c r="S21" s="33"/>
      <c r="T21" s="33"/>
      <c r="U21" s="33"/>
      <c r="V21" s="33"/>
      <c r="W21" s="33"/>
      <c r="X21" s="33"/>
      <c r="Y21" s="33"/>
      <c r="Z21" s="33"/>
      <c r="AA21" s="33"/>
      <c r="AB21" s="33"/>
      <c r="AC21" s="33"/>
      <c r="AD21" s="33"/>
      <c r="AE21" s="33"/>
    </row>
    <row r="22" spans="1:31" s="2" customFormat="1" ht="18" customHeight="1">
      <c r="A22" s="33"/>
      <c r="B22" s="34"/>
      <c r="C22" s="33"/>
      <c r="D22" s="33"/>
      <c r="E22" s="270" t="str">
        <f>'Rekapitulace stavby'!E14</f>
        <v>Vyplň údaj</v>
      </c>
      <c r="F22" s="250"/>
      <c r="G22" s="250"/>
      <c r="H22" s="250"/>
      <c r="I22" s="28" t="s">
        <v>27</v>
      </c>
      <c r="J22" s="29" t="str">
        <f>'Rekapitulace stavby'!AN14</f>
        <v>Vyplň údaj</v>
      </c>
      <c r="K22" s="33"/>
      <c r="L22" s="43"/>
      <c r="S22" s="33"/>
      <c r="T22" s="33"/>
      <c r="U22" s="33"/>
      <c r="V22" s="33"/>
      <c r="W22" s="33"/>
      <c r="X22" s="33"/>
      <c r="Y22" s="33"/>
      <c r="Z22" s="33"/>
      <c r="AA22" s="33"/>
      <c r="AB22" s="33"/>
      <c r="AC22" s="33"/>
      <c r="AD22" s="33"/>
      <c r="AE22" s="33"/>
    </row>
    <row r="23" spans="1:31" s="2" customFormat="1" ht="6.95" customHeight="1">
      <c r="A23" s="33"/>
      <c r="B23" s="34"/>
      <c r="C23" s="33"/>
      <c r="D23" s="33"/>
      <c r="E23" s="33"/>
      <c r="F23" s="33"/>
      <c r="G23" s="33"/>
      <c r="H23" s="33"/>
      <c r="I23" s="33"/>
      <c r="J23" s="33"/>
      <c r="K23" s="33"/>
      <c r="L23" s="43"/>
      <c r="S23" s="33"/>
      <c r="T23" s="33"/>
      <c r="U23" s="33"/>
      <c r="V23" s="33"/>
      <c r="W23" s="33"/>
      <c r="X23" s="33"/>
      <c r="Y23" s="33"/>
      <c r="Z23" s="33"/>
      <c r="AA23" s="33"/>
      <c r="AB23" s="33"/>
      <c r="AC23" s="33"/>
      <c r="AD23" s="33"/>
      <c r="AE23" s="33"/>
    </row>
    <row r="24" spans="1:31" s="2" customFormat="1" ht="12" customHeight="1">
      <c r="A24" s="33"/>
      <c r="B24" s="34"/>
      <c r="C24" s="33"/>
      <c r="D24" s="28" t="s">
        <v>30</v>
      </c>
      <c r="E24" s="33"/>
      <c r="F24" s="33"/>
      <c r="G24" s="33"/>
      <c r="H24" s="33"/>
      <c r="I24" s="28" t="s">
        <v>25</v>
      </c>
      <c r="J24" s="26" t="str">
        <f>IF('Rekapitulace stavby'!AN16="","",'Rekapitulace stavby'!AN16)</f>
        <v/>
      </c>
      <c r="K24" s="33"/>
      <c r="L24" s="43"/>
      <c r="S24" s="33"/>
      <c r="T24" s="33"/>
      <c r="U24" s="33"/>
      <c r="V24" s="33"/>
      <c r="W24" s="33"/>
      <c r="X24" s="33"/>
      <c r="Y24" s="33"/>
      <c r="Z24" s="33"/>
      <c r="AA24" s="33"/>
      <c r="AB24" s="33"/>
      <c r="AC24" s="33"/>
      <c r="AD24" s="33"/>
      <c r="AE24" s="33"/>
    </row>
    <row r="25" spans="1:31" s="2" customFormat="1" ht="18" customHeight="1">
      <c r="A25" s="33"/>
      <c r="B25" s="34"/>
      <c r="C25" s="33"/>
      <c r="D25" s="33"/>
      <c r="E25" s="26" t="str">
        <f>IF('Rekapitulace stavby'!E17="","",'Rekapitulace stavby'!E17)</f>
        <v>KANIA a.s.</v>
      </c>
      <c r="F25" s="33"/>
      <c r="G25" s="33"/>
      <c r="H25" s="33"/>
      <c r="I25" s="28" t="s">
        <v>27</v>
      </c>
      <c r="J25" s="26" t="str">
        <f>IF('Rekapitulace stavby'!AN17="","",'Rekapitulace stavby'!AN17)</f>
        <v/>
      </c>
      <c r="K25" s="33"/>
      <c r="L25" s="43"/>
      <c r="S25" s="33"/>
      <c r="T25" s="33"/>
      <c r="U25" s="33"/>
      <c r="V25" s="33"/>
      <c r="W25" s="33"/>
      <c r="X25" s="33"/>
      <c r="Y25" s="33"/>
      <c r="Z25" s="33"/>
      <c r="AA25" s="33"/>
      <c r="AB25" s="33"/>
      <c r="AC25" s="33"/>
      <c r="AD25" s="33"/>
      <c r="AE25" s="33"/>
    </row>
    <row r="26" spans="1:31" s="2" customFormat="1" ht="6.95" customHeight="1">
      <c r="A26" s="33"/>
      <c r="B26" s="34"/>
      <c r="C26" s="33"/>
      <c r="D26" s="33"/>
      <c r="E26" s="33"/>
      <c r="F26" s="33"/>
      <c r="G26" s="33"/>
      <c r="H26" s="33"/>
      <c r="I26" s="33"/>
      <c r="J26" s="33"/>
      <c r="K26" s="33"/>
      <c r="L26" s="43"/>
      <c r="S26" s="33"/>
      <c r="T26" s="33"/>
      <c r="U26" s="33"/>
      <c r="V26" s="33"/>
      <c r="W26" s="33"/>
      <c r="X26" s="33"/>
      <c r="Y26" s="33"/>
      <c r="Z26" s="33"/>
      <c r="AA26" s="33"/>
      <c r="AB26" s="33"/>
      <c r="AC26" s="33"/>
      <c r="AD26" s="33"/>
      <c r="AE26" s="33"/>
    </row>
    <row r="27" spans="1:31" s="2" customFormat="1" ht="12" customHeight="1">
      <c r="A27" s="33"/>
      <c r="B27" s="34"/>
      <c r="C27" s="33"/>
      <c r="D27" s="28" t="s">
        <v>33</v>
      </c>
      <c r="E27" s="33"/>
      <c r="F27" s="33"/>
      <c r="G27" s="33"/>
      <c r="H27" s="33"/>
      <c r="I27" s="28" t="s">
        <v>25</v>
      </c>
      <c r="J27" s="26" t="str">
        <f>IF('Rekapitulace stavby'!AN19="","",'Rekapitulace stavby'!AN19)</f>
        <v/>
      </c>
      <c r="K27" s="33"/>
      <c r="L27" s="43"/>
      <c r="S27" s="33"/>
      <c r="T27" s="33"/>
      <c r="U27" s="33"/>
      <c r="V27" s="33"/>
      <c r="W27" s="33"/>
      <c r="X27" s="33"/>
      <c r="Y27" s="33"/>
      <c r="Z27" s="33"/>
      <c r="AA27" s="33"/>
      <c r="AB27" s="33"/>
      <c r="AC27" s="33"/>
      <c r="AD27" s="33"/>
      <c r="AE27" s="33"/>
    </row>
    <row r="28" spans="1:31" s="2" customFormat="1" ht="18" customHeight="1">
      <c r="A28" s="33"/>
      <c r="B28" s="34"/>
      <c r="C28" s="33"/>
      <c r="D28" s="33"/>
      <c r="E28" s="26" t="str">
        <f>IF('Rekapitulace stavby'!E20="","",'Rekapitulace stavby'!E20)</f>
        <v xml:space="preserve"> </v>
      </c>
      <c r="F28" s="33"/>
      <c r="G28" s="33"/>
      <c r="H28" s="33"/>
      <c r="I28" s="28" t="s">
        <v>27</v>
      </c>
      <c r="J28" s="26" t="str">
        <f>IF('Rekapitulace stavby'!AN20="","",'Rekapitulace stavby'!AN20)</f>
        <v/>
      </c>
      <c r="K28" s="33"/>
      <c r="L28" s="43"/>
      <c r="S28" s="33"/>
      <c r="T28" s="33"/>
      <c r="U28" s="33"/>
      <c r="V28" s="33"/>
      <c r="W28" s="33"/>
      <c r="X28" s="33"/>
      <c r="Y28" s="33"/>
      <c r="Z28" s="33"/>
      <c r="AA28" s="33"/>
      <c r="AB28" s="33"/>
      <c r="AC28" s="33"/>
      <c r="AD28" s="33"/>
      <c r="AE28" s="33"/>
    </row>
    <row r="29" spans="1:31" s="2" customFormat="1" ht="6.95" customHeight="1">
      <c r="A29" s="33"/>
      <c r="B29" s="34"/>
      <c r="C29" s="33"/>
      <c r="D29" s="33"/>
      <c r="E29" s="33"/>
      <c r="F29" s="33"/>
      <c r="G29" s="33"/>
      <c r="H29" s="33"/>
      <c r="I29" s="33"/>
      <c r="J29" s="33"/>
      <c r="K29" s="33"/>
      <c r="L29" s="43"/>
      <c r="S29" s="33"/>
      <c r="T29" s="33"/>
      <c r="U29" s="33"/>
      <c r="V29" s="33"/>
      <c r="W29" s="33"/>
      <c r="X29" s="33"/>
      <c r="Y29" s="33"/>
      <c r="Z29" s="33"/>
      <c r="AA29" s="33"/>
      <c r="AB29" s="33"/>
      <c r="AC29" s="33"/>
      <c r="AD29" s="33"/>
      <c r="AE29" s="33"/>
    </row>
    <row r="30" spans="1:31" s="2" customFormat="1" ht="12" customHeight="1">
      <c r="A30" s="33"/>
      <c r="B30" s="34"/>
      <c r="C30" s="33"/>
      <c r="D30" s="28" t="s">
        <v>34</v>
      </c>
      <c r="E30" s="33"/>
      <c r="F30" s="33"/>
      <c r="G30" s="33"/>
      <c r="H30" s="33"/>
      <c r="I30" s="33"/>
      <c r="J30" s="33"/>
      <c r="K30" s="33"/>
      <c r="L30" s="43"/>
      <c r="S30" s="33"/>
      <c r="T30" s="33"/>
      <c r="U30" s="33"/>
      <c r="V30" s="33"/>
      <c r="W30" s="33"/>
      <c r="X30" s="33"/>
      <c r="Y30" s="33"/>
      <c r="Z30" s="33"/>
      <c r="AA30" s="33"/>
      <c r="AB30" s="33"/>
      <c r="AC30" s="33"/>
      <c r="AD30" s="33"/>
      <c r="AE30" s="33"/>
    </row>
    <row r="31" spans="1:31" s="8" customFormat="1" ht="408" customHeight="1">
      <c r="A31" s="100"/>
      <c r="B31" s="101"/>
      <c r="C31" s="100"/>
      <c r="D31" s="100"/>
      <c r="E31" s="272" t="s">
        <v>1681</v>
      </c>
      <c r="F31" s="272"/>
      <c r="G31" s="272"/>
      <c r="H31" s="272"/>
      <c r="I31" s="100"/>
      <c r="J31" s="100"/>
      <c r="K31" s="100"/>
      <c r="L31" s="102"/>
      <c r="S31" s="100"/>
      <c r="T31" s="100"/>
      <c r="U31" s="100"/>
      <c r="V31" s="100"/>
      <c r="W31" s="100"/>
      <c r="X31" s="100"/>
      <c r="Y31" s="100"/>
      <c r="Z31" s="100"/>
      <c r="AA31" s="100"/>
      <c r="AB31" s="100"/>
      <c r="AC31" s="100"/>
      <c r="AD31" s="100"/>
      <c r="AE31" s="100"/>
    </row>
    <row r="32" spans="1:31" s="2" customFormat="1" ht="6.95" customHeight="1">
      <c r="A32" s="33"/>
      <c r="B32" s="34"/>
      <c r="C32" s="33"/>
      <c r="D32" s="33"/>
      <c r="E32" s="33"/>
      <c r="F32" s="33"/>
      <c r="G32" s="33"/>
      <c r="H32" s="33"/>
      <c r="I32" s="33"/>
      <c r="J32" s="33"/>
      <c r="K32" s="33"/>
      <c r="L32" s="43"/>
      <c r="S32" s="33"/>
      <c r="T32" s="33"/>
      <c r="U32" s="33"/>
      <c r="V32" s="33"/>
      <c r="W32" s="33"/>
      <c r="X32" s="33"/>
      <c r="Y32" s="33"/>
      <c r="Z32" s="33"/>
      <c r="AA32" s="33"/>
      <c r="AB32" s="33"/>
      <c r="AC32" s="33"/>
      <c r="AD32" s="33"/>
      <c r="AE32" s="33"/>
    </row>
    <row r="33" spans="1:31" s="2" customFormat="1" ht="6.95" customHeight="1">
      <c r="A33" s="33"/>
      <c r="B33" s="34"/>
      <c r="C33" s="33"/>
      <c r="D33" s="67"/>
      <c r="E33" s="67"/>
      <c r="F33" s="67"/>
      <c r="G33" s="67"/>
      <c r="H33" s="67"/>
      <c r="I33" s="67"/>
      <c r="J33" s="67"/>
      <c r="K33" s="67"/>
      <c r="L33" s="43"/>
      <c r="S33" s="33"/>
      <c r="T33" s="33"/>
      <c r="U33" s="33"/>
      <c r="V33" s="33"/>
      <c r="W33" s="33"/>
      <c r="X33" s="33"/>
      <c r="Y33" s="33"/>
      <c r="Z33" s="33"/>
      <c r="AA33" s="33"/>
      <c r="AB33" s="33"/>
      <c r="AC33" s="33"/>
      <c r="AD33" s="33"/>
      <c r="AE33" s="33"/>
    </row>
    <row r="34" spans="1:31" s="2" customFormat="1" ht="25.35" customHeight="1">
      <c r="A34" s="33"/>
      <c r="B34" s="34"/>
      <c r="C34" s="33"/>
      <c r="D34" s="103" t="s">
        <v>36</v>
      </c>
      <c r="E34" s="33"/>
      <c r="F34" s="33"/>
      <c r="G34" s="33"/>
      <c r="H34" s="33"/>
      <c r="I34" s="33"/>
      <c r="J34" s="72">
        <f>ROUND(J125, 2)</f>
        <v>0</v>
      </c>
      <c r="K34" s="33"/>
      <c r="L34" s="43"/>
      <c r="S34" s="33"/>
      <c r="T34" s="33"/>
      <c r="U34" s="33"/>
      <c r="V34" s="33"/>
      <c r="W34" s="33"/>
      <c r="X34" s="33"/>
      <c r="Y34" s="33"/>
      <c r="Z34" s="33"/>
      <c r="AA34" s="33"/>
      <c r="AB34" s="33"/>
      <c r="AC34" s="33"/>
      <c r="AD34" s="33"/>
      <c r="AE34" s="33"/>
    </row>
    <row r="35" spans="1:31" s="2" customFormat="1" ht="6.95" customHeight="1">
      <c r="A35" s="33"/>
      <c r="B35" s="34"/>
      <c r="C35" s="33"/>
      <c r="D35" s="67"/>
      <c r="E35" s="67"/>
      <c r="F35" s="67"/>
      <c r="G35" s="67"/>
      <c r="H35" s="67"/>
      <c r="I35" s="67"/>
      <c r="J35" s="67"/>
      <c r="K35" s="67"/>
      <c r="L35" s="43"/>
      <c r="S35" s="33"/>
      <c r="T35" s="33"/>
      <c r="U35" s="33"/>
      <c r="V35" s="33"/>
      <c r="W35" s="33"/>
      <c r="X35" s="33"/>
      <c r="Y35" s="33"/>
      <c r="Z35" s="33"/>
      <c r="AA35" s="33"/>
      <c r="AB35" s="33"/>
      <c r="AC35" s="33"/>
      <c r="AD35" s="33"/>
      <c r="AE35" s="33"/>
    </row>
    <row r="36" spans="1:31" s="2" customFormat="1" ht="14.45" customHeight="1">
      <c r="A36" s="33"/>
      <c r="B36" s="34"/>
      <c r="C36" s="33"/>
      <c r="D36" s="33"/>
      <c r="E36" s="33"/>
      <c r="F36" s="37" t="s">
        <v>38</v>
      </c>
      <c r="G36" s="33"/>
      <c r="H36" s="33"/>
      <c r="I36" s="37" t="s">
        <v>37</v>
      </c>
      <c r="J36" s="37" t="s">
        <v>39</v>
      </c>
      <c r="K36" s="33"/>
      <c r="L36" s="43"/>
      <c r="S36" s="33"/>
      <c r="T36" s="33"/>
      <c r="U36" s="33"/>
      <c r="V36" s="33"/>
      <c r="W36" s="33"/>
      <c r="X36" s="33"/>
      <c r="Y36" s="33"/>
      <c r="Z36" s="33"/>
      <c r="AA36" s="33"/>
      <c r="AB36" s="33"/>
      <c r="AC36" s="33"/>
      <c r="AD36" s="33"/>
      <c r="AE36" s="33"/>
    </row>
    <row r="37" spans="1:31" s="2" customFormat="1" ht="14.45" customHeight="1">
      <c r="A37" s="33"/>
      <c r="B37" s="34"/>
      <c r="C37" s="33"/>
      <c r="D37" s="104" t="s">
        <v>40</v>
      </c>
      <c r="E37" s="28" t="s">
        <v>41</v>
      </c>
      <c r="F37" s="105">
        <f>ROUND((SUM(BE125:BE134)),  2)</f>
        <v>0</v>
      </c>
      <c r="G37" s="33"/>
      <c r="H37" s="33"/>
      <c r="I37" s="106">
        <v>0.21</v>
      </c>
      <c r="J37" s="105">
        <f>ROUND(((SUM(BE125:BE134))*I37),  2)</f>
        <v>0</v>
      </c>
      <c r="K37" s="33"/>
      <c r="L37" s="43"/>
      <c r="S37" s="33"/>
      <c r="T37" s="33"/>
      <c r="U37" s="33"/>
      <c r="V37" s="33"/>
      <c r="W37" s="33"/>
      <c r="X37" s="33"/>
      <c r="Y37" s="33"/>
      <c r="Z37" s="33"/>
      <c r="AA37" s="33"/>
      <c r="AB37" s="33"/>
      <c r="AC37" s="33"/>
      <c r="AD37" s="33"/>
      <c r="AE37" s="33"/>
    </row>
    <row r="38" spans="1:31" s="2" customFormat="1" ht="14.45" customHeight="1">
      <c r="A38" s="33"/>
      <c r="B38" s="34"/>
      <c r="C38" s="33"/>
      <c r="D38" s="33"/>
      <c r="E38" s="28" t="s">
        <v>42</v>
      </c>
      <c r="F38" s="105">
        <f>ROUND((SUM(BF125:BF134)),  2)</f>
        <v>0</v>
      </c>
      <c r="G38" s="33"/>
      <c r="H38" s="33"/>
      <c r="I38" s="106">
        <v>0.12</v>
      </c>
      <c r="J38" s="105">
        <f>ROUND(((SUM(BF125:BF134))*I38),  2)</f>
        <v>0</v>
      </c>
      <c r="K38" s="33"/>
      <c r="L38" s="43"/>
      <c r="S38" s="33"/>
      <c r="T38" s="33"/>
      <c r="U38" s="33"/>
      <c r="V38" s="33"/>
      <c r="W38" s="33"/>
      <c r="X38" s="33"/>
      <c r="Y38" s="33"/>
      <c r="Z38" s="33"/>
      <c r="AA38" s="33"/>
      <c r="AB38" s="33"/>
      <c r="AC38" s="33"/>
      <c r="AD38" s="33"/>
      <c r="AE38" s="33"/>
    </row>
    <row r="39" spans="1:31" s="2" customFormat="1" ht="14.45" hidden="1" customHeight="1">
      <c r="A39" s="33"/>
      <c r="B39" s="34"/>
      <c r="C39" s="33"/>
      <c r="D39" s="33"/>
      <c r="E39" s="28" t="s">
        <v>43</v>
      </c>
      <c r="F39" s="105">
        <f>ROUND((SUM(BG125:BG134)),  2)</f>
        <v>0</v>
      </c>
      <c r="G39" s="33"/>
      <c r="H39" s="33"/>
      <c r="I39" s="106">
        <v>0.21</v>
      </c>
      <c r="J39" s="105">
        <f>0</f>
        <v>0</v>
      </c>
      <c r="K39" s="33"/>
      <c r="L39" s="43"/>
      <c r="S39" s="33"/>
      <c r="T39" s="33"/>
      <c r="U39" s="33"/>
      <c r="V39" s="33"/>
      <c r="W39" s="33"/>
      <c r="X39" s="33"/>
      <c r="Y39" s="33"/>
      <c r="Z39" s="33"/>
      <c r="AA39" s="33"/>
      <c r="AB39" s="33"/>
      <c r="AC39" s="33"/>
      <c r="AD39" s="33"/>
      <c r="AE39" s="33"/>
    </row>
    <row r="40" spans="1:31" s="2" customFormat="1" ht="14.45" hidden="1" customHeight="1">
      <c r="A40" s="33"/>
      <c r="B40" s="34"/>
      <c r="C40" s="33"/>
      <c r="D40" s="33"/>
      <c r="E40" s="28" t="s">
        <v>44</v>
      </c>
      <c r="F40" s="105">
        <f>ROUND((SUM(BH125:BH134)),  2)</f>
        <v>0</v>
      </c>
      <c r="G40" s="33"/>
      <c r="H40" s="33"/>
      <c r="I40" s="106">
        <v>0.12</v>
      </c>
      <c r="J40" s="105">
        <f>0</f>
        <v>0</v>
      </c>
      <c r="K40" s="33"/>
      <c r="L40" s="43"/>
      <c r="S40" s="33"/>
      <c r="T40" s="33"/>
      <c r="U40" s="33"/>
      <c r="V40" s="33"/>
      <c r="W40" s="33"/>
      <c r="X40" s="33"/>
      <c r="Y40" s="33"/>
      <c r="Z40" s="33"/>
      <c r="AA40" s="33"/>
      <c r="AB40" s="33"/>
      <c r="AC40" s="33"/>
      <c r="AD40" s="33"/>
      <c r="AE40" s="33"/>
    </row>
    <row r="41" spans="1:31" s="2" customFormat="1" ht="14.45" hidden="1" customHeight="1">
      <c r="A41" s="33"/>
      <c r="B41" s="34"/>
      <c r="C41" s="33"/>
      <c r="D41" s="33"/>
      <c r="E41" s="28" t="s">
        <v>45</v>
      </c>
      <c r="F41" s="105">
        <f>ROUND((SUM(BI125:BI134)),  2)</f>
        <v>0</v>
      </c>
      <c r="G41" s="33"/>
      <c r="H41" s="33"/>
      <c r="I41" s="106">
        <v>0</v>
      </c>
      <c r="J41" s="105">
        <f>0</f>
        <v>0</v>
      </c>
      <c r="K41" s="33"/>
      <c r="L41" s="43"/>
      <c r="S41" s="33"/>
      <c r="T41" s="33"/>
      <c r="U41" s="33"/>
      <c r="V41" s="33"/>
      <c r="W41" s="33"/>
      <c r="X41" s="33"/>
      <c r="Y41" s="33"/>
      <c r="Z41" s="33"/>
      <c r="AA41" s="33"/>
      <c r="AB41" s="33"/>
      <c r="AC41" s="33"/>
      <c r="AD41" s="33"/>
      <c r="AE41" s="33"/>
    </row>
    <row r="42" spans="1:31" s="2" customFormat="1" ht="6.95" customHeight="1">
      <c r="A42" s="33"/>
      <c r="B42" s="34"/>
      <c r="C42" s="33"/>
      <c r="D42" s="33"/>
      <c r="E42" s="33"/>
      <c r="F42" s="33"/>
      <c r="G42" s="33"/>
      <c r="H42" s="33"/>
      <c r="I42" s="33"/>
      <c r="J42" s="33"/>
      <c r="K42" s="33"/>
      <c r="L42" s="43"/>
      <c r="S42" s="33"/>
      <c r="T42" s="33"/>
      <c r="U42" s="33"/>
      <c r="V42" s="33"/>
      <c r="W42" s="33"/>
      <c r="X42" s="33"/>
      <c r="Y42" s="33"/>
      <c r="Z42" s="33"/>
      <c r="AA42" s="33"/>
      <c r="AB42" s="33"/>
      <c r="AC42" s="33"/>
      <c r="AD42" s="33"/>
      <c r="AE42" s="33"/>
    </row>
    <row r="43" spans="1:31" s="2" customFormat="1" ht="25.35" customHeight="1">
      <c r="A43" s="33"/>
      <c r="B43" s="34"/>
      <c r="C43" s="107"/>
      <c r="D43" s="108" t="s">
        <v>46</v>
      </c>
      <c r="E43" s="61"/>
      <c r="F43" s="61"/>
      <c r="G43" s="109" t="s">
        <v>47</v>
      </c>
      <c r="H43" s="110" t="s">
        <v>48</v>
      </c>
      <c r="I43" s="61"/>
      <c r="J43" s="111">
        <f>SUM(J34:J41)</f>
        <v>0</v>
      </c>
      <c r="K43" s="112"/>
      <c r="L43" s="43"/>
      <c r="S43" s="33"/>
      <c r="T43" s="33"/>
      <c r="U43" s="33"/>
      <c r="V43" s="33"/>
      <c r="W43" s="33"/>
      <c r="X43" s="33"/>
      <c r="Y43" s="33"/>
      <c r="Z43" s="33"/>
      <c r="AA43" s="33"/>
      <c r="AB43" s="33"/>
      <c r="AC43" s="33"/>
      <c r="AD43" s="33"/>
      <c r="AE43" s="33"/>
    </row>
    <row r="44" spans="1:31" s="2" customFormat="1" ht="14.45" customHeight="1">
      <c r="A44" s="33"/>
      <c r="B44" s="34"/>
      <c r="C44" s="33"/>
      <c r="D44" s="33"/>
      <c r="E44" s="33"/>
      <c r="F44" s="33"/>
      <c r="G44" s="33"/>
      <c r="H44" s="33"/>
      <c r="I44" s="33"/>
      <c r="J44" s="33"/>
      <c r="K44" s="33"/>
      <c r="L44" s="43"/>
      <c r="S44" s="33"/>
      <c r="T44" s="33"/>
      <c r="U44" s="33"/>
      <c r="V44" s="33"/>
      <c r="W44" s="33"/>
      <c r="X44" s="33"/>
      <c r="Y44" s="33"/>
      <c r="Z44" s="33"/>
      <c r="AA44" s="33"/>
      <c r="AB44" s="33"/>
      <c r="AC44" s="33"/>
      <c r="AD44" s="33"/>
      <c r="AE44" s="33"/>
    </row>
    <row r="45" spans="1:31" s="1" customFormat="1" ht="14.45" customHeight="1">
      <c r="B45" s="21"/>
      <c r="L45" s="21"/>
    </row>
    <row r="46" spans="1:31" s="1" customFormat="1" ht="14.45" customHeight="1">
      <c r="B46" s="21"/>
      <c r="L46" s="21"/>
    </row>
    <row r="47" spans="1:31" s="1" customFormat="1" ht="14.45" customHeight="1">
      <c r="B47" s="21"/>
      <c r="L47" s="21"/>
    </row>
    <row r="48" spans="1:31" s="1" customFormat="1" ht="14.45" customHeight="1">
      <c r="B48" s="21"/>
      <c r="L48" s="21"/>
    </row>
    <row r="49" spans="1:31" s="1" customFormat="1" ht="14.45" customHeight="1">
      <c r="B49" s="21"/>
      <c r="L49" s="21"/>
    </row>
    <row r="50" spans="1:31" s="2" customFormat="1" ht="14.45" customHeight="1">
      <c r="B50" s="43"/>
      <c r="D50" s="44" t="s">
        <v>49</v>
      </c>
      <c r="E50" s="45"/>
      <c r="F50" s="45"/>
      <c r="G50" s="44" t="s">
        <v>50</v>
      </c>
      <c r="H50" s="45"/>
      <c r="I50" s="45"/>
      <c r="J50" s="45"/>
      <c r="K50" s="45"/>
      <c r="L50" s="4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3"/>
      <c r="B61" s="34"/>
      <c r="C61" s="33"/>
      <c r="D61" s="46" t="s">
        <v>51</v>
      </c>
      <c r="E61" s="36"/>
      <c r="F61" s="113" t="s">
        <v>52</v>
      </c>
      <c r="G61" s="46" t="s">
        <v>51</v>
      </c>
      <c r="H61" s="36"/>
      <c r="I61" s="36"/>
      <c r="J61" s="114" t="s">
        <v>52</v>
      </c>
      <c r="K61" s="36"/>
      <c r="L61" s="43"/>
      <c r="S61" s="33"/>
      <c r="T61" s="33"/>
      <c r="U61" s="33"/>
      <c r="V61" s="33"/>
      <c r="W61" s="33"/>
      <c r="X61" s="33"/>
      <c r="Y61" s="33"/>
      <c r="Z61" s="33"/>
      <c r="AA61" s="33"/>
      <c r="AB61" s="33"/>
      <c r="AC61" s="33"/>
      <c r="AD61" s="33"/>
      <c r="AE61" s="33"/>
    </row>
    <row r="62" spans="1:31">
      <c r="B62" s="21"/>
      <c r="L62" s="21"/>
    </row>
    <row r="63" spans="1:31">
      <c r="B63" s="21"/>
      <c r="L63" s="21"/>
    </row>
    <row r="64" spans="1:31">
      <c r="B64" s="21"/>
      <c r="L64" s="21"/>
    </row>
    <row r="65" spans="1:31" s="2" customFormat="1" ht="12.75">
      <c r="A65" s="33"/>
      <c r="B65" s="34"/>
      <c r="C65" s="33"/>
      <c r="D65" s="44" t="s">
        <v>53</v>
      </c>
      <c r="E65" s="47"/>
      <c r="F65" s="47"/>
      <c r="G65" s="44" t="s">
        <v>54</v>
      </c>
      <c r="H65" s="47"/>
      <c r="I65" s="47"/>
      <c r="J65" s="47"/>
      <c r="K65" s="47"/>
      <c r="L65" s="43"/>
      <c r="S65" s="33"/>
      <c r="T65" s="33"/>
      <c r="U65" s="33"/>
      <c r="V65" s="33"/>
      <c r="W65" s="33"/>
      <c r="X65" s="33"/>
      <c r="Y65" s="33"/>
      <c r="Z65" s="33"/>
      <c r="AA65" s="33"/>
      <c r="AB65" s="33"/>
      <c r="AC65" s="33"/>
      <c r="AD65" s="33"/>
      <c r="AE65" s="33"/>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3"/>
      <c r="B76" s="34"/>
      <c r="C76" s="33"/>
      <c r="D76" s="46" t="s">
        <v>51</v>
      </c>
      <c r="E76" s="36"/>
      <c r="F76" s="113" t="s">
        <v>52</v>
      </c>
      <c r="G76" s="46" t="s">
        <v>51</v>
      </c>
      <c r="H76" s="36"/>
      <c r="I76" s="36"/>
      <c r="J76" s="114" t="s">
        <v>52</v>
      </c>
      <c r="K76" s="36"/>
      <c r="L76" s="43"/>
      <c r="S76" s="33"/>
      <c r="T76" s="33"/>
      <c r="U76" s="33"/>
      <c r="V76" s="33"/>
      <c r="W76" s="33"/>
      <c r="X76" s="33"/>
      <c r="Y76" s="33"/>
      <c r="Z76" s="33"/>
      <c r="AA76" s="33"/>
      <c r="AB76" s="33"/>
      <c r="AC76" s="33"/>
      <c r="AD76" s="33"/>
      <c r="AE76" s="33"/>
    </row>
    <row r="77" spans="1:31" s="2" customFormat="1" ht="14.45" customHeight="1">
      <c r="A77" s="33"/>
      <c r="B77" s="48"/>
      <c r="C77" s="49"/>
      <c r="D77" s="49"/>
      <c r="E77" s="49"/>
      <c r="F77" s="49"/>
      <c r="G77" s="49"/>
      <c r="H77" s="49"/>
      <c r="I77" s="49"/>
      <c r="J77" s="49"/>
      <c r="K77" s="49"/>
      <c r="L77" s="43"/>
      <c r="S77" s="33"/>
      <c r="T77" s="33"/>
      <c r="U77" s="33"/>
      <c r="V77" s="33"/>
      <c r="W77" s="33"/>
      <c r="X77" s="33"/>
      <c r="Y77" s="33"/>
      <c r="Z77" s="33"/>
      <c r="AA77" s="33"/>
      <c r="AB77" s="33"/>
      <c r="AC77" s="33"/>
      <c r="AD77" s="33"/>
      <c r="AE77" s="33"/>
    </row>
    <row r="81" spans="1:31" s="2" customFormat="1" ht="6.95" customHeight="1">
      <c r="A81" s="33"/>
      <c r="B81" s="50"/>
      <c r="C81" s="51"/>
      <c r="D81" s="51"/>
      <c r="E81" s="51"/>
      <c r="F81" s="51"/>
      <c r="G81" s="51"/>
      <c r="H81" s="51"/>
      <c r="I81" s="51"/>
      <c r="J81" s="51"/>
      <c r="K81" s="51"/>
      <c r="L81" s="43"/>
      <c r="S81" s="33"/>
      <c r="T81" s="33"/>
      <c r="U81" s="33"/>
      <c r="V81" s="33"/>
      <c r="W81" s="33"/>
      <c r="X81" s="33"/>
      <c r="Y81" s="33"/>
      <c r="Z81" s="33"/>
      <c r="AA81" s="33"/>
      <c r="AB81" s="33"/>
      <c r="AC81" s="33"/>
      <c r="AD81" s="33"/>
      <c r="AE81" s="33"/>
    </row>
    <row r="82" spans="1:31" s="2" customFormat="1" ht="24.95" customHeight="1">
      <c r="A82" s="33"/>
      <c r="B82" s="34"/>
      <c r="C82" s="22" t="s">
        <v>143</v>
      </c>
      <c r="D82" s="33"/>
      <c r="E82" s="33"/>
      <c r="F82" s="33"/>
      <c r="G82" s="33"/>
      <c r="H82" s="33"/>
      <c r="I82" s="33"/>
      <c r="J82" s="33"/>
      <c r="K82" s="33"/>
      <c r="L82" s="43"/>
      <c r="S82" s="33"/>
      <c r="T82" s="33"/>
      <c r="U82" s="33"/>
      <c r="V82" s="33"/>
      <c r="W82" s="33"/>
      <c r="X82" s="33"/>
      <c r="Y82" s="33"/>
      <c r="Z82" s="33"/>
      <c r="AA82" s="33"/>
      <c r="AB82" s="33"/>
      <c r="AC82" s="33"/>
      <c r="AD82" s="33"/>
      <c r="AE82" s="33"/>
    </row>
    <row r="83" spans="1:31" s="2" customFormat="1" ht="6.95" customHeight="1">
      <c r="A83" s="33"/>
      <c r="B83" s="34"/>
      <c r="C83" s="33"/>
      <c r="D83" s="33"/>
      <c r="E83" s="33"/>
      <c r="F83" s="33"/>
      <c r="G83" s="33"/>
      <c r="H83" s="33"/>
      <c r="I83" s="33"/>
      <c r="J83" s="33"/>
      <c r="K83" s="33"/>
      <c r="L83" s="43"/>
      <c r="S83" s="33"/>
      <c r="T83" s="33"/>
      <c r="U83" s="33"/>
      <c r="V83" s="33"/>
      <c r="W83" s="33"/>
      <c r="X83" s="33"/>
      <c r="Y83" s="33"/>
      <c r="Z83" s="33"/>
      <c r="AA83" s="33"/>
      <c r="AB83" s="33"/>
      <c r="AC83" s="33"/>
      <c r="AD83" s="33"/>
      <c r="AE83" s="33"/>
    </row>
    <row r="84" spans="1:31" s="2" customFormat="1" ht="12" customHeight="1">
      <c r="A84" s="33"/>
      <c r="B84" s="34"/>
      <c r="C84" s="28" t="s">
        <v>16</v>
      </c>
      <c r="D84" s="33"/>
      <c r="E84" s="33"/>
      <c r="F84" s="33"/>
      <c r="G84" s="33"/>
      <c r="H84" s="33"/>
      <c r="I84" s="33"/>
      <c r="J84" s="33"/>
      <c r="K84" s="33"/>
      <c r="L84" s="43"/>
      <c r="S84" s="33"/>
      <c r="T84" s="33"/>
      <c r="U84" s="33"/>
      <c r="V84" s="33"/>
      <c r="W84" s="33"/>
      <c r="X84" s="33"/>
      <c r="Y84" s="33"/>
      <c r="Z84" s="33"/>
      <c r="AA84" s="33"/>
      <c r="AB84" s="33"/>
      <c r="AC84" s="33"/>
      <c r="AD84" s="33"/>
      <c r="AE84" s="33"/>
    </row>
    <row r="85" spans="1:31" s="2" customFormat="1" ht="16.5" customHeight="1">
      <c r="A85" s="33"/>
      <c r="B85" s="34"/>
      <c r="C85" s="33"/>
      <c r="D85" s="33"/>
      <c r="E85" s="268" t="str">
        <f>E7</f>
        <v>REKONSTRUKCE KUCHYNĚ PRACOVIŠTĚ JUBILEJNÍ 3</v>
      </c>
      <c r="F85" s="269"/>
      <c r="G85" s="269"/>
      <c r="H85" s="269"/>
      <c r="I85" s="33"/>
      <c r="J85" s="33"/>
      <c r="K85" s="33"/>
      <c r="L85" s="43"/>
      <c r="S85" s="33"/>
      <c r="T85" s="33"/>
      <c r="U85" s="33"/>
      <c r="V85" s="33"/>
      <c r="W85" s="33"/>
      <c r="X85" s="33"/>
      <c r="Y85" s="33"/>
      <c r="Z85" s="33"/>
      <c r="AA85" s="33"/>
      <c r="AB85" s="33"/>
      <c r="AC85" s="33"/>
      <c r="AD85" s="33"/>
      <c r="AE85" s="33"/>
    </row>
    <row r="86" spans="1:31" s="1" customFormat="1" ht="12" customHeight="1">
      <c r="B86" s="21"/>
      <c r="C86" s="28" t="s">
        <v>141</v>
      </c>
      <c r="L86" s="21"/>
    </row>
    <row r="87" spans="1:31" s="1" customFormat="1" ht="16.5" customHeight="1">
      <c r="B87" s="21"/>
      <c r="E87" s="268" t="s">
        <v>1238</v>
      </c>
      <c r="F87" s="237"/>
      <c r="G87" s="237"/>
      <c r="H87" s="237"/>
      <c r="L87" s="21"/>
    </row>
    <row r="88" spans="1:31" s="1" customFormat="1" ht="12" customHeight="1">
      <c r="B88" s="21"/>
      <c r="C88" s="28" t="s">
        <v>1239</v>
      </c>
      <c r="L88" s="21"/>
    </row>
    <row r="89" spans="1:31" s="2" customFormat="1" ht="16.5" customHeight="1">
      <c r="A89" s="33"/>
      <c r="B89" s="34"/>
      <c r="C89" s="33"/>
      <c r="D89" s="33"/>
      <c r="E89" s="271" t="s">
        <v>1678</v>
      </c>
      <c r="F89" s="267"/>
      <c r="G89" s="267"/>
      <c r="H89" s="267"/>
      <c r="I89" s="33"/>
      <c r="J89" s="33"/>
      <c r="K89" s="33"/>
      <c r="L89" s="43"/>
      <c r="S89" s="33"/>
      <c r="T89" s="33"/>
      <c r="U89" s="33"/>
      <c r="V89" s="33"/>
      <c r="W89" s="33"/>
      <c r="X89" s="33"/>
      <c r="Y89" s="33"/>
      <c r="Z89" s="33"/>
      <c r="AA89" s="33"/>
      <c r="AB89" s="33"/>
      <c r="AC89" s="33"/>
      <c r="AD89" s="33"/>
      <c r="AE89" s="33"/>
    </row>
    <row r="90" spans="1:31" s="2" customFormat="1" ht="12" customHeight="1">
      <c r="A90" s="33"/>
      <c r="B90" s="34"/>
      <c r="C90" s="28" t="s">
        <v>1679</v>
      </c>
      <c r="D90" s="33"/>
      <c r="E90" s="33"/>
      <c r="F90" s="33"/>
      <c r="G90" s="33"/>
      <c r="H90" s="33"/>
      <c r="I90" s="33"/>
      <c r="J90" s="33"/>
      <c r="K90" s="33"/>
      <c r="L90" s="43"/>
      <c r="S90" s="33"/>
      <c r="T90" s="33"/>
      <c r="U90" s="33"/>
      <c r="V90" s="33"/>
      <c r="W90" s="33"/>
      <c r="X90" s="33"/>
      <c r="Y90" s="33"/>
      <c r="Z90" s="33"/>
      <c r="AA90" s="33"/>
      <c r="AB90" s="33"/>
      <c r="AC90" s="33"/>
      <c r="AD90" s="33"/>
      <c r="AE90" s="33"/>
    </row>
    <row r="91" spans="1:31" s="2" customFormat="1" ht="16.5" customHeight="1">
      <c r="A91" s="33"/>
      <c r="B91" s="34"/>
      <c r="C91" s="33"/>
      <c r="D91" s="33"/>
      <c r="E91" s="263" t="str">
        <f>E13</f>
        <v>3 - ZAŘÍZENÍ Č.3</v>
      </c>
      <c r="F91" s="267"/>
      <c r="G91" s="267"/>
      <c r="H91" s="267"/>
      <c r="I91" s="33"/>
      <c r="J91" s="33"/>
      <c r="K91" s="33"/>
      <c r="L91" s="43"/>
      <c r="S91" s="33"/>
      <c r="T91" s="33"/>
      <c r="U91" s="33"/>
      <c r="V91" s="33"/>
      <c r="W91" s="33"/>
      <c r="X91" s="33"/>
      <c r="Y91" s="33"/>
      <c r="Z91" s="33"/>
      <c r="AA91" s="33"/>
      <c r="AB91" s="33"/>
      <c r="AC91" s="33"/>
      <c r="AD91" s="33"/>
      <c r="AE91" s="33"/>
    </row>
    <row r="92" spans="1:31" s="2" customFormat="1" ht="6.95" customHeight="1">
      <c r="A92" s="33"/>
      <c r="B92" s="34"/>
      <c r="C92" s="33"/>
      <c r="D92" s="33"/>
      <c r="E92" s="33"/>
      <c r="F92" s="33"/>
      <c r="G92" s="33"/>
      <c r="H92" s="33"/>
      <c r="I92" s="33"/>
      <c r="J92" s="33"/>
      <c r="K92" s="33"/>
      <c r="L92" s="43"/>
      <c r="S92" s="33"/>
      <c r="T92" s="33"/>
      <c r="U92" s="33"/>
      <c r="V92" s="33"/>
      <c r="W92" s="33"/>
      <c r="X92" s="33"/>
      <c r="Y92" s="33"/>
      <c r="Z92" s="33"/>
      <c r="AA92" s="33"/>
      <c r="AB92" s="33"/>
      <c r="AC92" s="33"/>
      <c r="AD92" s="33"/>
      <c r="AE92" s="33"/>
    </row>
    <row r="93" spans="1:31" s="2" customFormat="1" ht="12" customHeight="1">
      <c r="A93" s="33"/>
      <c r="B93" s="34"/>
      <c r="C93" s="28" t="s">
        <v>20</v>
      </c>
      <c r="D93" s="33"/>
      <c r="E93" s="33"/>
      <c r="F93" s="26" t="str">
        <f>F16</f>
        <v xml:space="preserve"> </v>
      </c>
      <c r="G93" s="33"/>
      <c r="H93" s="33"/>
      <c r="I93" s="28" t="s">
        <v>22</v>
      </c>
      <c r="J93" s="56" t="str">
        <f>IF(J16="","",J16)</f>
        <v>1. 1. 2025</v>
      </c>
      <c r="K93" s="33"/>
      <c r="L93" s="43"/>
      <c r="S93" s="33"/>
      <c r="T93" s="33"/>
      <c r="U93" s="33"/>
      <c r="V93" s="33"/>
      <c r="W93" s="33"/>
      <c r="X93" s="33"/>
      <c r="Y93" s="33"/>
      <c r="Z93" s="33"/>
      <c r="AA93" s="33"/>
      <c r="AB93" s="33"/>
      <c r="AC93" s="33"/>
      <c r="AD93" s="33"/>
      <c r="AE93" s="33"/>
    </row>
    <row r="94" spans="1:31" s="2" customFormat="1" ht="6.95" customHeight="1">
      <c r="A94" s="33"/>
      <c r="B94" s="34"/>
      <c r="C94" s="33"/>
      <c r="D94" s="33"/>
      <c r="E94" s="33"/>
      <c r="F94" s="33"/>
      <c r="G94" s="33"/>
      <c r="H94" s="33"/>
      <c r="I94" s="33"/>
      <c r="J94" s="33"/>
      <c r="K94" s="33"/>
      <c r="L94" s="43"/>
      <c r="S94" s="33"/>
      <c r="T94" s="33"/>
      <c r="U94" s="33"/>
      <c r="V94" s="33"/>
      <c r="W94" s="33"/>
      <c r="X94" s="33"/>
      <c r="Y94" s="33"/>
      <c r="Z94" s="33"/>
      <c r="AA94" s="33"/>
      <c r="AB94" s="33"/>
      <c r="AC94" s="33"/>
      <c r="AD94" s="33"/>
      <c r="AE94" s="33"/>
    </row>
    <row r="95" spans="1:31" s="2" customFormat="1" ht="15.2" customHeight="1">
      <c r="A95" s="33"/>
      <c r="B95" s="34"/>
      <c r="C95" s="28" t="s">
        <v>24</v>
      </c>
      <c r="D95" s="33"/>
      <c r="E95" s="33"/>
      <c r="F95" s="26" t="str">
        <f>E19</f>
        <v>Město Nový Jičín</v>
      </c>
      <c r="G95" s="33"/>
      <c r="H95" s="33"/>
      <c r="I95" s="28" t="s">
        <v>30</v>
      </c>
      <c r="J95" s="31" t="str">
        <f>E25</f>
        <v>KANIA a.s.</v>
      </c>
      <c r="K95" s="33"/>
      <c r="L95" s="43"/>
      <c r="S95" s="33"/>
      <c r="T95" s="33"/>
      <c r="U95" s="33"/>
      <c r="V95" s="33"/>
      <c r="W95" s="33"/>
      <c r="X95" s="33"/>
      <c r="Y95" s="33"/>
      <c r="Z95" s="33"/>
      <c r="AA95" s="33"/>
      <c r="AB95" s="33"/>
      <c r="AC95" s="33"/>
      <c r="AD95" s="33"/>
      <c r="AE95" s="33"/>
    </row>
    <row r="96" spans="1:31" s="2" customFormat="1" ht="15.2" customHeight="1">
      <c r="A96" s="33"/>
      <c r="B96" s="34"/>
      <c r="C96" s="28" t="s">
        <v>28</v>
      </c>
      <c r="D96" s="33"/>
      <c r="E96" s="33"/>
      <c r="F96" s="26" t="str">
        <f>IF(E22="","",E22)</f>
        <v>Vyplň údaj</v>
      </c>
      <c r="G96" s="33"/>
      <c r="H96" s="33"/>
      <c r="I96" s="28" t="s">
        <v>33</v>
      </c>
      <c r="J96" s="31" t="str">
        <f>E28</f>
        <v xml:space="preserve"> </v>
      </c>
      <c r="K96" s="33"/>
      <c r="L96" s="43"/>
      <c r="S96" s="33"/>
      <c r="T96" s="33"/>
      <c r="U96" s="33"/>
      <c r="V96" s="33"/>
      <c r="W96" s="33"/>
      <c r="X96" s="33"/>
      <c r="Y96" s="33"/>
      <c r="Z96" s="33"/>
      <c r="AA96" s="33"/>
      <c r="AB96" s="33"/>
      <c r="AC96" s="33"/>
      <c r="AD96" s="33"/>
      <c r="AE96" s="33"/>
    </row>
    <row r="97" spans="1:47" s="2" customFormat="1" ht="10.35" customHeight="1">
      <c r="A97" s="33"/>
      <c r="B97" s="34"/>
      <c r="C97" s="33"/>
      <c r="D97" s="33"/>
      <c r="E97" s="33"/>
      <c r="F97" s="33"/>
      <c r="G97" s="33"/>
      <c r="H97" s="33"/>
      <c r="I97" s="33"/>
      <c r="J97" s="33"/>
      <c r="K97" s="33"/>
      <c r="L97" s="43"/>
      <c r="S97" s="33"/>
      <c r="T97" s="33"/>
      <c r="U97" s="33"/>
      <c r="V97" s="33"/>
      <c r="W97" s="33"/>
      <c r="X97" s="33"/>
      <c r="Y97" s="33"/>
      <c r="Z97" s="33"/>
      <c r="AA97" s="33"/>
      <c r="AB97" s="33"/>
      <c r="AC97" s="33"/>
      <c r="AD97" s="33"/>
      <c r="AE97" s="33"/>
    </row>
    <row r="98" spans="1:47" s="2" customFormat="1" ht="29.25" customHeight="1">
      <c r="A98" s="33"/>
      <c r="B98" s="34"/>
      <c r="C98" s="115" t="s">
        <v>144</v>
      </c>
      <c r="D98" s="107"/>
      <c r="E98" s="107"/>
      <c r="F98" s="107"/>
      <c r="G98" s="107"/>
      <c r="H98" s="107"/>
      <c r="I98" s="107"/>
      <c r="J98" s="116" t="s">
        <v>145</v>
      </c>
      <c r="K98" s="107"/>
      <c r="L98" s="43"/>
      <c r="S98" s="33"/>
      <c r="T98" s="33"/>
      <c r="U98" s="33"/>
      <c r="V98" s="33"/>
      <c r="W98" s="33"/>
      <c r="X98" s="33"/>
      <c r="Y98" s="33"/>
      <c r="Z98" s="33"/>
      <c r="AA98" s="33"/>
      <c r="AB98" s="33"/>
      <c r="AC98" s="33"/>
      <c r="AD98" s="33"/>
      <c r="AE98" s="33"/>
    </row>
    <row r="99" spans="1:47" s="2" customFormat="1" ht="10.35" customHeight="1">
      <c r="A99" s="33"/>
      <c r="B99" s="34"/>
      <c r="C99" s="33"/>
      <c r="D99" s="33"/>
      <c r="E99" s="33"/>
      <c r="F99" s="33"/>
      <c r="G99" s="33"/>
      <c r="H99" s="33"/>
      <c r="I99" s="33"/>
      <c r="J99" s="33"/>
      <c r="K99" s="33"/>
      <c r="L99" s="43"/>
      <c r="S99" s="33"/>
      <c r="T99" s="33"/>
      <c r="U99" s="33"/>
      <c r="V99" s="33"/>
      <c r="W99" s="33"/>
      <c r="X99" s="33"/>
      <c r="Y99" s="33"/>
      <c r="Z99" s="33"/>
      <c r="AA99" s="33"/>
      <c r="AB99" s="33"/>
      <c r="AC99" s="33"/>
      <c r="AD99" s="33"/>
      <c r="AE99" s="33"/>
    </row>
    <row r="100" spans="1:47" s="2" customFormat="1" ht="22.9" customHeight="1">
      <c r="A100" s="33"/>
      <c r="B100" s="34"/>
      <c r="C100" s="117" t="s">
        <v>146</v>
      </c>
      <c r="D100" s="33"/>
      <c r="E100" s="33"/>
      <c r="F100" s="33"/>
      <c r="G100" s="33"/>
      <c r="H100" s="33"/>
      <c r="I100" s="33"/>
      <c r="J100" s="72">
        <f>J125</f>
        <v>0</v>
      </c>
      <c r="K100" s="33"/>
      <c r="L100" s="43"/>
      <c r="S100" s="33"/>
      <c r="T100" s="33"/>
      <c r="U100" s="33"/>
      <c r="V100" s="33"/>
      <c r="W100" s="33"/>
      <c r="X100" s="33"/>
      <c r="Y100" s="33"/>
      <c r="Z100" s="33"/>
      <c r="AA100" s="33"/>
      <c r="AB100" s="33"/>
      <c r="AC100" s="33"/>
      <c r="AD100" s="33"/>
      <c r="AE100" s="33"/>
      <c r="AU100" s="18" t="s">
        <v>147</v>
      </c>
    </row>
    <row r="101" spans="1:47" s="9" customFormat="1" ht="24.95" customHeight="1">
      <c r="B101" s="118"/>
      <c r="D101" s="119" t="s">
        <v>1811</v>
      </c>
      <c r="E101" s="120"/>
      <c r="F101" s="120"/>
      <c r="G101" s="120"/>
      <c r="H101" s="120"/>
      <c r="I101" s="120"/>
      <c r="J101" s="121">
        <f>J126</f>
        <v>0</v>
      </c>
      <c r="L101" s="118"/>
    </row>
    <row r="102" spans="1:47" s="2" customFormat="1" ht="21.75" customHeight="1">
      <c r="A102" s="33"/>
      <c r="B102" s="34"/>
      <c r="C102" s="33"/>
      <c r="D102" s="33"/>
      <c r="E102" s="33"/>
      <c r="F102" s="33"/>
      <c r="G102" s="33"/>
      <c r="H102" s="33"/>
      <c r="I102" s="33"/>
      <c r="J102" s="33"/>
      <c r="K102" s="33"/>
      <c r="L102" s="43"/>
      <c r="S102" s="33"/>
      <c r="T102" s="33"/>
      <c r="U102" s="33"/>
      <c r="V102" s="33"/>
      <c r="W102" s="33"/>
      <c r="X102" s="33"/>
      <c r="Y102" s="33"/>
      <c r="Z102" s="33"/>
      <c r="AA102" s="33"/>
      <c r="AB102" s="33"/>
      <c r="AC102" s="33"/>
      <c r="AD102" s="33"/>
      <c r="AE102" s="33"/>
    </row>
    <row r="103" spans="1:47" s="2" customFormat="1" ht="6.95" customHeight="1">
      <c r="A103" s="33"/>
      <c r="B103" s="48"/>
      <c r="C103" s="49"/>
      <c r="D103" s="49"/>
      <c r="E103" s="49"/>
      <c r="F103" s="49"/>
      <c r="G103" s="49"/>
      <c r="H103" s="49"/>
      <c r="I103" s="49"/>
      <c r="J103" s="49"/>
      <c r="K103" s="49"/>
      <c r="L103" s="43"/>
      <c r="S103" s="33"/>
      <c r="T103" s="33"/>
      <c r="U103" s="33"/>
      <c r="V103" s="33"/>
      <c r="W103" s="33"/>
      <c r="X103" s="33"/>
      <c r="Y103" s="33"/>
      <c r="Z103" s="33"/>
      <c r="AA103" s="33"/>
      <c r="AB103" s="33"/>
      <c r="AC103" s="33"/>
      <c r="AD103" s="33"/>
      <c r="AE103" s="33"/>
    </row>
    <row r="107" spans="1:47" s="2" customFormat="1" ht="6.95" customHeight="1">
      <c r="A107" s="33"/>
      <c r="B107" s="50"/>
      <c r="C107" s="51"/>
      <c r="D107" s="51"/>
      <c r="E107" s="51"/>
      <c r="F107" s="51"/>
      <c r="G107" s="51"/>
      <c r="H107" s="51"/>
      <c r="I107" s="51"/>
      <c r="J107" s="51"/>
      <c r="K107" s="51"/>
      <c r="L107" s="43"/>
      <c r="S107" s="33"/>
      <c r="T107" s="33"/>
      <c r="U107" s="33"/>
      <c r="V107" s="33"/>
      <c r="W107" s="33"/>
      <c r="X107" s="33"/>
      <c r="Y107" s="33"/>
      <c r="Z107" s="33"/>
      <c r="AA107" s="33"/>
      <c r="AB107" s="33"/>
      <c r="AC107" s="33"/>
      <c r="AD107" s="33"/>
      <c r="AE107" s="33"/>
    </row>
    <row r="108" spans="1:47" s="2" customFormat="1" ht="24.95" customHeight="1">
      <c r="A108" s="33"/>
      <c r="B108" s="34"/>
      <c r="C108" s="22" t="s">
        <v>170</v>
      </c>
      <c r="D108" s="33"/>
      <c r="E108" s="33"/>
      <c r="F108" s="33"/>
      <c r="G108" s="33"/>
      <c r="H108" s="33"/>
      <c r="I108" s="33"/>
      <c r="J108" s="33"/>
      <c r="K108" s="33"/>
      <c r="L108" s="43"/>
      <c r="S108" s="33"/>
      <c r="T108" s="33"/>
      <c r="U108" s="33"/>
      <c r="V108" s="33"/>
      <c r="W108" s="33"/>
      <c r="X108" s="33"/>
      <c r="Y108" s="33"/>
      <c r="Z108" s="33"/>
      <c r="AA108" s="33"/>
      <c r="AB108" s="33"/>
      <c r="AC108" s="33"/>
      <c r="AD108" s="33"/>
      <c r="AE108" s="33"/>
    </row>
    <row r="109" spans="1:47" s="2" customFormat="1" ht="6.95" customHeight="1">
      <c r="A109" s="33"/>
      <c r="B109" s="34"/>
      <c r="C109" s="33"/>
      <c r="D109" s="33"/>
      <c r="E109" s="33"/>
      <c r="F109" s="33"/>
      <c r="G109" s="33"/>
      <c r="H109" s="33"/>
      <c r="I109" s="33"/>
      <c r="J109" s="33"/>
      <c r="K109" s="33"/>
      <c r="L109" s="43"/>
      <c r="S109" s="33"/>
      <c r="T109" s="33"/>
      <c r="U109" s="33"/>
      <c r="V109" s="33"/>
      <c r="W109" s="33"/>
      <c r="X109" s="33"/>
      <c r="Y109" s="33"/>
      <c r="Z109" s="33"/>
      <c r="AA109" s="33"/>
      <c r="AB109" s="33"/>
      <c r="AC109" s="33"/>
      <c r="AD109" s="33"/>
      <c r="AE109" s="33"/>
    </row>
    <row r="110" spans="1:47" s="2" customFormat="1" ht="12" customHeight="1">
      <c r="A110" s="33"/>
      <c r="B110" s="34"/>
      <c r="C110" s="28" t="s">
        <v>16</v>
      </c>
      <c r="D110" s="33"/>
      <c r="E110" s="33"/>
      <c r="F110" s="33"/>
      <c r="G110" s="33"/>
      <c r="H110" s="33"/>
      <c r="I110" s="33"/>
      <c r="J110" s="33"/>
      <c r="K110" s="33"/>
      <c r="L110" s="43"/>
      <c r="S110" s="33"/>
      <c r="T110" s="33"/>
      <c r="U110" s="33"/>
      <c r="V110" s="33"/>
      <c r="W110" s="33"/>
      <c r="X110" s="33"/>
      <c r="Y110" s="33"/>
      <c r="Z110" s="33"/>
      <c r="AA110" s="33"/>
      <c r="AB110" s="33"/>
      <c r="AC110" s="33"/>
      <c r="AD110" s="33"/>
      <c r="AE110" s="33"/>
    </row>
    <row r="111" spans="1:47" s="2" customFormat="1" ht="16.5" customHeight="1">
      <c r="A111" s="33"/>
      <c r="B111" s="34"/>
      <c r="C111" s="33"/>
      <c r="D111" s="33"/>
      <c r="E111" s="268" t="str">
        <f>E7</f>
        <v>REKONSTRUKCE KUCHYNĚ PRACOVIŠTĚ JUBILEJNÍ 3</v>
      </c>
      <c r="F111" s="269"/>
      <c r="G111" s="269"/>
      <c r="H111" s="269"/>
      <c r="I111" s="33"/>
      <c r="J111" s="33"/>
      <c r="K111" s="33"/>
      <c r="L111" s="43"/>
      <c r="S111" s="33"/>
      <c r="T111" s="33"/>
      <c r="U111" s="33"/>
      <c r="V111" s="33"/>
      <c r="W111" s="33"/>
      <c r="X111" s="33"/>
      <c r="Y111" s="33"/>
      <c r="Z111" s="33"/>
      <c r="AA111" s="33"/>
      <c r="AB111" s="33"/>
      <c r="AC111" s="33"/>
      <c r="AD111" s="33"/>
      <c r="AE111" s="33"/>
    </row>
    <row r="112" spans="1:47" s="1" customFormat="1" ht="12" customHeight="1">
      <c r="B112" s="21"/>
      <c r="C112" s="28" t="s">
        <v>141</v>
      </c>
      <c r="L112" s="21"/>
    </row>
    <row r="113" spans="1:65" s="1" customFormat="1" ht="16.5" customHeight="1">
      <c r="B113" s="21"/>
      <c r="E113" s="268" t="s">
        <v>1238</v>
      </c>
      <c r="F113" s="237"/>
      <c r="G113" s="237"/>
      <c r="H113" s="237"/>
      <c r="L113" s="21"/>
    </row>
    <row r="114" spans="1:65" s="1" customFormat="1" ht="12" customHeight="1">
      <c r="B114" s="21"/>
      <c r="C114" s="28" t="s">
        <v>1239</v>
      </c>
      <c r="L114" s="21"/>
    </row>
    <row r="115" spans="1:65" s="2" customFormat="1" ht="16.5" customHeight="1">
      <c r="A115" s="33"/>
      <c r="B115" s="34"/>
      <c r="C115" s="33"/>
      <c r="D115" s="33"/>
      <c r="E115" s="271" t="s">
        <v>1678</v>
      </c>
      <c r="F115" s="267"/>
      <c r="G115" s="267"/>
      <c r="H115" s="267"/>
      <c r="I115" s="33"/>
      <c r="J115" s="33"/>
      <c r="K115" s="33"/>
      <c r="L115" s="43"/>
      <c r="S115" s="33"/>
      <c r="T115" s="33"/>
      <c r="U115" s="33"/>
      <c r="V115" s="33"/>
      <c r="W115" s="33"/>
      <c r="X115" s="33"/>
      <c r="Y115" s="33"/>
      <c r="Z115" s="33"/>
      <c r="AA115" s="33"/>
      <c r="AB115" s="33"/>
      <c r="AC115" s="33"/>
      <c r="AD115" s="33"/>
      <c r="AE115" s="33"/>
    </row>
    <row r="116" spans="1:65" s="2" customFormat="1" ht="12" customHeight="1">
      <c r="A116" s="33"/>
      <c r="B116" s="34"/>
      <c r="C116" s="28" t="s">
        <v>1679</v>
      </c>
      <c r="D116" s="33"/>
      <c r="E116" s="33"/>
      <c r="F116" s="33"/>
      <c r="G116" s="33"/>
      <c r="H116" s="33"/>
      <c r="I116" s="33"/>
      <c r="J116" s="33"/>
      <c r="K116" s="33"/>
      <c r="L116" s="43"/>
      <c r="S116" s="33"/>
      <c r="T116" s="33"/>
      <c r="U116" s="33"/>
      <c r="V116" s="33"/>
      <c r="W116" s="33"/>
      <c r="X116" s="33"/>
      <c r="Y116" s="33"/>
      <c r="Z116" s="33"/>
      <c r="AA116" s="33"/>
      <c r="AB116" s="33"/>
      <c r="AC116" s="33"/>
      <c r="AD116" s="33"/>
      <c r="AE116" s="33"/>
    </row>
    <row r="117" spans="1:65" s="2" customFormat="1" ht="16.5" customHeight="1">
      <c r="A117" s="33"/>
      <c r="B117" s="34"/>
      <c r="C117" s="33"/>
      <c r="D117" s="33"/>
      <c r="E117" s="263" t="str">
        <f>E13</f>
        <v>3 - ZAŘÍZENÍ Č.3</v>
      </c>
      <c r="F117" s="267"/>
      <c r="G117" s="267"/>
      <c r="H117" s="267"/>
      <c r="I117" s="33"/>
      <c r="J117" s="33"/>
      <c r="K117" s="33"/>
      <c r="L117" s="43"/>
      <c r="S117" s="33"/>
      <c r="T117" s="33"/>
      <c r="U117" s="33"/>
      <c r="V117" s="33"/>
      <c r="W117" s="33"/>
      <c r="X117" s="33"/>
      <c r="Y117" s="33"/>
      <c r="Z117" s="33"/>
      <c r="AA117" s="33"/>
      <c r="AB117" s="33"/>
      <c r="AC117" s="33"/>
      <c r="AD117" s="33"/>
      <c r="AE117" s="33"/>
    </row>
    <row r="118" spans="1:65" s="2" customFormat="1" ht="6.95" customHeight="1">
      <c r="A118" s="33"/>
      <c r="B118" s="34"/>
      <c r="C118" s="33"/>
      <c r="D118" s="33"/>
      <c r="E118" s="33"/>
      <c r="F118" s="33"/>
      <c r="G118" s="33"/>
      <c r="H118" s="33"/>
      <c r="I118" s="33"/>
      <c r="J118" s="33"/>
      <c r="K118" s="33"/>
      <c r="L118" s="43"/>
      <c r="S118" s="33"/>
      <c r="T118" s="33"/>
      <c r="U118" s="33"/>
      <c r="V118" s="33"/>
      <c r="W118" s="33"/>
      <c r="X118" s="33"/>
      <c r="Y118" s="33"/>
      <c r="Z118" s="33"/>
      <c r="AA118" s="33"/>
      <c r="AB118" s="33"/>
      <c r="AC118" s="33"/>
      <c r="AD118" s="33"/>
      <c r="AE118" s="33"/>
    </row>
    <row r="119" spans="1:65" s="2" customFormat="1" ht="12" customHeight="1">
      <c r="A119" s="33"/>
      <c r="B119" s="34"/>
      <c r="C119" s="28" t="s">
        <v>20</v>
      </c>
      <c r="D119" s="33"/>
      <c r="E119" s="33"/>
      <c r="F119" s="26" t="str">
        <f>F16</f>
        <v xml:space="preserve"> </v>
      </c>
      <c r="G119" s="33"/>
      <c r="H119" s="33"/>
      <c r="I119" s="28" t="s">
        <v>22</v>
      </c>
      <c r="J119" s="56" t="str">
        <f>IF(J16="","",J16)</f>
        <v>1. 1. 2025</v>
      </c>
      <c r="K119" s="33"/>
      <c r="L119" s="43"/>
      <c r="S119" s="33"/>
      <c r="T119" s="33"/>
      <c r="U119" s="33"/>
      <c r="V119" s="33"/>
      <c r="W119" s="33"/>
      <c r="X119" s="33"/>
      <c r="Y119" s="33"/>
      <c r="Z119" s="33"/>
      <c r="AA119" s="33"/>
      <c r="AB119" s="33"/>
      <c r="AC119" s="33"/>
      <c r="AD119" s="33"/>
      <c r="AE119" s="33"/>
    </row>
    <row r="120" spans="1:65" s="2" customFormat="1" ht="6.95" customHeight="1">
      <c r="A120" s="33"/>
      <c r="B120" s="34"/>
      <c r="C120" s="33"/>
      <c r="D120" s="33"/>
      <c r="E120" s="33"/>
      <c r="F120" s="33"/>
      <c r="G120" s="33"/>
      <c r="H120" s="33"/>
      <c r="I120" s="33"/>
      <c r="J120" s="33"/>
      <c r="K120" s="33"/>
      <c r="L120" s="43"/>
      <c r="S120" s="33"/>
      <c r="T120" s="33"/>
      <c r="U120" s="33"/>
      <c r="V120" s="33"/>
      <c r="W120" s="33"/>
      <c r="X120" s="33"/>
      <c r="Y120" s="33"/>
      <c r="Z120" s="33"/>
      <c r="AA120" s="33"/>
      <c r="AB120" s="33"/>
      <c r="AC120" s="33"/>
      <c r="AD120" s="33"/>
      <c r="AE120" s="33"/>
    </row>
    <row r="121" spans="1:65" s="2" customFormat="1" ht="15.2" customHeight="1">
      <c r="A121" s="33"/>
      <c r="B121" s="34"/>
      <c r="C121" s="28" t="s">
        <v>24</v>
      </c>
      <c r="D121" s="33"/>
      <c r="E121" s="33"/>
      <c r="F121" s="26" t="str">
        <f>E19</f>
        <v>Město Nový Jičín</v>
      </c>
      <c r="G121" s="33"/>
      <c r="H121" s="33"/>
      <c r="I121" s="28" t="s">
        <v>30</v>
      </c>
      <c r="J121" s="31" t="str">
        <f>E25</f>
        <v>KANIA a.s.</v>
      </c>
      <c r="K121" s="33"/>
      <c r="L121" s="43"/>
      <c r="S121" s="33"/>
      <c r="T121" s="33"/>
      <c r="U121" s="33"/>
      <c r="V121" s="33"/>
      <c r="W121" s="33"/>
      <c r="X121" s="33"/>
      <c r="Y121" s="33"/>
      <c r="Z121" s="33"/>
      <c r="AA121" s="33"/>
      <c r="AB121" s="33"/>
      <c r="AC121" s="33"/>
      <c r="AD121" s="33"/>
      <c r="AE121" s="33"/>
    </row>
    <row r="122" spans="1:65" s="2" customFormat="1" ht="15.2" customHeight="1">
      <c r="A122" s="33"/>
      <c r="B122" s="34"/>
      <c r="C122" s="28" t="s">
        <v>28</v>
      </c>
      <c r="D122" s="33"/>
      <c r="E122" s="33"/>
      <c r="F122" s="26" t="str">
        <f>IF(E22="","",E22)</f>
        <v>Vyplň údaj</v>
      </c>
      <c r="G122" s="33"/>
      <c r="H122" s="33"/>
      <c r="I122" s="28" t="s">
        <v>33</v>
      </c>
      <c r="J122" s="31" t="str">
        <f>E28</f>
        <v xml:space="preserve"> </v>
      </c>
      <c r="K122" s="33"/>
      <c r="L122" s="43"/>
      <c r="S122" s="33"/>
      <c r="T122" s="33"/>
      <c r="U122" s="33"/>
      <c r="V122" s="33"/>
      <c r="W122" s="33"/>
      <c r="X122" s="33"/>
      <c r="Y122" s="33"/>
      <c r="Z122" s="33"/>
      <c r="AA122" s="33"/>
      <c r="AB122" s="33"/>
      <c r="AC122" s="33"/>
      <c r="AD122" s="33"/>
      <c r="AE122" s="33"/>
    </row>
    <row r="123" spans="1:65" s="2" customFormat="1" ht="10.35" customHeight="1">
      <c r="A123" s="33"/>
      <c r="B123" s="34"/>
      <c r="C123" s="33"/>
      <c r="D123" s="33"/>
      <c r="E123" s="33"/>
      <c r="F123" s="33"/>
      <c r="G123" s="33"/>
      <c r="H123" s="33"/>
      <c r="I123" s="33"/>
      <c r="J123" s="33"/>
      <c r="K123" s="33"/>
      <c r="L123" s="43"/>
      <c r="S123" s="33"/>
      <c r="T123" s="33"/>
      <c r="U123" s="33"/>
      <c r="V123" s="33"/>
      <c r="W123" s="33"/>
      <c r="X123" s="33"/>
      <c r="Y123" s="33"/>
      <c r="Z123" s="33"/>
      <c r="AA123" s="33"/>
      <c r="AB123" s="33"/>
      <c r="AC123" s="33"/>
      <c r="AD123" s="33"/>
      <c r="AE123" s="33"/>
    </row>
    <row r="124" spans="1:65" s="11" customFormat="1" ht="29.25" customHeight="1">
      <c r="A124" s="126"/>
      <c r="B124" s="127"/>
      <c r="C124" s="128" t="s">
        <v>171</v>
      </c>
      <c r="D124" s="129" t="s">
        <v>61</v>
      </c>
      <c r="E124" s="129" t="s">
        <v>57</v>
      </c>
      <c r="F124" s="129" t="s">
        <v>58</v>
      </c>
      <c r="G124" s="129" t="s">
        <v>172</v>
      </c>
      <c r="H124" s="129" t="s">
        <v>173</v>
      </c>
      <c r="I124" s="129" t="s">
        <v>174</v>
      </c>
      <c r="J124" s="129" t="s">
        <v>145</v>
      </c>
      <c r="K124" s="130" t="s">
        <v>175</v>
      </c>
      <c r="L124" s="131"/>
      <c r="M124" s="63" t="s">
        <v>1</v>
      </c>
      <c r="N124" s="64" t="s">
        <v>40</v>
      </c>
      <c r="O124" s="64" t="s">
        <v>176</v>
      </c>
      <c r="P124" s="64" t="s">
        <v>177</v>
      </c>
      <c r="Q124" s="64" t="s">
        <v>178</v>
      </c>
      <c r="R124" s="64" t="s">
        <v>179</v>
      </c>
      <c r="S124" s="64" t="s">
        <v>180</v>
      </c>
      <c r="T124" s="65" t="s">
        <v>181</v>
      </c>
      <c r="U124" s="126"/>
      <c r="V124" s="126"/>
      <c r="W124" s="126"/>
      <c r="X124" s="126"/>
      <c r="Y124" s="126"/>
      <c r="Z124" s="126"/>
      <c r="AA124" s="126"/>
      <c r="AB124" s="126"/>
      <c r="AC124" s="126"/>
      <c r="AD124" s="126"/>
      <c r="AE124" s="126"/>
    </row>
    <row r="125" spans="1:65" s="2" customFormat="1" ht="22.9" customHeight="1">
      <c r="A125" s="33"/>
      <c r="B125" s="34"/>
      <c r="C125" s="70" t="s">
        <v>182</v>
      </c>
      <c r="D125" s="33"/>
      <c r="E125" s="33"/>
      <c r="F125" s="33"/>
      <c r="G125" s="33"/>
      <c r="H125" s="33"/>
      <c r="I125" s="33"/>
      <c r="J125" s="132">
        <f>BK125</f>
        <v>0</v>
      </c>
      <c r="K125" s="33"/>
      <c r="L125" s="34"/>
      <c r="M125" s="66"/>
      <c r="N125" s="57"/>
      <c r="O125" s="67"/>
      <c r="P125" s="133">
        <f>P126</f>
        <v>0</v>
      </c>
      <c r="Q125" s="67"/>
      <c r="R125" s="133">
        <f>R126</f>
        <v>0</v>
      </c>
      <c r="S125" s="67"/>
      <c r="T125" s="134">
        <f>T126</f>
        <v>0</v>
      </c>
      <c r="U125" s="33"/>
      <c r="V125" s="33"/>
      <c r="W125" s="33"/>
      <c r="X125" s="33"/>
      <c r="Y125" s="33"/>
      <c r="Z125" s="33"/>
      <c r="AA125" s="33"/>
      <c r="AB125" s="33"/>
      <c r="AC125" s="33"/>
      <c r="AD125" s="33"/>
      <c r="AE125" s="33"/>
      <c r="AT125" s="18" t="s">
        <v>75</v>
      </c>
      <c r="AU125" s="18" t="s">
        <v>147</v>
      </c>
      <c r="BK125" s="135">
        <f>BK126</f>
        <v>0</v>
      </c>
    </row>
    <row r="126" spans="1:65" s="12" customFormat="1" ht="25.9" customHeight="1">
      <c r="B126" s="136"/>
      <c r="D126" s="137" t="s">
        <v>75</v>
      </c>
      <c r="E126" s="138" t="s">
        <v>1684</v>
      </c>
      <c r="F126" s="138" t="s">
        <v>1812</v>
      </c>
      <c r="I126" s="139"/>
      <c r="J126" s="140">
        <f>BK126</f>
        <v>0</v>
      </c>
      <c r="L126" s="136"/>
      <c r="M126" s="141"/>
      <c r="N126" s="142"/>
      <c r="O126" s="142"/>
      <c r="P126" s="143">
        <f>SUM(P127:P134)</f>
        <v>0</v>
      </c>
      <c r="Q126" s="142"/>
      <c r="R126" s="143">
        <f>SUM(R127:R134)</f>
        <v>0</v>
      </c>
      <c r="S126" s="142"/>
      <c r="T126" s="144">
        <f>SUM(T127:T134)</f>
        <v>0</v>
      </c>
      <c r="AR126" s="137" t="s">
        <v>84</v>
      </c>
      <c r="AT126" s="145" t="s">
        <v>75</v>
      </c>
      <c r="AU126" s="145" t="s">
        <v>76</v>
      </c>
      <c r="AY126" s="137" t="s">
        <v>185</v>
      </c>
      <c r="BK126" s="146">
        <f>SUM(BK127:BK134)</f>
        <v>0</v>
      </c>
    </row>
    <row r="127" spans="1:65" s="2" customFormat="1" ht="21.75" customHeight="1">
      <c r="A127" s="33"/>
      <c r="B127" s="149"/>
      <c r="C127" s="150" t="s">
        <v>84</v>
      </c>
      <c r="D127" s="150" t="s">
        <v>187</v>
      </c>
      <c r="E127" s="151" t="s">
        <v>1813</v>
      </c>
      <c r="F127" s="152" t="s">
        <v>1814</v>
      </c>
      <c r="G127" s="153" t="s">
        <v>828</v>
      </c>
      <c r="H127" s="154">
        <v>1</v>
      </c>
      <c r="I127" s="155"/>
      <c r="J127" s="156">
        <f t="shared" ref="J127:J134" si="0">ROUND(I127*H127,2)</f>
        <v>0</v>
      </c>
      <c r="K127" s="152" t="s">
        <v>481</v>
      </c>
      <c r="L127" s="34"/>
      <c r="M127" s="157" t="s">
        <v>1</v>
      </c>
      <c r="N127" s="158" t="s">
        <v>41</v>
      </c>
      <c r="O127" s="59"/>
      <c r="P127" s="159">
        <f t="shared" ref="P127:P134" si="1">O127*H127</f>
        <v>0</v>
      </c>
      <c r="Q127" s="159">
        <v>0</v>
      </c>
      <c r="R127" s="159">
        <f t="shared" ref="R127:R134" si="2">Q127*H127</f>
        <v>0</v>
      </c>
      <c r="S127" s="159">
        <v>0</v>
      </c>
      <c r="T127" s="160">
        <f t="shared" ref="T127:T134" si="3">S127*H127</f>
        <v>0</v>
      </c>
      <c r="U127" s="33"/>
      <c r="V127" s="33"/>
      <c r="W127" s="33"/>
      <c r="X127" s="33"/>
      <c r="Y127" s="33"/>
      <c r="Z127" s="33"/>
      <c r="AA127" s="33"/>
      <c r="AB127" s="33"/>
      <c r="AC127" s="33"/>
      <c r="AD127" s="33"/>
      <c r="AE127" s="33"/>
      <c r="AR127" s="161" t="s">
        <v>113</v>
      </c>
      <c r="AT127" s="161" t="s">
        <v>187</v>
      </c>
      <c r="AU127" s="161" t="s">
        <v>84</v>
      </c>
      <c r="AY127" s="18" t="s">
        <v>185</v>
      </c>
      <c r="BE127" s="162">
        <f t="shared" ref="BE127:BE134" si="4">IF(N127="základní",J127,0)</f>
        <v>0</v>
      </c>
      <c r="BF127" s="162">
        <f t="shared" ref="BF127:BF134" si="5">IF(N127="snížená",J127,0)</f>
        <v>0</v>
      </c>
      <c r="BG127" s="162">
        <f t="shared" ref="BG127:BG134" si="6">IF(N127="zákl. přenesená",J127,0)</f>
        <v>0</v>
      </c>
      <c r="BH127" s="162">
        <f t="shared" ref="BH127:BH134" si="7">IF(N127="sníž. přenesená",J127,0)</f>
        <v>0</v>
      </c>
      <c r="BI127" s="162">
        <f t="shared" ref="BI127:BI134" si="8">IF(N127="nulová",J127,0)</f>
        <v>0</v>
      </c>
      <c r="BJ127" s="18" t="s">
        <v>84</v>
      </c>
      <c r="BK127" s="162">
        <f t="shared" ref="BK127:BK134" si="9">ROUND(I127*H127,2)</f>
        <v>0</v>
      </c>
      <c r="BL127" s="18" t="s">
        <v>113</v>
      </c>
      <c r="BM127" s="161" t="s">
        <v>86</v>
      </c>
    </row>
    <row r="128" spans="1:65" s="2" customFormat="1" ht="16.5" customHeight="1">
      <c r="A128" s="33"/>
      <c r="B128" s="149"/>
      <c r="C128" s="150" t="s">
        <v>86</v>
      </c>
      <c r="D128" s="150" t="s">
        <v>187</v>
      </c>
      <c r="E128" s="151" t="s">
        <v>1750</v>
      </c>
      <c r="F128" s="152" t="s">
        <v>1815</v>
      </c>
      <c r="G128" s="153" t="s">
        <v>828</v>
      </c>
      <c r="H128" s="154">
        <v>2</v>
      </c>
      <c r="I128" s="155"/>
      <c r="J128" s="156">
        <f t="shared" si="0"/>
        <v>0</v>
      </c>
      <c r="K128" s="152" t="s">
        <v>481</v>
      </c>
      <c r="L128" s="34"/>
      <c r="M128" s="157" t="s">
        <v>1</v>
      </c>
      <c r="N128" s="158" t="s">
        <v>41</v>
      </c>
      <c r="O128" s="59"/>
      <c r="P128" s="159">
        <f t="shared" si="1"/>
        <v>0</v>
      </c>
      <c r="Q128" s="159">
        <v>0</v>
      </c>
      <c r="R128" s="159">
        <f t="shared" si="2"/>
        <v>0</v>
      </c>
      <c r="S128" s="159">
        <v>0</v>
      </c>
      <c r="T128" s="160">
        <f t="shared" si="3"/>
        <v>0</v>
      </c>
      <c r="U128" s="33"/>
      <c r="V128" s="33"/>
      <c r="W128" s="33"/>
      <c r="X128" s="33"/>
      <c r="Y128" s="33"/>
      <c r="Z128" s="33"/>
      <c r="AA128" s="33"/>
      <c r="AB128" s="33"/>
      <c r="AC128" s="33"/>
      <c r="AD128" s="33"/>
      <c r="AE128" s="33"/>
      <c r="AR128" s="161" t="s">
        <v>113</v>
      </c>
      <c r="AT128" s="161" t="s">
        <v>187</v>
      </c>
      <c r="AU128" s="161" t="s">
        <v>84</v>
      </c>
      <c r="AY128" s="18" t="s">
        <v>185</v>
      </c>
      <c r="BE128" s="162">
        <f t="shared" si="4"/>
        <v>0</v>
      </c>
      <c r="BF128" s="162">
        <f t="shared" si="5"/>
        <v>0</v>
      </c>
      <c r="BG128" s="162">
        <f t="shared" si="6"/>
        <v>0</v>
      </c>
      <c r="BH128" s="162">
        <f t="shared" si="7"/>
        <v>0</v>
      </c>
      <c r="BI128" s="162">
        <f t="shared" si="8"/>
        <v>0</v>
      </c>
      <c r="BJ128" s="18" t="s">
        <v>84</v>
      </c>
      <c r="BK128" s="162">
        <f t="shared" si="9"/>
        <v>0</v>
      </c>
      <c r="BL128" s="18" t="s">
        <v>113</v>
      </c>
      <c r="BM128" s="161" t="s">
        <v>113</v>
      </c>
    </row>
    <row r="129" spans="1:65" s="2" customFormat="1" ht="16.5" customHeight="1">
      <c r="A129" s="33"/>
      <c r="B129" s="149"/>
      <c r="C129" s="150" t="s">
        <v>107</v>
      </c>
      <c r="D129" s="150" t="s">
        <v>187</v>
      </c>
      <c r="E129" s="151" t="s">
        <v>1816</v>
      </c>
      <c r="F129" s="152" t="s">
        <v>1720</v>
      </c>
      <c r="G129" s="153" t="s">
        <v>828</v>
      </c>
      <c r="H129" s="154">
        <v>2</v>
      </c>
      <c r="I129" s="155"/>
      <c r="J129" s="156">
        <f t="shared" si="0"/>
        <v>0</v>
      </c>
      <c r="K129" s="152" t="s">
        <v>481</v>
      </c>
      <c r="L129" s="34"/>
      <c r="M129" s="157" t="s">
        <v>1</v>
      </c>
      <c r="N129" s="158" t="s">
        <v>41</v>
      </c>
      <c r="O129" s="59"/>
      <c r="P129" s="159">
        <f t="shared" si="1"/>
        <v>0</v>
      </c>
      <c r="Q129" s="159">
        <v>0</v>
      </c>
      <c r="R129" s="159">
        <f t="shared" si="2"/>
        <v>0</v>
      </c>
      <c r="S129" s="159">
        <v>0</v>
      </c>
      <c r="T129" s="160">
        <f t="shared" si="3"/>
        <v>0</v>
      </c>
      <c r="U129" s="33"/>
      <c r="V129" s="33"/>
      <c r="W129" s="33"/>
      <c r="X129" s="33"/>
      <c r="Y129" s="33"/>
      <c r="Z129" s="33"/>
      <c r="AA129" s="33"/>
      <c r="AB129" s="33"/>
      <c r="AC129" s="33"/>
      <c r="AD129" s="33"/>
      <c r="AE129" s="33"/>
      <c r="AR129" s="161" t="s">
        <v>113</v>
      </c>
      <c r="AT129" s="161" t="s">
        <v>187</v>
      </c>
      <c r="AU129" s="161" t="s">
        <v>84</v>
      </c>
      <c r="AY129" s="18" t="s">
        <v>185</v>
      </c>
      <c r="BE129" s="162">
        <f t="shared" si="4"/>
        <v>0</v>
      </c>
      <c r="BF129" s="162">
        <f t="shared" si="5"/>
        <v>0</v>
      </c>
      <c r="BG129" s="162">
        <f t="shared" si="6"/>
        <v>0</v>
      </c>
      <c r="BH129" s="162">
        <f t="shared" si="7"/>
        <v>0</v>
      </c>
      <c r="BI129" s="162">
        <f t="shared" si="8"/>
        <v>0</v>
      </c>
      <c r="BJ129" s="18" t="s">
        <v>84</v>
      </c>
      <c r="BK129" s="162">
        <f t="shared" si="9"/>
        <v>0</v>
      </c>
      <c r="BL129" s="18" t="s">
        <v>113</v>
      </c>
      <c r="BM129" s="161" t="s">
        <v>214</v>
      </c>
    </row>
    <row r="130" spans="1:65" s="2" customFormat="1" ht="16.5" customHeight="1">
      <c r="A130" s="33"/>
      <c r="B130" s="149"/>
      <c r="C130" s="150" t="s">
        <v>113</v>
      </c>
      <c r="D130" s="150" t="s">
        <v>187</v>
      </c>
      <c r="E130" s="151" t="s">
        <v>1817</v>
      </c>
      <c r="F130" s="152" t="s">
        <v>1818</v>
      </c>
      <c r="G130" s="153" t="s">
        <v>828</v>
      </c>
      <c r="H130" s="154">
        <v>1</v>
      </c>
      <c r="I130" s="155"/>
      <c r="J130" s="156">
        <f t="shared" si="0"/>
        <v>0</v>
      </c>
      <c r="K130" s="152" t="s">
        <v>481</v>
      </c>
      <c r="L130" s="34"/>
      <c r="M130" s="157" t="s">
        <v>1</v>
      </c>
      <c r="N130" s="158" t="s">
        <v>41</v>
      </c>
      <c r="O130" s="59"/>
      <c r="P130" s="159">
        <f t="shared" si="1"/>
        <v>0</v>
      </c>
      <c r="Q130" s="159">
        <v>0</v>
      </c>
      <c r="R130" s="159">
        <f t="shared" si="2"/>
        <v>0</v>
      </c>
      <c r="S130" s="159">
        <v>0</v>
      </c>
      <c r="T130" s="160">
        <f t="shared" si="3"/>
        <v>0</v>
      </c>
      <c r="U130" s="33"/>
      <c r="V130" s="33"/>
      <c r="W130" s="33"/>
      <c r="X130" s="33"/>
      <c r="Y130" s="33"/>
      <c r="Z130" s="33"/>
      <c r="AA130" s="33"/>
      <c r="AB130" s="33"/>
      <c r="AC130" s="33"/>
      <c r="AD130" s="33"/>
      <c r="AE130" s="33"/>
      <c r="AR130" s="161" t="s">
        <v>113</v>
      </c>
      <c r="AT130" s="161" t="s">
        <v>187</v>
      </c>
      <c r="AU130" s="161" t="s">
        <v>84</v>
      </c>
      <c r="AY130" s="18" t="s">
        <v>185</v>
      </c>
      <c r="BE130" s="162">
        <f t="shared" si="4"/>
        <v>0</v>
      </c>
      <c r="BF130" s="162">
        <f t="shared" si="5"/>
        <v>0</v>
      </c>
      <c r="BG130" s="162">
        <f t="shared" si="6"/>
        <v>0</v>
      </c>
      <c r="BH130" s="162">
        <f t="shared" si="7"/>
        <v>0</v>
      </c>
      <c r="BI130" s="162">
        <f t="shared" si="8"/>
        <v>0</v>
      </c>
      <c r="BJ130" s="18" t="s">
        <v>84</v>
      </c>
      <c r="BK130" s="162">
        <f t="shared" si="9"/>
        <v>0</v>
      </c>
      <c r="BL130" s="18" t="s">
        <v>113</v>
      </c>
      <c r="BM130" s="161" t="s">
        <v>227</v>
      </c>
    </row>
    <row r="131" spans="1:65" s="2" customFormat="1" ht="16.5" customHeight="1">
      <c r="A131" s="33"/>
      <c r="B131" s="149"/>
      <c r="C131" s="150" t="s">
        <v>116</v>
      </c>
      <c r="D131" s="150" t="s">
        <v>187</v>
      </c>
      <c r="E131" s="151" t="s">
        <v>1819</v>
      </c>
      <c r="F131" s="152" t="s">
        <v>1748</v>
      </c>
      <c r="G131" s="153" t="s">
        <v>828</v>
      </c>
      <c r="H131" s="154">
        <v>3</v>
      </c>
      <c r="I131" s="155"/>
      <c r="J131" s="156">
        <f t="shared" si="0"/>
        <v>0</v>
      </c>
      <c r="K131" s="152" t="s">
        <v>481</v>
      </c>
      <c r="L131" s="34"/>
      <c r="M131" s="157" t="s">
        <v>1</v>
      </c>
      <c r="N131" s="158" t="s">
        <v>41</v>
      </c>
      <c r="O131" s="59"/>
      <c r="P131" s="159">
        <f t="shared" si="1"/>
        <v>0</v>
      </c>
      <c r="Q131" s="159">
        <v>0</v>
      </c>
      <c r="R131" s="159">
        <f t="shared" si="2"/>
        <v>0</v>
      </c>
      <c r="S131" s="159">
        <v>0</v>
      </c>
      <c r="T131" s="160">
        <f t="shared" si="3"/>
        <v>0</v>
      </c>
      <c r="U131" s="33"/>
      <c r="V131" s="33"/>
      <c r="W131" s="33"/>
      <c r="X131" s="33"/>
      <c r="Y131" s="33"/>
      <c r="Z131" s="33"/>
      <c r="AA131" s="33"/>
      <c r="AB131" s="33"/>
      <c r="AC131" s="33"/>
      <c r="AD131" s="33"/>
      <c r="AE131" s="33"/>
      <c r="AR131" s="161" t="s">
        <v>113</v>
      </c>
      <c r="AT131" s="161" t="s">
        <v>187</v>
      </c>
      <c r="AU131" s="161" t="s">
        <v>84</v>
      </c>
      <c r="AY131" s="18" t="s">
        <v>185</v>
      </c>
      <c r="BE131" s="162">
        <f t="shared" si="4"/>
        <v>0</v>
      </c>
      <c r="BF131" s="162">
        <f t="shared" si="5"/>
        <v>0</v>
      </c>
      <c r="BG131" s="162">
        <f t="shared" si="6"/>
        <v>0</v>
      </c>
      <c r="BH131" s="162">
        <f t="shared" si="7"/>
        <v>0</v>
      </c>
      <c r="BI131" s="162">
        <f t="shared" si="8"/>
        <v>0</v>
      </c>
      <c r="BJ131" s="18" t="s">
        <v>84</v>
      </c>
      <c r="BK131" s="162">
        <f t="shared" si="9"/>
        <v>0</v>
      </c>
      <c r="BL131" s="18" t="s">
        <v>113</v>
      </c>
      <c r="BM131" s="161" t="s">
        <v>241</v>
      </c>
    </row>
    <row r="132" spans="1:65" s="2" customFormat="1" ht="16.5" customHeight="1">
      <c r="A132" s="33"/>
      <c r="B132" s="149"/>
      <c r="C132" s="150" t="s">
        <v>214</v>
      </c>
      <c r="D132" s="150" t="s">
        <v>187</v>
      </c>
      <c r="E132" s="151" t="s">
        <v>1753</v>
      </c>
      <c r="F132" s="152" t="s">
        <v>1820</v>
      </c>
      <c r="G132" s="153" t="s">
        <v>1752</v>
      </c>
      <c r="H132" s="154">
        <v>4</v>
      </c>
      <c r="I132" s="155"/>
      <c r="J132" s="156">
        <f t="shared" si="0"/>
        <v>0</v>
      </c>
      <c r="K132" s="152" t="s">
        <v>481</v>
      </c>
      <c r="L132" s="34"/>
      <c r="M132" s="157" t="s">
        <v>1</v>
      </c>
      <c r="N132" s="158" t="s">
        <v>41</v>
      </c>
      <c r="O132" s="59"/>
      <c r="P132" s="159">
        <f t="shared" si="1"/>
        <v>0</v>
      </c>
      <c r="Q132" s="159">
        <v>0</v>
      </c>
      <c r="R132" s="159">
        <f t="shared" si="2"/>
        <v>0</v>
      </c>
      <c r="S132" s="159">
        <v>0</v>
      </c>
      <c r="T132" s="160">
        <f t="shared" si="3"/>
        <v>0</v>
      </c>
      <c r="U132" s="33"/>
      <c r="V132" s="33"/>
      <c r="W132" s="33"/>
      <c r="X132" s="33"/>
      <c r="Y132" s="33"/>
      <c r="Z132" s="33"/>
      <c r="AA132" s="33"/>
      <c r="AB132" s="33"/>
      <c r="AC132" s="33"/>
      <c r="AD132" s="33"/>
      <c r="AE132" s="33"/>
      <c r="AR132" s="161" t="s">
        <v>113</v>
      </c>
      <c r="AT132" s="161" t="s">
        <v>187</v>
      </c>
      <c r="AU132" s="161" t="s">
        <v>84</v>
      </c>
      <c r="AY132" s="18" t="s">
        <v>185</v>
      </c>
      <c r="BE132" s="162">
        <f t="shared" si="4"/>
        <v>0</v>
      </c>
      <c r="BF132" s="162">
        <f t="shared" si="5"/>
        <v>0</v>
      </c>
      <c r="BG132" s="162">
        <f t="shared" si="6"/>
        <v>0</v>
      </c>
      <c r="BH132" s="162">
        <f t="shared" si="7"/>
        <v>0</v>
      </c>
      <c r="BI132" s="162">
        <f t="shared" si="8"/>
        <v>0</v>
      </c>
      <c r="BJ132" s="18" t="s">
        <v>84</v>
      </c>
      <c r="BK132" s="162">
        <f t="shared" si="9"/>
        <v>0</v>
      </c>
      <c r="BL132" s="18" t="s">
        <v>113</v>
      </c>
      <c r="BM132" s="161" t="s">
        <v>8</v>
      </c>
    </row>
    <row r="133" spans="1:65" s="2" customFormat="1" ht="16.5" customHeight="1">
      <c r="A133" s="33"/>
      <c r="B133" s="149"/>
      <c r="C133" s="150" t="s">
        <v>221</v>
      </c>
      <c r="D133" s="150" t="s">
        <v>187</v>
      </c>
      <c r="E133" s="151" t="s">
        <v>1756</v>
      </c>
      <c r="F133" s="152" t="s">
        <v>1821</v>
      </c>
      <c r="G133" s="153" t="s">
        <v>1752</v>
      </c>
      <c r="H133" s="154">
        <v>1</v>
      </c>
      <c r="I133" s="155"/>
      <c r="J133" s="156">
        <f t="shared" si="0"/>
        <v>0</v>
      </c>
      <c r="K133" s="152" t="s">
        <v>481</v>
      </c>
      <c r="L133" s="34"/>
      <c r="M133" s="157" t="s">
        <v>1</v>
      </c>
      <c r="N133" s="158" t="s">
        <v>41</v>
      </c>
      <c r="O133" s="59"/>
      <c r="P133" s="159">
        <f t="shared" si="1"/>
        <v>0</v>
      </c>
      <c r="Q133" s="159">
        <v>0</v>
      </c>
      <c r="R133" s="159">
        <f t="shared" si="2"/>
        <v>0</v>
      </c>
      <c r="S133" s="159">
        <v>0</v>
      </c>
      <c r="T133" s="160">
        <f t="shared" si="3"/>
        <v>0</v>
      </c>
      <c r="U133" s="33"/>
      <c r="V133" s="33"/>
      <c r="W133" s="33"/>
      <c r="X133" s="33"/>
      <c r="Y133" s="33"/>
      <c r="Z133" s="33"/>
      <c r="AA133" s="33"/>
      <c r="AB133" s="33"/>
      <c r="AC133" s="33"/>
      <c r="AD133" s="33"/>
      <c r="AE133" s="33"/>
      <c r="AR133" s="161" t="s">
        <v>113</v>
      </c>
      <c r="AT133" s="161" t="s">
        <v>187</v>
      </c>
      <c r="AU133" s="161" t="s">
        <v>84</v>
      </c>
      <c r="AY133" s="18" t="s">
        <v>185</v>
      </c>
      <c r="BE133" s="162">
        <f t="shared" si="4"/>
        <v>0</v>
      </c>
      <c r="BF133" s="162">
        <f t="shared" si="5"/>
        <v>0</v>
      </c>
      <c r="BG133" s="162">
        <f t="shared" si="6"/>
        <v>0</v>
      </c>
      <c r="BH133" s="162">
        <f t="shared" si="7"/>
        <v>0</v>
      </c>
      <c r="BI133" s="162">
        <f t="shared" si="8"/>
        <v>0</v>
      </c>
      <c r="BJ133" s="18" t="s">
        <v>84</v>
      </c>
      <c r="BK133" s="162">
        <f t="shared" si="9"/>
        <v>0</v>
      </c>
      <c r="BL133" s="18" t="s">
        <v>113</v>
      </c>
      <c r="BM133" s="161" t="s">
        <v>265</v>
      </c>
    </row>
    <row r="134" spans="1:65" s="2" customFormat="1" ht="16.5" customHeight="1">
      <c r="A134" s="33"/>
      <c r="B134" s="149"/>
      <c r="C134" s="150" t="s">
        <v>227</v>
      </c>
      <c r="D134" s="150" t="s">
        <v>187</v>
      </c>
      <c r="E134" s="151" t="s">
        <v>1759</v>
      </c>
      <c r="F134" s="152" t="s">
        <v>1776</v>
      </c>
      <c r="G134" s="153" t="s">
        <v>913</v>
      </c>
      <c r="H134" s="154">
        <v>10</v>
      </c>
      <c r="I134" s="155"/>
      <c r="J134" s="156">
        <f t="shared" si="0"/>
        <v>0</v>
      </c>
      <c r="K134" s="152" t="s">
        <v>481</v>
      </c>
      <c r="L134" s="34"/>
      <c r="M134" s="220" t="s">
        <v>1</v>
      </c>
      <c r="N134" s="221" t="s">
        <v>41</v>
      </c>
      <c r="O134" s="214"/>
      <c r="P134" s="218">
        <f t="shared" si="1"/>
        <v>0</v>
      </c>
      <c r="Q134" s="218">
        <v>0</v>
      </c>
      <c r="R134" s="218">
        <f t="shared" si="2"/>
        <v>0</v>
      </c>
      <c r="S134" s="218">
        <v>0</v>
      </c>
      <c r="T134" s="219">
        <f t="shared" si="3"/>
        <v>0</v>
      </c>
      <c r="U134" s="33"/>
      <c r="V134" s="33"/>
      <c r="W134" s="33"/>
      <c r="X134" s="33"/>
      <c r="Y134" s="33"/>
      <c r="Z134" s="33"/>
      <c r="AA134" s="33"/>
      <c r="AB134" s="33"/>
      <c r="AC134" s="33"/>
      <c r="AD134" s="33"/>
      <c r="AE134" s="33"/>
      <c r="AR134" s="161" t="s">
        <v>113</v>
      </c>
      <c r="AT134" s="161" t="s">
        <v>187</v>
      </c>
      <c r="AU134" s="161" t="s">
        <v>84</v>
      </c>
      <c r="AY134" s="18" t="s">
        <v>185</v>
      </c>
      <c r="BE134" s="162">
        <f t="shared" si="4"/>
        <v>0</v>
      </c>
      <c r="BF134" s="162">
        <f t="shared" si="5"/>
        <v>0</v>
      </c>
      <c r="BG134" s="162">
        <f t="shared" si="6"/>
        <v>0</v>
      </c>
      <c r="BH134" s="162">
        <f t="shared" si="7"/>
        <v>0</v>
      </c>
      <c r="BI134" s="162">
        <f t="shared" si="8"/>
        <v>0</v>
      </c>
      <c r="BJ134" s="18" t="s">
        <v>84</v>
      </c>
      <c r="BK134" s="162">
        <f t="shared" si="9"/>
        <v>0</v>
      </c>
      <c r="BL134" s="18" t="s">
        <v>113</v>
      </c>
      <c r="BM134" s="161" t="s">
        <v>275</v>
      </c>
    </row>
    <row r="135" spans="1:65" s="2" customFormat="1" ht="6.95" customHeight="1">
      <c r="A135" s="33"/>
      <c r="B135" s="48"/>
      <c r="C135" s="49"/>
      <c r="D135" s="49"/>
      <c r="E135" s="49"/>
      <c r="F135" s="49"/>
      <c r="G135" s="49"/>
      <c r="H135" s="49"/>
      <c r="I135" s="49"/>
      <c r="J135" s="49"/>
      <c r="K135" s="49"/>
      <c r="L135" s="34"/>
      <c r="M135" s="33"/>
      <c r="O135" s="33"/>
      <c r="P135" s="33"/>
      <c r="Q135" s="33"/>
      <c r="R135" s="33"/>
      <c r="S135" s="33"/>
      <c r="T135" s="33"/>
      <c r="U135" s="33"/>
      <c r="V135" s="33"/>
      <c r="W135" s="33"/>
      <c r="X135" s="33"/>
      <c r="Y135" s="33"/>
      <c r="Z135" s="33"/>
      <c r="AA135" s="33"/>
      <c r="AB135" s="33"/>
      <c r="AC135" s="33"/>
      <c r="AD135" s="33"/>
      <c r="AE135" s="33"/>
    </row>
  </sheetData>
  <autoFilter ref="C124:K134"/>
  <mergeCells count="15">
    <mergeCell ref="E111:H111"/>
    <mergeCell ref="E115:H115"/>
    <mergeCell ref="E113:H113"/>
    <mergeCell ref="E117:H117"/>
    <mergeCell ref="L2:V2"/>
    <mergeCell ref="E31:H31"/>
    <mergeCell ref="E85:H85"/>
    <mergeCell ref="E89:H89"/>
    <mergeCell ref="E87:H87"/>
    <mergeCell ref="E91:H91"/>
    <mergeCell ref="E7:H7"/>
    <mergeCell ref="E11:H11"/>
    <mergeCell ref="E9:H9"/>
    <mergeCell ref="E13:H13"/>
    <mergeCell ref="E22:H22"/>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138"/>
  <sheetViews>
    <sheetView showGridLines="0" topLeftCell="A112" workbookViewId="0"/>
  </sheetViews>
  <sheetFormatPr defaultRowHeight="11.2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236" t="s">
        <v>5</v>
      </c>
      <c r="M2" s="237"/>
      <c r="N2" s="237"/>
      <c r="O2" s="237"/>
      <c r="P2" s="237"/>
      <c r="Q2" s="237"/>
      <c r="R2" s="237"/>
      <c r="S2" s="237"/>
      <c r="T2" s="237"/>
      <c r="U2" s="237"/>
      <c r="V2" s="237"/>
      <c r="AT2" s="18" t="s">
        <v>115</v>
      </c>
    </row>
    <row r="3" spans="1:46" s="1" customFormat="1" ht="6.95" customHeight="1">
      <c r="B3" s="19"/>
      <c r="C3" s="20"/>
      <c r="D3" s="20"/>
      <c r="E3" s="20"/>
      <c r="F3" s="20"/>
      <c r="G3" s="20"/>
      <c r="H3" s="20"/>
      <c r="I3" s="20"/>
      <c r="J3" s="20"/>
      <c r="K3" s="20"/>
      <c r="L3" s="21"/>
      <c r="AT3" s="18" t="s">
        <v>86</v>
      </c>
    </row>
    <row r="4" spans="1:46" s="1" customFormat="1" ht="24.95" customHeight="1">
      <c r="B4" s="21"/>
      <c r="D4" s="22" t="s">
        <v>140</v>
      </c>
      <c r="L4" s="21"/>
      <c r="M4" s="99" t="s">
        <v>10</v>
      </c>
      <c r="AT4" s="18" t="s">
        <v>3</v>
      </c>
    </row>
    <row r="5" spans="1:46" s="1" customFormat="1" ht="6.95" customHeight="1">
      <c r="B5" s="21"/>
      <c r="L5" s="21"/>
    </row>
    <row r="6" spans="1:46" s="1" customFormat="1" ht="12" customHeight="1">
      <c r="B6" s="21"/>
      <c r="D6" s="28" t="s">
        <v>16</v>
      </c>
      <c r="L6" s="21"/>
    </row>
    <row r="7" spans="1:46" s="1" customFormat="1" ht="16.5" customHeight="1">
      <c r="B7" s="21"/>
      <c r="E7" s="268" t="str">
        <f>'Rekapitulace stavby'!K6</f>
        <v>REKONSTRUKCE KUCHYNĚ PRACOVIŠTĚ JUBILEJNÍ 3</v>
      </c>
      <c r="F7" s="269"/>
      <c r="G7" s="269"/>
      <c r="H7" s="269"/>
      <c r="L7" s="21"/>
    </row>
    <row r="8" spans="1:46" ht="12.75">
      <c r="B8" s="21"/>
      <c r="D8" s="28" t="s">
        <v>141</v>
      </c>
      <c r="L8" s="21"/>
    </row>
    <row r="9" spans="1:46" s="1" customFormat="1" ht="16.5" customHeight="1">
      <c r="B9" s="21"/>
      <c r="E9" s="268" t="s">
        <v>1238</v>
      </c>
      <c r="F9" s="237"/>
      <c r="G9" s="237"/>
      <c r="H9" s="237"/>
      <c r="L9" s="21"/>
    </row>
    <row r="10" spans="1:46" s="1" customFormat="1" ht="12" customHeight="1">
      <c r="B10" s="21"/>
      <c r="D10" s="28" t="s">
        <v>1239</v>
      </c>
      <c r="L10" s="21"/>
    </row>
    <row r="11" spans="1:46" s="2" customFormat="1" ht="16.5" customHeight="1">
      <c r="A11" s="33"/>
      <c r="B11" s="34"/>
      <c r="C11" s="33"/>
      <c r="D11" s="33"/>
      <c r="E11" s="271" t="s">
        <v>1678</v>
      </c>
      <c r="F11" s="267"/>
      <c r="G11" s="267"/>
      <c r="H11" s="267"/>
      <c r="I11" s="33"/>
      <c r="J11" s="33"/>
      <c r="K11" s="33"/>
      <c r="L11" s="43"/>
      <c r="S11" s="33"/>
      <c r="T11" s="33"/>
      <c r="U11" s="33"/>
      <c r="V11" s="33"/>
      <c r="W11" s="33"/>
      <c r="X11" s="33"/>
      <c r="Y11" s="33"/>
      <c r="Z11" s="33"/>
      <c r="AA11" s="33"/>
      <c r="AB11" s="33"/>
      <c r="AC11" s="33"/>
      <c r="AD11" s="33"/>
      <c r="AE11" s="33"/>
    </row>
    <row r="12" spans="1:46" s="2" customFormat="1" ht="12" customHeight="1">
      <c r="A12" s="33"/>
      <c r="B12" s="34"/>
      <c r="C12" s="33"/>
      <c r="D12" s="28" t="s">
        <v>1679</v>
      </c>
      <c r="E12" s="33"/>
      <c r="F12" s="33"/>
      <c r="G12" s="33"/>
      <c r="H12" s="33"/>
      <c r="I12" s="33"/>
      <c r="J12" s="33"/>
      <c r="K12" s="33"/>
      <c r="L12" s="43"/>
      <c r="S12" s="33"/>
      <c r="T12" s="33"/>
      <c r="U12" s="33"/>
      <c r="V12" s="33"/>
      <c r="W12" s="33"/>
      <c r="X12" s="33"/>
      <c r="Y12" s="33"/>
      <c r="Z12" s="33"/>
      <c r="AA12" s="33"/>
      <c r="AB12" s="33"/>
      <c r="AC12" s="33"/>
      <c r="AD12" s="33"/>
      <c r="AE12" s="33"/>
    </row>
    <row r="13" spans="1:46" s="2" customFormat="1" ht="16.5" customHeight="1">
      <c r="A13" s="33"/>
      <c r="B13" s="34"/>
      <c r="C13" s="33"/>
      <c r="D13" s="33"/>
      <c r="E13" s="263" t="s">
        <v>1822</v>
      </c>
      <c r="F13" s="267"/>
      <c r="G13" s="267"/>
      <c r="H13" s="267"/>
      <c r="I13" s="33"/>
      <c r="J13" s="33"/>
      <c r="K13" s="33"/>
      <c r="L13" s="43"/>
      <c r="S13" s="33"/>
      <c r="T13" s="33"/>
      <c r="U13" s="33"/>
      <c r="V13" s="33"/>
      <c r="W13" s="33"/>
      <c r="X13" s="33"/>
      <c r="Y13" s="33"/>
      <c r="Z13" s="33"/>
      <c r="AA13" s="33"/>
      <c r="AB13" s="33"/>
      <c r="AC13" s="33"/>
      <c r="AD13" s="33"/>
      <c r="AE13" s="33"/>
    </row>
    <row r="14" spans="1:46" s="2" customFormat="1">
      <c r="A14" s="33"/>
      <c r="B14" s="34"/>
      <c r="C14" s="33"/>
      <c r="D14" s="33"/>
      <c r="E14" s="33"/>
      <c r="F14" s="33"/>
      <c r="G14" s="33"/>
      <c r="H14" s="33"/>
      <c r="I14" s="33"/>
      <c r="J14" s="33"/>
      <c r="K14" s="33"/>
      <c r="L14" s="43"/>
      <c r="S14" s="33"/>
      <c r="T14" s="33"/>
      <c r="U14" s="33"/>
      <c r="V14" s="33"/>
      <c r="W14" s="33"/>
      <c r="X14" s="33"/>
      <c r="Y14" s="33"/>
      <c r="Z14" s="33"/>
      <c r="AA14" s="33"/>
      <c r="AB14" s="33"/>
      <c r="AC14" s="33"/>
      <c r="AD14" s="33"/>
      <c r="AE14" s="33"/>
    </row>
    <row r="15" spans="1:46" s="2" customFormat="1" ht="12" customHeight="1">
      <c r="A15" s="33"/>
      <c r="B15" s="34"/>
      <c r="C15" s="33"/>
      <c r="D15" s="28" t="s">
        <v>18</v>
      </c>
      <c r="E15" s="33"/>
      <c r="F15" s="26" t="s">
        <v>1</v>
      </c>
      <c r="G15" s="33"/>
      <c r="H15" s="33"/>
      <c r="I15" s="28" t="s">
        <v>19</v>
      </c>
      <c r="J15" s="26" t="s">
        <v>1</v>
      </c>
      <c r="K15" s="33"/>
      <c r="L15" s="43"/>
      <c r="S15" s="33"/>
      <c r="T15" s="33"/>
      <c r="U15" s="33"/>
      <c r="V15" s="33"/>
      <c r="W15" s="33"/>
      <c r="X15" s="33"/>
      <c r="Y15" s="33"/>
      <c r="Z15" s="33"/>
      <c r="AA15" s="33"/>
      <c r="AB15" s="33"/>
      <c r="AC15" s="33"/>
      <c r="AD15" s="33"/>
      <c r="AE15" s="33"/>
    </row>
    <row r="16" spans="1:46" s="2" customFormat="1" ht="12" customHeight="1">
      <c r="A16" s="33"/>
      <c r="B16" s="34"/>
      <c r="C16" s="33"/>
      <c r="D16" s="28" t="s">
        <v>20</v>
      </c>
      <c r="E16" s="33"/>
      <c r="F16" s="26" t="s">
        <v>21</v>
      </c>
      <c r="G16" s="33"/>
      <c r="H16" s="33"/>
      <c r="I16" s="28" t="s">
        <v>22</v>
      </c>
      <c r="J16" s="56" t="str">
        <f>'Rekapitulace stavby'!AN8</f>
        <v>1. 1. 2025</v>
      </c>
      <c r="K16" s="33"/>
      <c r="L16" s="43"/>
      <c r="S16" s="33"/>
      <c r="T16" s="33"/>
      <c r="U16" s="33"/>
      <c r="V16" s="33"/>
      <c r="W16" s="33"/>
      <c r="X16" s="33"/>
      <c r="Y16" s="33"/>
      <c r="Z16" s="33"/>
      <c r="AA16" s="33"/>
      <c r="AB16" s="33"/>
      <c r="AC16" s="33"/>
      <c r="AD16" s="33"/>
      <c r="AE16" s="33"/>
    </row>
    <row r="17" spans="1:31" s="2" customFormat="1" ht="10.9" customHeight="1">
      <c r="A17" s="33"/>
      <c r="B17" s="34"/>
      <c r="C17" s="33"/>
      <c r="D17" s="33"/>
      <c r="E17" s="33"/>
      <c r="F17" s="33"/>
      <c r="G17" s="33"/>
      <c r="H17" s="33"/>
      <c r="I17" s="33"/>
      <c r="J17" s="33"/>
      <c r="K17" s="33"/>
      <c r="L17" s="43"/>
      <c r="S17" s="33"/>
      <c r="T17" s="33"/>
      <c r="U17" s="33"/>
      <c r="V17" s="33"/>
      <c r="W17" s="33"/>
      <c r="X17" s="33"/>
      <c r="Y17" s="33"/>
      <c r="Z17" s="33"/>
      <c r="AA17" s="33"/>
      <c r="AB17" s="33"/>
      <c r="AC17" s="33"/>
      <c r="AD17" s="33"/>
      <c r="AE17" s="33"/>
    </row>
    <row r="18" spans="1:31" s="2" customFormat="1" ht="12" customHeight="1">
      <c r="A18" s="33"/>
      <c r="B18" s="34"/>
      <c r="C18" s="33"/>
      <c r="D18" s="28" t="s">
        <v>24</v>
      </c>
      <c r="E18" s="33"/>
      <c r="F18" s="33"/>
      <c r="G18" s="33"/>
      <c r="H18" s="33"/>
      <c r="I18" s="28" t="s">
        <v>25</v>
      </c>
      <c r="J18" s="26" t="str">
        <f>IF('Rekapitulace stavby'!AN10="","",'Rekapitulace stavby'!AN10)</f>
        <v/>
      </c>
      <c r="K18" s="33"/>
      <c r="L18" s="43"/>
      <c r="S18" s="33"/>
      <c r="T18" s="33"/>
      <c r="U18" s="33"/>
      <c r="V18" s="33"/>
      <c r="W18" s="33"/>
      <c r="X18" s="33"/>
      <c r="Y18" s="33"/>
      <c r="Z18" s="33"/>
      <c r="AA18" s="33"/>
      <c r="AB18" s="33"/>
      <c r="AC18" s="33"/>
      <c r="AD18" s="33"/>
      <c r="AE18" s="33"/>
    </row>
    <row r="19" spans="1:31" s="2" customFormat="1" ht="18" customHeight="1">
      <c r="A19" s="33"/>
      <c r="B19" s="34"/>
      <c r="C19" s="33"/>
      <c r="D19" s="33"/>
      <c r="E19" s="26" t="str">
        <f>IF('Rekapitulace stavby'!E11="","",'Rekapitulace stavby'!E11)</f>
        <v>Město Nový Jičín</v>
      </c>
      <c r="F19" s="33"/>
      <c r="G19" s="33"/>
      <c r="H19" s="33"/>
      <c r="I19" s="28" t="s">
        <v>27</v>
      </c>
      <c r="J19" s="26" t="str">
        <f>IF('Rekapitulace stavby'!AN11="","",'Rekapitulace stavby'!AN11)</f>
        <v/>
      </c>
      <c r="K19" s="33"/>
      <c r="L19" s="43"/>
      <c r="S19" s="33"/>
      <c r="T19" s="33"/>
      <c r="U19" s="33"/>
      <c r="V19" s="33"/>
      <c r="W19" s="33"/>
      <c r="X19" s="33"/>
      <c r="Y19" s="33"/>
      <c r="Z19" s="33"/>
      <c r="AA19" s="33"/>
      <c r="AB19" s="33"/>
      <c r="AC19" s="33"/>
      <c r="AD19" s="33"/>
      <c r="AE19" s="33"/>
    </row>
    <row r="20" spans="1:31" s="2" customFormat="1" ht="6.95" customHeight="1">
      <c r="A20" s="33"/>
      <c r="B20" s="34"/>
      <c r="C20" s="33"/>
      <c r="D20" s="33"/>
      <c r="E20" s="33"/>
      <c r="F20" s="33"/>
      <c r="G20" s="33"/>
      <c r="H20" s="33"/>
      <c r="I20" s="33"/>
      <c r="J20" s="33"/>
      <c r="K20" s="33"/>
      <c r="L20" s="43"/>
      <c r="S20" s="33"/>
      <c r="T20" s="33"/>
      <c r="U20" s="33"/>
      <c r="V20" s="33"/>
      <c r="W20" s="33"/>
      <c r="X20" s="33"/>
      <c r="Y20" s="33"/>
      <c r="Z20" s="33"/>
      <c r="AA20" s="33"/>
      <c r="AB20" s="33"/>
      <c r="AC20" s="33"/>
      <c r="AD20" s="33"/>
      <c r="AE20" s="33"/>
    </row>
    <row r="21" spans="1:31" s="2" customFormat="1" ht="12" customHeight="1">
      <c r="A21" s="33"/>
      <c r="B21" s="34"/>
      <c r="C21" s="33"/>
      <c r="D21" s="28" t="s">
        <v>28</v>
      </c>
      <c r="E21" s="33"/>
      <c r="F21" s="33"/>
      <c r="G21" s="33"/>
      <c r="H21" s="33"/>
      <c r="I21" s="28" t="s">
        <v>25</v>
      </c>
      <c r="J21" s="29" t="str">
        <f>'Rekapitulace stavby'!AN13</f>
        <v>Vyplň údaj</v>
      </c>
      <c r="K21" s="33"/>
      <c r="L21" s="43"/>
      <c r="S21" s="33"/>
      <c r="T21" s="33"/>
      <c r="U21" s="33"/>
      <c r="V21" s="33"/>
      <c r="W21" s="33"/>
      <c r="X21" s="33"/>
      <c r="Y21" s="33"/>
      <c r="Z21" s="33"/>
      <c r="AA21" s="33"/>
      <c r="AB21" s="33"/>
      <c r="AC21" s="33"/>
      <c r="AD21" s="33"/>
      <c r="AE21" s="33"/>
    </row>
    <row r="22" spans="1:31" s="2" customFormat="1" ht="18" customHeight="1">
      <c r="A22" s="33"/>
      <c r="B22" s="34"/>
      <c r="C22" s="33"/>
      <c r="D22" s="33"/>
      <c r="E22" s="270" t="str">
        <f>'Rekapitulace stavby'!E14</f>
        <v>Vyplň údaj</v>
      </c>
      <c r="F22" s="250"/>
      <c r="G22" s="250"/>
      <c r="H22" s="250"/>
      <c r="I22" s="28" t="s">
        <v>27</v>
      </c>
      <c r="J22" s="29" t="str">
        <f>'Rekapitulace stavby'!AN14</f>
        <v>Vyplň údaj</v>
      </c>
      <c r="K22" s="33"/>
      <c r="L22" s="43"/>
      <c r="S22" s="33"/>
      <c r="T22" s="33"/>
      <c r="U22" s="33"/>
      <c r="V22" s="33"/>
      <c r="W22" s="33"/>
      <c r="X22" s="33"/>
      <c r="Y22" s="33"/>
      <c r="Z22" s="33"/>
      <c r="AA22" s="33"/>
      <c r="AB22" s="33"/>
      <c r="AC22" s="33"/>
      <c r="AD22" s="33"/>
      <c r="AE22" s="33"/>
    </row>
    <row r="23" spans="1:31" s="2" customFormat="1" ht="6.95" customHeight="1">
      <c r="A23" s="33"/>
      <c r="B23" s="34"/>
      <c r="C23" s="33"/>
      <c r="D23" s="33"/>
      <c r="E23" s="33"/>
      <c r="F23" s="33"/>
      <c r="G23" s="33"/>
      <c r="H23" s="33"/>
      <c r="I23" s="33"/>
      <c r="J23" s="33"/>
      <c r="K23" s="33"/>
      <c r="L23" s="43"/>
      <c r="S23" s="33"/>
      <c r="T23" s="33"/>
      <c r="U23" s="33"/>
      <c r="V23" s="33"/>
      <c r="W23" s="33"/>
      <c r="X23" s="33"/>
      <c r="Y23" s="33"/>
      <c r="Z23" s="33"/>
      <c r="AA23" s="33"/>
      <c r="AB23" s="33"/>
      <c r="AC23" s="33"/>
      <c r="AD23" s="33"/>
      <c r="AE23" s="33"/>
    </row>
    <row r="24" spans="1:31" s="2" customFormat="1" ht="12" customHeight="1">
      <c r="A24" s="33"/>
      <c r="B24" s="34"/>
      <c r="C24" s="33"/>
      <c r="D24" s="28" t="s">
        <v>30</v>
      </c>
      <c r="E24" s="33"/>
      <c r="F24" s="33"/>
      <c r="G24" s="33"/>
      <c r="H24" s="33"/>
      <c r="I24" s="28" t="s">
        <v>25</v>
      </c>
      <c r="J24" s="26" t="str">
        <f>IF('Rekapitulace stavby'!AN16="","",'Rekapitulace stavby'!AN16)</f>
        <v/>
      </c>
      <c r="K24" s="33"/>
      <c r="L24" s="43"/>
      <c r="S24" s="33"/>
      <c r="T24" s="33"/>
      <c r="U24" s="33"/>
      <c r="V24" s="33"/>
      <c r="W24" s="33"/>
      <c r="X24" s="33"/>
      <c r="Y24" s="33"/>
      <c r="Z24" s="33"/>
      <c r="AA24" s="33"/>
      <c r="AB24" s="33"/>
      <c r="AC24" s="33"/>
      <c r="AD24" s="33"/>
      <c r="AE24" s="33"/>
    </row>
    <row r="25" spans="1:31" s="2" customFormat="1" ht="18" customHeight="1">
      <c r="A25" s="33"/>
      <c r="B25" s="34"/>
      <c r="C25" s="33"/>
      <c r="D25" s="33"/>
      <c r="E25" s="26" t="str">
        <f>IF('Rekapitulace stavby'!E17="","",'Rekapitulace stavby'!E17)</f>
        <v>KANIA a.s.</v>
      </c>
      <c r="F25" s="33"/>
      <c r="G25" s="33"/>
      <c r="H25" s="33"/>
      <c r="I25" s="28" t="s">
        <v>27</v>
      </c>
      <c r="J25" s="26" t="str">
        <f>IF('Rekapitulace stavby'!AN17="","",'Rekapitulace stavby'!AN17)</f>
        <v/>
      </c>
      <c r="K25" s="33"/>
      <c r="L25" s="43"/>
      <c r="S25" s="33"/>
      <c r="T25" s="33"/>
      <c r="U25" s="33"/>
      <c r="V25" s="33"/>
      <c r="W25" s="33"/>
      <c r="X25" s="33"/>
      <c r="Y25" s="33"/>
      <c r="Z25" s="33"/>
      <c r="AA25" s="33"/>
      <c r="AB25" s="33"/>
      <c r="AC25" s="33"/>
      <c r="AD25" s="33"/>
      <c r="AE25" s="33"/>
    </row>
    <row r="26" spans="1:31" s="2" customFormat="1" ht="6.95" customHeight="1">
      <c r="A26" s="33"/>
      <c r="B26" s="34"/>
      <c r="C26" s="33"/>
      <c r="D26" s="33"/>
      <c r="E26" s="33"/>
      <c r="F26" s="33"/>
      <c r="G26" s="33"/>
      <c r="H26" s="33"/>
      <c r="I26" s="33"/>
      <c r="J26" s="33"/>
      <c r="K26" s="33"/>
      <c r="L26" s="43"/>
      <c r="S26" s="33"/>
      <c r="T26" s="33"/>
      <c r="U26" s="33"/>
      <c r="V26" s="33"/>
      <c r="W26" s="33"/>
      <c r="X26" s="33"/>
      <c r="Y26" s="33"/>
      <c r="Z26" s="33"/>
      <c r="AA26" s="33"/>
      <c r="AB26" s="33"/>
      <c r="AC26" s="33"/>
      <c r="AD26" s="33"/>
      <c r="AE26" s="33"/>
    </row>
    <row r="27" spans="1:31" s="2" customFormat="1" ht="12" customHeight="1">
      <c r="A27" s="33"/>
      <c r="B27" s="34"/>
      <c r="C27" s="33"/>
      <c r="D27" s="28" t="s">
        <v>33</v>
      </c>
      <c r="E27" s="33"/>
      <c r="F27" s="33"/>
      <c r="G27" s="33"/>
      <c r="H27" s="33"/>
      <c r="I27" s="28" t="s">
        <v>25</v>
      </c>
      <c r="J27" s="26" t="str">
        <f>IF('Rekapitulace stavby'!AN19="","",'Rekapitulace stavby'!AN19)</f>
        <v/>
      </c>
      <c r="K27" s="33"/>
      <c r="L27" s="43"/>
      <c r="S27" s="33"/>
      <c r="T27" s="33"/>
      <c r="U27" s="33"/>
      <c r="V27" s="33"/>
      <c r="W27" s="33"/>
      <c r="X27" s="33"/>
      <c r="Y27" s="33"/>
      <c r="Z27" s="33"/>
      <c r="AA27" s="33"/>
      <c r="AB27" s="33"/>
      <c r="AC27" s="33"/>
      <c r="AD27" s="33"/>
      <c r="AE27" s="33"/>
    </row>
    <row r="28" spans="1:31" s="2" customFormat="1" ht="18" customHeight="1">
      <c r="A28" s="33"/>
      <c r="B28" s="34"/>
      <c r="C28" s="33"/>
      <c r="D28" s="33"/>
      <c r="E28" s="26" t="str">
        <f>IF('Rekapitulace stavby'!E20="","",'Rekapitulace stavby'!E20)</f>
        <v xml:space="preserve"> </v>
      </c>
      <c r="F28" s="33"/>
      <c r="G28" s="33"/>
      <c r="H28" s="33"/>
      <c r="I28" s="28" t="s">
        <v>27</v>
      </c>
      <c r="J28" s="26" t="str">
        <f>IF('Rekapitulace stavby'!AN20="","",'Rekapitulace stavby'!AN20)</f>
        <v/>
      </c>
      <c r="K28" s="33"/>
      <c r="L28" s="43"/>
      <c r="S28" s="33"/>
      <c r="T28" s="33"/>
      <c r="U28" s="33"/>
      <c r="V28" s="33"/>
      <c r="W28" s="33"/>
      <c r="X28" s="33"/>
      <c r="Y28" s="33"/>
      <c r="Z28" s="33"/>
      <c r="AA28" s="33"/>
      <c r="AB28" s="33"/>
      <c r="AC28" s="33"/>
      <c r="AD28" s="33"/>
      <c r="AE28" s="33"/>
    </row>
    <row r="29" spans="1:31" s="2" customFormat="1" ht="6.95" customHeight="1">
      <c r="A29" s="33"/>
      <c r="B29" s="34"/>
      <c r="C29" s="33"/>
      <c r="D29" s="33"/>
      <c r="E29" s="33"/>
      <c r="F29" s="33"/>
      <c r="G29" s="33"/>
      <c r="H29" s="33"/>
      <c r="I29" s="33"/>
      <c r="J29" s="33"/>
      <c r="K29" s="33"/>
      <c r="L29" s="43"/>
      <c r="S29" s="33"/>
      <c r="T29" s="33"/>
      <c r="U29" s="33"/>
      <c r="V29" s="33"/>
      <c r="W29" s="33"/>
      <c r="X29" s="33"/>
      <c r="Y29" s="33"/>
      <c r="Z29" s="33"/>
      <c r="AA29" s="33"/>
      <c r="AB29" s="33"/>
      <c r="AC29" s="33"/>
      <c r="AD29" s="33"/>
      <c r="AE29" s="33"/>
    </row>
    <row r="30" spans="1:31" s="2" customFormat="1" ht="12" customHeight="1">
      <c r="A30" s="33"/>
      <c r="B30" s="34"/>
      <c r="C30" s="33"/>
      <c r="D30" s="28" t="s">
        <v>34</v>
      </c>
      <c r="E30" s="33"/>
      <c r="F30" s="33"/>
      <c r="G30" s="33"/>
      <c r="H30" s="33"/>
      <c r="I30" s="33"/>
      <c r="J30" s="33"/>
      <c r="K30" s="33"/>
      <c r="L30" s="43"/>
      <c r="S30" s="33"/>
      <c r="T30" s="33"/>
      <c r="U30" s="33"/>
      <c r="V30" s="33"/>
      <c r="W30" s="33"/>
      <c r="X30" s="33"/>
      <c r="Y30" s="33"/>
      <c r="Z30" s="33"/>
      <c r="AA30" s="33"/>
      <c r="AB30" s="33"/>
      <c r="AC30" s="33"/>
      <c r="AD30" s="33"/>
      <c r="AE30" s="33"/>
    </row>
    <row r="31" spans="1:31" s="8" customFormat="1" ht="408" customHeight="1">
      <c r="A31" s="100"/>
      <c r="B31" s="101"/>
      <c r="C31" s="100"/>
      <c r="D31" s="100"/>
      <c r="E31" s="272" t="s">
        <v>1681</v>
      </c>
      <c r="F31" s="272"/>
      <c r="G31" s="272"/>
      <c r="H31" s="272"/>
      <c r="I31" s="100"/>
      <c r="J31" s="100"/>
      <c r="K31" s="100"/>
      <c r="L31" s="102"/>
      <c r="S31" s="100"/>
      <c r="T31" s="100"/>
      <c r="U31" s="100"/>
      <c r="V31" s="100"/>
      <c r="W31" s="100"/>
      <c r="X31" s="100"/>
      <c r="Y31" s="100"/>
      <c r="Z31" s="100"/>
      <c r="AA31" s="100"/>
      <c r="AB31" s="100"/>
      <c r="AC31" s="100"/>
      <c r="AD31" s="100"/>
      <c r="AE31" s="100"/>
    </row>
    <row r="32" spans="1:31" s="2" customFormat="1" ht="6.95" customHeight="1">
      <c r="A32" s="33"/>
      <c r="B32" s="34"/>
      <c r="C32" s="33"/>
      <c r="D32" s="33"/>
      <c r="E32" s="33"/>
      <c r="F32" s="33"/>
      <c r="G32" s="33"/>
      <c r="H32" s="33"/>
      <c r="I32" s="33"/>
      <c r="J32" s="33"/>
      <c r="K32" s="33"/>
      <c r="L32" s="43"/>
      <c r="S32" s="33"/>
      <c r="T32" s="33"/>
      <c r="U32" s="33"/>
      <c r="V32" s="33"/>
      <c r="W32" s="33"/>
      <c r="X32" s="33"/>
      <c r="Y32" s="33"/>
      <c r="Z32" s="33"/>
      <c r="AA32" s="33"/>
      <c r="AB32" s="33"/>
      <c r="AC32" s="33"/>
      <c r="AD32" s="33"/>
      <c r="AE32" s="33"/>
    </row>
    <row r="33" spans="1:31" s="2" customFormat="1" ht="6.95" customHeight="1">
      <c r="A33" s="33"/>
      <c r="B33" s="34"/>
      <c r="C33" s="33"/>
      <c r="D33" s="67"/>
      <c r="E33" s="67"/>
      <c r="F33" s="67"/>
      <c r="G33" s="67"/>
      <c r="H33" s="67"/>
      <c r="I33" s="67"/>
      <c r="J33" s="67"/>
      <c r="K33" s="67"/>
      <c r="L33" s="43"/>
      <c r="S33" s="33"/>
      <c r="T33" s="33"/>
      <c r="U33" s="33"/>
      <c r="V33" s="33"/>
      <c r="W33" s="33"/>
      <c r="X33" s="33"/>
      <c r="Y33" s="33"/>
      <c r="Z33" s="33"/>
      <c r="AA33" s="33"/>
      <c r="AB33" s="33"/>
      <c r="AC33" s="33"/>
      <c r="AD33" s="33"/>
      <c r="AE33" s="33"/>
    </row>
    <row r="34" spans="1:31" s="2" customFormat="1" ht="25.35" customHeight="1">
      <c r="A34" s="33"/>
      <c r="B34" s="34"/>
      <c r="C34" s="33"/>
      <c r="D34" s="103" t="s">
        <v>36</v>
      </c>
      <c r="E34" s="33"/>
      <c r="F34" s="33"/>
      <c r="G34" s="33"/>
      <c r="H34" s="33"/>
      <c r="I34" s="33"/>
      <c r="J34" s="72">
        <f>ROUND(J125, 2)</f>
        <v>0</v>
      </c>
      <c r="K34" s="33"/>
      <c r="L34" s="43"/>
      <c r="S34" s="33"/>
      <c r="T34" s="33"/>
      <c r="U34" s="33"/>
      <c r="V34" s="33"/>
      <c r="W34" s="33"/>
      <c r="X34" s="33"/>
      <c r="Y34" s="33"/>
      <c r="Z34" s="33"/>
      <c r="AA34" s="33"/>
      <c r="AB34" s="33"/>
      <c r="AC34" s="33"/>
      <c r="AD34" s="33"/>
      <c r="AE34" s="33"/>
    </row>
    <row r="35" spans="1:31" s="2" customFormat="1" ht="6.95" customHeight="1">
      <c r="A35" s="33"/>
      <c r="B35" s="34"/>
      <c r="C35" s="33"/>
      <c r="D35" s="67"/>
      <c r="E35" s="67"/>
      <c r="F35" s="67"/>
      <c r="G35" s="67"/>
      <c r="H35" s="67"/>
      <c r="I35" s="67"/>
      <c r="J35" s="67"/>
      <c r="K35" s="67"/>
      <c r="L35" s="43"/>
      <c r="S35" s="33"/>
      <c r="T35" s="33"/>
      <c r="U35" s="33"/>
      <c r="V35" s="33"/>
      <c r="W35" s="33"/>
      <c r="X35" s="33"/>
      <c r="Y35" s="33"/>
      <c r="Z35" s="33"/>
      <c r="AA35" s="33"/>
      <c r="AB35" s="33"/>
      <c r="AC35" s="33"/>
      <c r="AD35" s="33"/>
      <c r="AE35" s="33"/>
    </row>
    <row r="36" spans="1:31" s="2" customFormat="1" ht="14.45" customHeight="1">
      <c r="A36" s="33"/>
      <c r="B36" s="34"/>
      <c r="C36" s="33"/>
      <c r="D36" s="33"/>
      <c r="E36" s="33"/>
      <c r="F36" s="37" t="s">
        <v>38</v>
      </c>
      <c r="G36" s="33"/>
      <c r="H36" s="33"/>
      <c r="I36" s="37" t="s">
        <v>37</v>
      </c>
      <c r="J36" s="37" t="s">
        <v>39</v>
      </c>
      <c r="K36" s="33"/>
      <c r="L36" s="43"/>
      <c r="S36" s="33"/>
      <c r="T36" s="33"/>
      <c r="U36" s="33"/>
      <c r="V36" s="33"/>
      <c r="W36" s="33"/>
      <c r="X36" s="33"/>
      <c r="Y36" s="33"/>
      <c r="Z36" s="33"/>
      <c r="AA36" s="33"/>
      <c r="AB36" s="33"/>
      <c r="AC36" s="33"/>
      <c r="AD36" s="33"/>
      <c r="AE36" s="33"/>
    </row>
    <row r="37" spans="1:31" s="2" customFormat="1" ht="14.45" customHeight="1">
      <c r="A37" s="33"/>
      <c r="B37" s="34"/>
      <c r="C37" s="33"/>
      <c r="D37" s="104" t="s">
        <v>40</v>
      </c>
      <c r="E37" s="28" t="s">
        <v>41</v>
      </c>
      <c r="F37" s="105">
        <f>ROUND((SUM(BE125:BE137)),  2)</f>
        <v>0</v>
      </c>
      <c r="G37" s="33"/>
      <c r="H37" s="33"/>
      <c r="I37" s="106">
        <v>0.21</v>
      </c>
      <c r="J37" s="105">
        <f>ROUND(((SUM(BE125:BE137))*I37),  2)</f>
        <v>0</v>
      </c>
      <c r="K37" s="33"/>
      <c r="L37" s="43"/>
      <c r="S37" s="33"/>
      <c r="T37" s="33"/>
      <c r="U37" s="33"/>
      <c r="V37" s="33"/>
      <c r="W37" s="33"/>
      <c r="X37" s="33"/>
      <c r="Y37" s="33"/>
      <c r="Z37" s="33"/>
      <c r="AA37" s="33"/>
      <c r="AB37" s="33"/>
      <c r="AC37" s="33"/>
      <c r="AD37" s="33"/>
      <c r="AE37" s="33"/>
    </row>
    <row r="38" spans="1:31" s="2" customFormat="1" ht="14.45" customHeight="1">
      <c r="A38" s="33"/>
      <c r="B38" s="34"/>
      <c r="C38" s="33"/>
      <c r="D38" s="33"/>
      <c r="E38" s="28" t="s">
        <v>42</v>
      </c>
      <c r="F38" s="105">
        <f>ROUND((SUM(BF125:BF137)),  2)</f>
        <v>0</v>
      </c>
      <c r="G38" s="33"/>
      <c r="H38" s="33"/>
      <c r="I38" s="106">
        <v>0.12</v>
      </c>
      <c r="J38" s="105">
        <f>ROUND(((SUM(BF125:BF137))*I38),  2)</f>
        <v>0</v>
      </c>
      <c r="K38" s="33"/>
      <c r="L38" s="43"/>
      <c r="S38" s="33"/>
      <c r="T38" s="33"/>
      <c r="U38" s="33"/>
      <c r="V38" s="33"/>
      <c r="W38" s="33"/>
      <c r="X38" s="33"/>
      <c r="Y38" s="33"/>
      <c r="Z38" s="33"/>
      <c r="AA38" s="33"/>
      <c r="AB38" s="33"/>
      <c r="AC38" s="33"/>
      <c r="AD38" s="33"/>
      <c r="AE38" s="33"/>
    </row>
    <row r="39" spans="1:31" s="2" customFormat="1" ht="14.45" hidden="1" customHeight="1">
      <c r="A39" s="33"/>
      <c r="B39" s="34"/>
      <c r="C39" s="33"/>
      <c r="D39" s="33"/>
      <c r="E39" s="28" t="s">
        <v>43</v>
      </c>
      <c r="F39" s="105">
        <f>ROUND((SUM(BG125:BG137)),  2)</f>
        <v>0</v>
      </c>
      <c r="G39" s="33"/>
      <c r="H39" s="33"/>
      <c r="I39" s="106">
        <v>0.21</v>
      </c>
      <c r="J39" s="105">
        <f>0</f>
        <v>0</v>
      </c>
      <c r="K39" s="33"/>
      <c r="L39" s="43"/>
      <c r="S39" s="33"/>
      <c r="T39" s="33"/>
      <c r="U39" s="33"/>
      <c r="V39" s="33"/>
      <c r="W39" s="33"/>
      <c r="X39" s="33"/>
      <c r="Y39" s="33"/>
      <c r="Z39" s="33"/>
      <c r="AA39" s="33"/>
      <c r="AB39" s="33"/>
      <c r="AC39" s="33"/>
      <c r="AD39" s="33"/>
      <c r="AE39" s="33"/>
    </row>
    <row r="40" spans="1:31" s="2" customFormat="1" ht="14.45" hidden="1" customHeight="1">
      <c r="A40" s="33"/>
      <c r="B40" s="34"/>
      <c r="C40" s="33"/>
      <c r="D40" s="33"/>
      <c r="E40" s="28" t="s">
        <v>44</v>
      </c>
      <c r="F40" s="105">
        <f>ROUND((SUM(BH125:BH137)),  2)</f>
        <v>0</v>
      </c>
      <c r="G40" s="33"/>
      <c r="H40" s="33"/>
      <c r="I40" s="106">
        <v>0.12</v>
      </c>
      <c r="J40" s="105">
        <f>0</f>
        <v>0</v>
      </c>
      <c r="K40" s="33"/>
      <c r="L40" s="43"/>
      <c r="S40" s="33"/>
      <c r="T40" s="33"/>
      <c r="U40" s="33"/>
      <c r="V40" s="33"/>
      <c r="W40" s="33"/>
      <c r="X40" s="33"/>
      <c r="Y40" s="33"/>
      <c r="Z40" s="33"/>
      <c r="AA40" s="33"/>
      <c r="AB40" s="33"/>
      <c r="AC40" s="33"/>
      <c r="AD40" s="33"/>
      <c r="AE40" s="33"/>
    </row>
    <row r="41" spans="1:31" s="2" customFormat="1" ht="14.45" hidden="1" customHeight="1">
      <c r="A41" s="33"/>
      <c r="B41" s="34"/>
      <c r="C41" s="33"/>
      <c r="D41" s="33"/>
      <c r="E41" s="28" t="s">
        <v>45</v>
      </c>
      <c r="F41" s="105">
        <f>ROUND((SUM(BI125:BI137)),  2)</f>
        <v>0</v>
      </c>
      <c r="G41" s="33"/>
      <c r="H41" s="33"/>
      <c r="I41" s="106">
        <v>0</v>
      </c>
      <c r="J41" s="105">
        <f>0</f>
        <v>0</v>
      </c>
      <c r="K41" s="33"/>
      <c r="L41" s="43"/>
      <c r="S41" s="33"/>
      <c r="T41" s="33"/>
      <c r="U41" s="33"/>
      <c r="V41" s="33"/>
      <c r="W41" s="33"/>
      <c r="X41" s="33"/>
      <c r="Y41" s="33"/>
      <c r="Z41" s="33"/>
      <c r="AA41" s="33"/>
      <c r="AB41" s="33"/>
      <c r="AC41" s="33"/>
      <c r="AD41" s="33"/>
      <c r="AE41" s="33"/>
    </row>
    <row r="42" spans="1:31" s="2" customFormat="1" ht="6.95" customHeight="1">
      <c r="A42" s="33"/>
      <c r="B42" s="34"/>
      <c r="C42" s="33"/>
      <c r="D42" s="33"/>
      <c r="E42" s="33"/>
      <c r="F42" s="33"/>
      <c r="G42" s="33"/>
      <c r="H42" s="33"/>
      <c r="I42" s="33"/>
      <c r="J42" s="33"/>
      <c r="K42" s="33"/>
      <c r="L42" s="43"/>
      <c r="S42" s="33"/>
      <c r="T42" s="33"/>
      <c r="U42" s="33"/>
      <c r="V42" s="33"/>
      <c r="W42" s="33"/>
      <c r="X42" s="33"/>
      <c r="Y42" s="33"/>
      <c r="Z42" s="33"/>
      <c r="AA42" s="33"/>
      <c r="AB42" s="33"/>
      <c r="AC42" s="33"/>
      <c r="AD42" s="33"/>
      <c r="AE42" s="33"/>
    </row>
    <row r="43" spans="1:31" s="2" customFormat="1" ht="25.35" customHeight="1">
      <c r="A43" s="33"/>
      <c r="B43" s="34"/>
      <c r="C43" s="107"/>
      <c r="D43" s="108" t="s">
        <v>46</v>
      </c>
      <c r="E43" s="61"/>
      <c r="F43" s="61"/>
      <c r="G43" s="109" t="s">
        <v>47</v>
      </c>
      <c r="H43" s="110" t="s">
        <v>48</v>
      </c>
      <c r="I43" s="61"/>
      <c r="J43" s="111">
        <f>SUM(J34:J41)</f>
        <v>0</v>
      </c>
      <c r="K43" s="112"/>
      <c r="L43" s="43"/>
      <c r="S43" s="33"/>
      <c r="T43" s="33"/>
      <c r="U43" s="33"/>
      <c r="V43" s="33"/>
      <c r="W43" s="33"/>
      <c r="X43" s="33"/>
      <c r="Y43" s="33"/>
      <c r="Z43" s="33"/>
      <c r="AA43" s="33"/>
      <c r="AB43" s="33"/>
      <c r="AC43" s="33"/>
      <c r="AD43" s="33"/>
      <c r="AE43" s="33"/>
    </row>
    <row r="44" spans="1:31" s="2" customFormat="1" ht="14.45" customHeight="1">
      <c r="A44" s="33"/>
      <c r="B44" s="34"/>
      <c r="C44" s="33"/>
      <c r="D44" s="33"/>
      <c r="E44" s="33"/>
      <c r="F44" s="33"/>
      <c r="G44" s="33"/>
      <c r="H44" s="33"/>
      <c r="I44" s="33"/>
      <c r="J44" s="33"/>
      <c r="K44" s="33"/>
      <c r="L44" s="43"/>
      <c r="S44" s="33"/>
      <c r="T44" s="33"/>
      <c r="U44" s="33"/>
      <c r="V44" s="33"/>
      <c r="W44" s="33"/>
      <c r="X44" s="33"/>
      <c r="Y44" s="33"/>
      <c r="Z44" s="33"/>
      <c r="AA44" s="33"/>
      <c r="AB44" s="33"/>
      <c r="AC44" s="33"/>
      <c r="AD44" s="33"/>
      <c r="AE44" s="33"/>
    </row>
    <row r="45" spans="1:31" s="1" customFormat="1" ht="14.45" customHeight="1">
      <c r="B45" s="21"/>
      <c r="L45" s="21"/>
    </row>
    <row r="46" spans="1:31" s="1" customFormat="1" ht="14.45" customHeight="1">
      <c r="B46" s="21"/>
      <c r="L46" s="21"/>
    </row>
    <row r="47" spans="1:31" s="1" customFormat="1" ht="14.45" customHeight="1">
      <c r="B47" s="21"/>
      <c r="L47" s="21"/>
    </row>
    <row r="48" spans="1:31" s="1" customFormat="1" ht="14.45" customHeight="1">
      <c r="B48" s="21"/>
      <c r="L48" s="21"/>
    </row>
    <row r="49" spans="1:31" s="1" customFormat="1" ht="14.45" customHeight="1">
      <c r="B49" s="21"/>
      <c r="L49" s="21"/>
    </row>
    <row r="50" spans="1:31" s="2" customFormat="1" ht="14.45" customHeight="1">
      <c r="B50" s="43"/>
      <c r="D50" s="44" t="s">
        <v>49</v>
      </c>
      <c r="E50" s="45"/>
      <c r="F50" s="45"/>
      <c r="G50" s="44" t="s">
        <v>50</v>
      </c>
      <c r="H50" s="45"/>
      <c r="I50" s="45"/>
      <c r="J50" s="45"/>
      <c r="K50" s="45"/>
      <c r="L50" s="4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3"/>
      <c r="B61" s="34"/>
      <c r="C61" s="33"/>
      <c r="D61" s="46" t="s">
        <v>51</v>
      </c>
      <c r="E61" s="36"/>
      <c r="F61" s="113" t="s">
        <v>52</v>
      </c>
      <c r="G61" s="46" t="s">
        <v>51</v>
      </c>
      <c r="H61" s="36"/>
      <c r="I61" s="36"/>
      <c r="J61" s="114" t="s">
        <v>52</v>
      </c>
      <c r="K61" s="36"/>
      <c r="L61" s="43"/>
      <c r="S61" s="33"/>
      <c r="T61" s="33"/>
      <c r="U61" s="33"/>
      <c r="V61" s="33"/>
      <c r="W61" s="33"/>
      <c r="X61" s="33"/>
      <c r="Y61" s="33"/>
      <c r="Z61" s="33"/>
      <c r="AA61" s="33"/>
      <c r="AB61" s="33"/>
      <c r="AC61" s="33"/>
      <c r="AD61" s="33"/>
      <c r="AE61" s="33"/>
    </row>
    <row r="62" spans="1:31">
      <c r="B62" s="21"/>
      <c r="L62" s="21"/>
    </row>
    <row r="63" spans="1:31">
      <c r="B63" s="21"/>
      <c r="L63" s="21"/>
    </row>
    <row r="64" spans="1:31">
      <c r="B64" s="21"/>
      <c r="L64" s="21"/>
    </row>
    <row r="65" spans="1:31" s="2" customFormat="1" ht="12.75">
      <c r="A65" s="33"/>
      <c r="B65" s="34"/>
      <c r="C65" s="33"/>
      <c r="D65" s="44" t="s">
        <v>53</v>
      </c>
      <c r="E65" s="47"/>
      <c r="F65" s="47"/>
      <c r="G65" s="44" t="s">
        <v>54</v>
      </c>
      <c r="H65" s="47"/>
      <c r="I65" s="47"/>
      <c r="J65" s="47"/>
      <c r="K65" s="47"/>
      <c r="L65" s="43"/>
      <c r="S65" s="33"/>
      <c r="T65" s="33"/>
      <c r="U65" s="33"/>
      <c r="V65" s="33"/>
      <c r="W65" s="33"/>
      <c r="X65" s="33"/>
      <c r="Y65" s="33"/>
      <c r="Z65" s="33"/>
      <c r="AA65" s="33"/>
      <c r="AB65" s="33"/>
      <c r="AC65" s="33"/>
      <c r="AD65" s="33"/>
      <c r="AE65" s="33"/>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3"/>
      <c r="B76" s="34"/>
      <c r="C76" s="33"/>
      <c r="D76" s="46" t="s">
        <v>51</v>
      </c>
      <c r="E76" s="36"/>
      <c r="F76" s="113" t="s">
        <v>52</v>
      </c>
      <c r="G76" s="46" t="s">
        <v>51</v>
      </c>
      <c r="H76" s="36"/>
      <c r="I76" s="36"/>
      <c r="J76" s="114" t="s">
        <v>52</v>
      </c>
      <c r="K76" s="36"/>
      <c r="L76" s="43"/>
      <c r="S76" s="33"/>
      <c r="T76" s="33"/>
      <c r="U76" s="33"/>
      <c r="V76" s="33"/>
      <c r="W76" s="33"/>
      <c r="X76" s="33"/>
      <c r="Y76" s="33"/>
      <c r="Z76" s="33"/>
      <c r="AA76" s="33"/>
      <c r="AB76" s="33"/>
      <c r="AC76" s="33"/>
      <c r="AD76" s="33"/>
      <c r="AE76" s="33"/>
    </row>
    <row r="77" spans="1:31" s="2" customFormat="1" ht="14.45" customHeight="1">
      <c r="A77" s="33"/>
      <c r="B77" s="48"/>
      <c r="C77" s="49"/>
      <c r="D77" s="49"/>
      <c r="E77" s="49"/>
      <c r="F77" s="49"/>
      <c r="G77" s="49"/>
      <c r="H77" s="49"/>
      <c r="I77" s="49"/>
      <c r="J77" s="49"/>
      <c r="K77" s="49"/>
      <c r="L77" s="43"/>
      <c r="S77" s="33"/>
      <c r="T77" s="33"/>
      <c r="U77" s="33"/>
      <c r="V77" s="33"/>
      <c r="W77" s="33"/>
      <c r="X77" s="33"/>
      <c r="Y77" s="33"/>
      <c r="Z77" s="33"/>
      <c r="AA77" s="33"/>
      <c r="AB77" s="33"/>
      <c r="AC77" s="33"/>
      <c r="AD77" s="33"/>
      <c r="AE77" s="33"/>
    </row>
    <row r="81" spans="1:31" s="2" customFormat="1" ht="6.95" customHeight="1">
      <c r="A81" s="33"/>
      <c r="B81" s="50"/>
      <c r="C81" s="51"/>
      <c r="D81" s="51"/>
      <c r="E81" s="51"/>
      <c r="F81" s="51"/>
      <c r="G81" s="51"/>
      <c r="H81" s="51"/>
      <c r="I81" s="51"/>
      <c r="J81" s="51"/>
      <c r="K81" s="51"/>
      <c r="L81" s="43"/>
      <c r="S81" s="33"/>
      <c r="T81" s="33"/>
      <c r="U81" s="33"/>
      <c r="V81" s="33"/>
      <c r="W81" s="33"/>
      <c r="X81" s="33"/>
      <c r="Y81" s="33"/>
      <c r="Z81" s="33"/>
      <c r="AA81" s="33"/>
      <c r="AB81" s="33"/>
      <c r="AC81" s="33"/>
      <c r="AD81" s="33"/>
      <c r="AE81" s="33"/>
    </row>
    <row r="82" spans="1:31" s="2" customFormat="1" ht="24.95" customHeight="1">
      <c r="A82" s="33"/>
      <c r="B82" s="34"/>
      <c r="C82" s="22" t="s">
        <v>143</v>
      </c>
      <c r="D82" s="33"/>
      <c r="E82" s="33"/>
      <c r="F82" s="33"/>
      <c r="G82" s="33"/>
      <c r="H82" s="33"/>
      <c r="I82" s="33"/>
      <c r="J82" s="33"/>
      <c r="K82" s="33"/>
      <c r="L82" s="43"/>
      <c r="S82" s="33"/>
      <c r="T82" s="33"/>
      <c r="U82" s="33"/>
      <c r="V82" s="33"/>
      <c r="W82" s="33"/>
      <c r="X82" s="33"/>
      <c r="Y82" s="33"/>
      <c r="Z82" s="33"/>
      <c r="AA82" s="33"/>
      <c r="AB82" s="33"/>
      <c r="AC82" s="33"/>
      <c r="AD82" s="33"/>
      <c r="AE82" s="33"/>
    </row>
    <row r="83" spans="1:31" s="2" customFormat="1" ht="6.95" customHeight="1">
      <c r="A83" s="33"/>
      <c r="B83" s="34"/>
      <c r="C83" s="33"/>
      <c r="D83" s="33"/>
      <c r="E83" s="33"/>
      <c r="F83" s="33"/>
      <c r="G83" s="33"/>
      <c r="H83" s="33"/>
      <c r="I83" s="33"/>
      <c r="J83" s="33"/>
      <c r="K83" s="33"/>
      <c r="L83" s="43"/>
      <c r="S83" s="33"/>
      <c r="T83" s="33"/>
      <c r="U83" s="33"/>
      <c r="V83" s="33"/>
      <c r="W83" s="33"/>
      <c r="X83" s="33"/>
      <c r="Y83" s="33"/>
      <c r="Z83" s="33"/>
      <c r="AA83" s="33"/>
      <c r="AB83" s="33"/>
      <c r="AC83" s="33"/>
      <c r="AD83" s="33"/>
      <c r="AE83" s="33"/>
    </row>
    <row r="84" spans="1:31" s="2" customFormat="1" ht="12" customHeight="1">
      <c r="A84" s="33"/>
      <c r="B84" s="34"/>
      <c r="C84" s="28" t="s">
        <v>16</v>
      </c>
      <c r="D84" s="33"/>
      <c r="E84" s="33"/>
      <c r="F84" s="33"/>
      <c r="G84" s="33"/>
      <c r="H84" s="33"/>
      <c r="I84" s="33"/>
      <c r="J84" s="33"/>
      <c r="K84" s="33"/>
      <c r="L84" s="43"/>
      <c r="S84" s="33"/>
      <c r="T84" s="33"/>
      <c r="U84" s="33"/>
      <c r="V84" s="33"/>
      <c r="W84" s="33"/>
      <c r="X84" s="33"/>
      <c r="Y84" s="33"/>
      <c r="Z84" s="33"/>
      <c r="AA84" s="33"/>
      <c r="AB84" s="33"/>
      <c r="AC84" s="33"/>
      <c r="AD84" s="33"/>
      <c r="AE84" s="33"/>
    </row>
    <row r="85" spans="1:31" s="2" customFormat="1" ht="16.5" customHeight="1">
      <c r="A85" s="33"/>
      <c r="B85" s="34"/>
      <c r="C85" s="33"/>
      <c r="D85" s="33"/>
      <c r="E85" s="268" t="str">
        <f>E7</f>
        <v>REKONSTRUKCE KUCHYNĚ PRACOVIŠTĚ JUBILEJNÍ 3</v>
      </c>
      <c r="F85" s="269"/>
      <c r="G85" s="269"/>
      <c r="H85" s="269"/>
      <c r="I85" s="33"/>
      <c r="J85" s="33"/>
      <c r="K85" s="33"/>
      <c r="L85" s="43"/>
      <c r="S85" s="33"/>
      <c r="T85" s="33"/>
      <c r="U85" s="33"/>
      <c r="V85" s="33"/>
      <c r="W85" s="33"/>
      <c r="X85" s="33"/>
      <c r="Y85" s="33"/>
      <c r="Z85" s="33"/>
      <c r="AA85" s="33"/>
      <c r="AB85" s="33"/>
      <c r="AC85" s="33"/>
      <c r="AD85" s="33"/>
      <c r="AE85" s="33"/>
    </row>
    <row r="86" spans="1:31" s="1" customFormat="1" ht="12" customHeight="1">
      <c r="B86" s="21"/>
      <c r="C86" s="28" t="s">
        <v>141</v>
      </c>
      <c r="L86" s="21"/>
    </row>
    <row r="87" spans="1:31" s="1" customFormat="1" ht="16.5" customHeight="1">
      <c r="B87" s="21"/>
      <c r="E87" s="268" t="s">
        <v>1238</v>
      </c>
      <c r="F87" s="237"/>
      <c r="G87" s="237"/>
      <c r="H87" s="237"/>
      <c r="L87" s="21"/>
    </row>
    <row r="88" spans="1:31" s="1" customFormat="1" ht="12" customHeight="1">
      <c r="B88" s="21"/>
      <c r="C88" s="28" t="s">
        <v>1239</v>
      </c>
      <c r="L88" s="21"/>
    </row>
    <row r="89" spans="1:31" s="2" customFormat="1" ht="16.5" customHeight="1">
      <c r="A89" s="33"/>
      <c r="B89" s="34"/>
      <c r="C89" s="33"/>
      <c r="D89" s="33"/>
      <c r="E89" s="271" t="s">
        <v>1678</v>
      </c>
      <c r="F89" s="267"/>
      <c r="G89" s="267"/>
      <c r="H89" s="267"/>
      <c r="I89" s="33"/>
      <c r="J89" s="33"/>
      <c r="K89" s="33"/>
      <c r="L89" s="43"/>
      <c r="S89" s="33"/>
      <c r="T89" s="33"/>
      <c r="U89" s="33"/>
      <c r="V89" s="33"/>
      <c r="W89" s="33"/>
      <c r="X89" s="33"/>
      <c r="Y89" s="33"/>
      <c r="Z89" s="33"/>
      <c r="AA89" s="33"/>
      <c r="AB89" s="33"/>
      <c r="AC89" s="33"/>
      <c r="AD89" s="33"/>
      <c r="AE89" s="33"/>
    </row>
    <row r="90" spans="1:31" s="2" customFormat="1" ht="12" customHeight="1">
      <c r="A90" s="33"/>
      <c r="B90" s="34"/>
      <c r="C90" s="28" t="s">
        <v>1679</v>
      </c>
      <c r="D90" s="33"/>
      <c r="E90" s="33"/>
      <c r="F90" s="33"/>
      <c r="G90" s="33"/>
      <c r="H90" s="33"/>
      <c r="I90" s="33"/>
      <c r="J90" s="33"/>
      <c r="K90" s="33"/>
      <c r="L90" s="43"/>
      <c r="S90" s="33"/>
      <c r="T90" s="33"/>
      <c r="U90" s="33"/>
      <c r="V90" s="33"/>
      <c r="W90" s="33"/>
      <c r="X90" s="33"/>
      <c r="Y90" s="33"/>
      <c r="Z90" s="33"/>
      <c r="AA90" s="33"/>
      <c r="AB90" s="33"/>
      <c r="AC90" s="33"/>
      <c r="AD90" s="33"/>
      <c r="AE90" s="33"/>
    </row>
    <row r="91" spans="1:31" s="2" customFormat="1" ht="16.5" customHeight="1">
      <c r="A91" s="33"/>
      <c r="B91" s="34"/>
      <c r="C91" s="33"/>
      <c r="D91" s="33"/>
      <c r="E91" s="263" t="str">
        <f>E13</f>
        <v>4 - ZAŘÍZENÍ Č.4</v>
      </c>
      <c r="F91" s="267"/>
      <c r="G91" s="267"/>
      <c r="H91" s="267"/>
      <c r="I91" s="33"/>
      <c r="J91" s="33"/>
      <c r="K91" s="33"/>
      <c r="L91" s="43"/>
      <c r="S91" s="33"/>
      <c r="T91" s="33"/>
      <c r="U91" s="33"/>
      <c r="V91" s="33"/>
      <c r="W91" s="33"/>
      <c r="X91" s="33"/>
      <c r="Y91" s="33"/>
      <c r="Z91" s="33"/>
      <c r="AA91" s="33"/>
      <c r="AB91" s="33"/>
      <c r="AC91" s="33"/>
      <c r="AD91" s="33"/>
      <c r="AE91" s="33"/>
    </row>
    <row r="92" spans="1:31" s="2" customFormat="1" ht="6.95" customHeight="1">
      <c r="A92" s="33"/>
      <c r="B92" s="34"/>
      <c r="C92" s="33"/>
      <c r="D92" s="33"/>
      <c r="E92" s="33"/>
      <c r="F92" s="33"/>
      <c r="G92" s="33"/>
      <c r="H92" s="33"/>
      <c r="I92" s="33"/>
      <c r="J92" s="33"/>
      <c r="K92" s="33"/>
      <c r="L92" s="43"/>
      <c r="S92" s="33"/>
      <c r="T92" s="33"/>
      <c r="U92" s="33"/>
      <c r="V92" s="33"/>
      <c r="W92" s="33"/>
      <c r="X92" s="33"/>
      <c r="Y92" s="33"/>
      <c r="Z92" s="33"/>
      <c r="AA92" s="33"/>
      <c r="AB92" s="33"/>
      <c r="AC92" s="33"/>
      <c r="AD92" s="33"/>
      <c r="AE92" s="33"/>
    </row>
    <row r="93" spans="1:31" s="2" customFormat="1" ht="12" customHeight="1">
      <c r="A93" s="33"/>
      <c r="B93" s="34"/>
      <c r="C93" s="28" t="s">
        <v>20</v>
      </c>
      <c r="D93" s="33"/>
      <c r="E93" s="33"/>
      <c r="F93" s="26" t="str">
        <f>F16</f>
        <v xml:space="preserve"> </v>
      </c>
      <c r="G93" s="33"/>
      <c r="H93" s="33"/>
      <c r="I93" s="28" t="s">
        <v>22</v>
      </c>
      <c r="J93" s="56" t="str">
        <f>IF(J16="","",J16)</f>
        <v>1. 1. 2025</v>
      </c>
      <c r="K93" s="33"/>
      <c r="L93" s="43"/>
      <c r="S93" s="33"/>
      <c r="T93" s="33"/>
      <c r="U93" s="33"/>
      <c r="V93" s="33"/>
      <c r="W93" s="33"/>
      <c r="X93" s="33"/>
      <c r="Y93" s="33"/>
      <c r="Z93" s="33"/>
      <c r="AA93" s="33"/>
      <c r="AB93" s="33"/>
      <c r="AC93" s="33"/>
      <c r="AD93" s="33"/>
      <c r="AE93" s="33"/>
    </row>
    <row r="94" spans="1:31" s="2" customFormat="1" ht="6.95" customHeight="1">
      <c r="A94" s="33"/>
      <c r="B94" s="34"/>
      <c r="C94" s="33"/>
      <c r="D94" s="33"/>
      <c r="E94" s="33"/>
      <c r="F94" s="33"/>
      <c r="G94" s="33"/>
      <c r="H94" s="33"/>
      <c r="I94" s="33"/>
      <c r="J94" s="33"/>
      <c r="K94" s="33"/>
      <c r="L94" s="43"/>
      <c r="S94" s="33"/>
      <c r="T94" s="33"/>
      <c r="U94" s="33"/>
      <c r="V94" s="33"/>
      <c r="W94" s="33"/>
      <c r="X94" s="33"/>
      <c r="Y94" s="33"/>
      <c r="Z94" s="33"/>
      <c r="AA94" s="33"/>
      <c r="AB94" s="33"/>
      <c r="AC94" s="33"/>
      <c r="AD94" s="33"/>
      <c r="AE94" s="33"/>
    </row>
    <row r="95" spans="1:31" s="2" customFormat="1" ht="15.2" customHeight="1">
      <c r="A95" s="33"/>
      <c r="B95" s="34"/>
      <c r="C95" s="28" t="s">
        <v>24</v>
      </c>
      <c r="D95" s="33"/>
      <c r="E95" s="33"/>
      <c r="F95" s="26" t="str">
        <f>E19</f>
        <v>Město Nový Jičín</v>
      </c>
      <c r="G95" s="33"/>
      <c r="H95" s="33"/>
      <c r="I95" s="28" t="s">
        <v>30</v>
      </c>
      <c r="J95" s="31" t="str">
        <f>E25</f>
        <v>KANIA a.s.</v>
      </c>
      <c r="K95" s="33"/>
      <c r="L95" s="43"/>
      <c r="S95" s="33"/>
      <c r="T95" s="33"/>
      <c r="U95" s="33"/>
      <c r="V95" s="33"/>
      <c r="W95" s="33"/>
      <c r="X95" s="33"/>
      <c r="Y95" s="33"/>
      <c r="Z95" s="33"/>
      <c r="AA95" s="33"/>
      <c r="AB95" s="33"/>
      <c r="AC95" s="33"/>
      <c r="AD95" s="33"/>
      <c r="AE95" s="33"/>
    </row>
    <row r="96" spans="1:31" s="2" customFormat="1" ht="15.2" customHeight="1">
      <c r="A96" s="33"/>
      <c r="B96" s="34"/>
      <c r="C96" s="28" t="s">
        <v>28</v>
      </c>
      <c r="D96" s="33"/>
      <c r="E96" s="33"/>
      <c r="F96" s="26" t="str">
        <f>IF(E22="","",E22)</f>
        <v>Vyplň údaj</v>
      </c>
      <c r="G96" s="33"/>
      <c r="H96" s="33"/>
      <c r="I96" s="28" t="s">
        <v>33</v>
      </c>
      <c r="J96" s="31" t="str">
        <f>E28</f>
        <v xml:space="preserve"> </v>
      </c>
      <c r="K96" s="33"/>
      <c r="L96" s="43"/>
      <c r="S96" s="33"/>
      <c r="T96" s="33"/>
      <c r="U96" s="33"/>
      <c r="V96" s="33"/>
      <c r="W96" s="33"/>
      <c r="X96" s="33"/>
      <c r="Y96" s="33"/>
      <c r="Z96" s="33"/>
      <c r="AA96" s="33"/>
      <c r="AB96" s="33"/>
      <c r="AC96" s="33"/>
      <c r="AD96" s="33"/>
      <c r="AE96" s="33"/>
    </row>
    <row r="97" spans="1:47" s="2" customFormat="1" ht="10.35" customHeight="1">
      <c r="A97" s="33"/>
      <c r="B97" s="34"/>
      <c r="C97" s="33"/>
      <c r="D97" s="33"/>
      <c r="E97" s="33"/>
      <c r="F97" s="33"/>
      <c r="G97" s="33"/>
      <c r="H97" s="33"/>
      <c r="I97" s="33"/>
      <c r="J97" s="33"/>
      <c r="K97" s="33"/>
      <c r="L97" s="43"/>
      <c r="S97" s="33"/>
      <c r="T97" s="33"/>
      <c r="U97" s="33"/>
      <c r="V97" s="33"/>
      <c r="W97" s="33"/>
      <c r="X97" s="33"/>
      <c r="Y97" s="33"/>
      <c r="Z97" s="33"/>
      <c r="AA97" s="33"/>
      <c r="AB97" s="33"/>
      <c r="AC97" s="33"/>
      <c r="AD97" s="33"/>
      <c r="AE97" s="33"/>
    </row>
    <row r="98" spans="1:47" s="2" customFormat="1" ht="29.25" customHeight="1">
      <c r="A98" s="33"/>
      <c r="B98" s="34"/>
      <c r="C98" s="115" t="s">
        <v>144</v>
      </c>
      <c r="D98" s="107"/>
      <c r="E98" s="107"/>
      <c r="F98" s="107"/>
      <c r="G98" s="107"/>
      <c r="H98" s="107"/>
      <c r="I98" s="107"/>
      <c r="J98" s="116" t="s">
        <v>145</v>
      </c>
      <c r="K98" s="107"/>
      <c r="L98" s="43"/>
      <c r="S98" s="33"/>
      <c r="T98" s="33"/>
      <c r="U98" s="33"/>
      <c r="V98" s="33"/>
      <c r="W98" s="33"/>
      <c r="X98" s="33"/>
      <c r="Y98" s="33"/>
      <c r="Z98" s="33"/>
      <c r="AA98" s="33"/>
      <c r="AB98" s="33"/>
      <c r="AC98" s="33"/>
      <c r="AD98" s="33"/>
      <c r="AE98" s="33"/>
    </row>
    <row r="99" spans="1:47" s="2" customFormat="1" ht="10.35" customHeight="1">
      <c r="A99" s="33"/>
      <c r="B99" s="34"/>
      <c r="C99" s="33"/>
      <c r="D99" s="33"/>
      <c r="E99" s="33"/>
      <c r="F99" s="33"/>
      <c r="G99" s="33"/>
      <c r="H99" s="33"/>
      <c r="I99" s="33"/>
      <c r="J99" s="33"/>
      <c r="K99" s="33"/>
      <c r="L99" s="43"/>
      <c r="S99" s="33"/>
      <c r="T99" s="33"/>
      <c r="U99" s="33"/>
      <c r="V99" s="33"/>
      <c r="W99" s="33"/>
      <c r="X99" s="33"/>
      <c r="Y99" s="33"/>
      <c r="Z99" s="33"/>
      <c r="AA99" s="33"/>
      <c r="AB99" s="33"/>
      <c r="AC99" s="33"/>
      <c r="AD99" s="33"/>
      <c r="AE99" s="33"/>
    </row>
    <row r="100" spans="1:47" s="2" customFormat="1" ht="22.9" customHeight="1">
      <c r="A100" s="33"/>
      <c r="B100" s="34"/>
      <c r="C100" s="117" t="s">
        <v>146</v>
      </c>
      <c r="D100" s="33"/>
      <c r="E100" s="33"/>
      <c r="F100" s="33"/>
      <c r="G100" s="33"/>
      <c r="H100" s="33"/>
      <c r="I100" s="33"/>
      <c r="J100" s="72">
        <f>J125</f>
        <v>0</v>
      </c>
      <c r="K100" s="33"/>
      <c r="L100" s="43"/>
      <c r="S100" s="33"/>
      <c r="T100" s="33"/>
      <c r="U100" s="33"/>
      <c r="V100" s="33"/>
      <c r="W100" s="33"/>
      <c r="X100" s="33"/>
      <c r="Y100" s="33"/>
      <c r="Z100" s="33"/>
      <c r="AA100" s="33"/>
      <c r="AB100" s="33"/>
      <c r="AC100" s="33"/>
      <c r="AD100" s="33"/>
      <c r="AE100" s="33"/>
      <c r="AU100" s="18" t="s">
        <v>147</v>
      </c>
    </row>
    <row r="101" spans="1:47" s="9" customFormat="1" ht="24.95" customHeight="1">
      <c r="B101" s="118"/>
      <c r="D101" s="119" t="s">
        <v>1823</v>
      </c>
      <c r="E101" s="120"/>
      <c r="F101" s="120"/>
      <c r="G101" s="120"/>
      <c r="H101" s="120"/>
      <c r="I101" s="120"/>
      <c r="J101" s="121">
        <f>J126</f>
        <v>0</v>
      </c>
      <c r="L101" s="118"/>
    </row>
    <row r="102" spans="1:47" s="2" customFormat="1" ht="21.75" customHeight="1">
      <c r="A102" s="33"/>
      <c r="B102" s="34"/>
      <c r="C102" s="33"/>
      <c r="D102" s="33"/>
      <c r="E102" s="33"/>
      <c r="F102" s="33"/>
      <c r="G102" s="33"/>
      <c r="H102" s="33"/>
      <c r="I102" s="33"/>
      <c r="J102" s="33"/>
      <c r="K102" s="33"/>
      <c r="L102" s="43"/>
      <c r="S102" s="33"/>
      <c r="T102" s="33"/>
      <c r="U102" s="33"/>
      <c r="V102" s="33"/>
      <c r="W102" s="33"/>
      <c r="X102" s="33"/>
      <c r="Y102" s="33"/>
      <c r="Z102" s="33"/>
      <c r="AA102" s="33"/>
      <c r="AB102" s="33"/>
      <c r="AC102" s="33"/>
      <c r="AD102" s="33"/>
      <c r="AE102" s="33"/>
    </row>
    <row r="103" spans="1:47" s="2" customFormat="1" ht="6.95" customHeight="1">
      <c r="A103" s="33"/>
      <c r="B103" s="48"/>
      <c r="C103" s="49"/>
      <c r="D103" s="49"/>
      <c r="E103" s="49"/>
      <c r="F103" s="49"/>
      <c r="G103" s="49"/>
      <c r="H103" s="49"/>
      <c r="I103" s="49"/>
      <c r="J103" s="49"/>
      <c r="K103" s="49"/>
      <c r="L103" s="43"/>
      <c r="S103" s="33"/>
      <c r="T103" s="33"/>
      <c r="U103" s="33"/>
      <c r="V103" s="33"/>
      <c r="W103" s="33"/>
      <c r="X103" s="33"/>
      <c r="Y103" s="33"/>
      <c r="Z103" s="33"/>
      <c r="AA103" s="33"/>
      <c r="AB103" s="33"/>
      <c r="AC103" s="33"/>
      <c r="AD103" s="33"/>
      <c r="AE103" s="33"/>
    </row>
    <row r="107" spans="1:47" s="2" customFormat="1" ht="6.95" customHeight="1">
      <c r="A107" s="33"/>
      <c r="B107" s="50"/>
      <c r="C107" s="51"/>
      <c r="D107" s="51"/>
      <c r="E107" s="51"/>
      <c r="F107" s="51"/>
      <c r="G107" s="51"/>
      <c r="H107" s="51"/>
      <c r="I107" s="51"/>
      <c r="J107" s="51"/>
      <c r="K107" s="51"/>
      <c r="L107" s="43"/>
      <c r="S107" s="33"/>
      <c r="T107" s="33"/>
      <c r="U107" s="33"/>
      <c r="V107" s="33"/>
      <c r="W107" s="33"/>
      <c r="X107" s="33"/>
      <c r="Y107" s="33"/>
      <c r="Z107" s="33"/>
      <c r="AA107" s="33"/>
      <c r="AB107" s="33"/>
      <c r="AC107" s="33"/>
      <c r="AD107" s="33"/>
      <c r="AE107" s="33"/>
    </row>
    <row r="108" spans="1:47" s="2" customFormat="1" ht="24.95" customHeight="1">
      <c r="A108" s="33"/>
      <c r="B108" s="34"/>
      <c r="C108" s="22" t="s">
        <v>170</v>
      </c>
      <c r="D108" s="33"/>
      <c r="E108" s="33"/>
      <c r="F108" s="33"/>
      <c r="G108" s="33"/>
      <c r="H108" s="33"/>
      <c r="I108" s="33"/>
      <c r="J108" s="33"/>
      <c r="K108" s="33"/>
      <c r="L108" s="43"/>
      <c r="S108" s="33"/>
      <c r="T108" s="33"/>
      <c r="U108" s="33"/>
      <c r="V108" s="33"/>
      <c r="W108" s="33"/>
      <c r="X108" s="33"/>
      <c r="Y108" s="33"/>
      <c r="Z108" s="33"/>
      <c r="AA108" s="33"/>
      <c r="AB108" s="33"/>
      <c r="AC108" s="33"/>
      <c r="AD108" s="33"/>
      <c r="AE108" s="33"/>
    </row>
    <row r="109" spans="1:47" s="2" customFormat="1" ht="6.95" customHeight="1">
      <c r="A109" s="33"/>
      <c r="B109" s="34"/>
      <c r="C109" s="33"/>
      <c r="D109" s="33"/>
      <c r="E109" s="33"/>
      <c r="F109" s="33"/>
      <c r="G109" s="33"/>
      <c r="H109" s="33"/>
      <c r="I109" s="33"/>
      <c r="J109" s="33"/>
      <c r="K109" s="33"/>
      <c r="L109" s="43"/>
      <c r="S109" s="33"/>
      <c r="T109" s="33"/>
      <c r="U109" s="33"/>
      <c r="V109" s="33"/>
      <c r="W109" s="33"/>
      <c r="X109" s="33"/>
      <c r="Y109" s="33"/>
      <c r="Z109" s="33"/>
      <c r="AA109" s="33"/>
      <c r="AB109" s="33"/>
      <c r="AC109" s="33"/>
      <c r="AD109" s="33"/>
      <c r="AE109" s="33"/>
    </row>
    <row r="110" spans="1:47" s="2" customFormat="1" ht="12" customHeight="1">
      <c r="A110" s="33"/>
      <c r="B110" s="34"/>
      <c r="C110" s="28" t="s">
        <v>16</v>
      </c>
      <c r="D110" s="33"/>
      <c r="E110" s="33"/>
      <c r="F110" s="33"/>
      <c r="G110" s="33"/>
      <c r="H110" s="33"/>
      <c r="I110" s="33"/>
      <c r="J110" s="33"/>
      <c r="K110" s="33"/>
      <c r="L110" s="43"/>
      <c r="S110" s="33"/>
      <c r="T110" s="33"/>
      <c r="U110" s="33"/>
      <c r="V110" s="33"/>
      <c r="W110" s="33"/>
      <c r="X110" s="33"/>
      <c r="Y110" s="33"/>
      <c r="Z110" s="33"/>
      <c r="AA110" s="33"/>
      <c r="AB110" s="33"/>
      <c r="AC110" s="33"/>
      <c r="AD110" s="33"/>
      <c r="AE110" s="33"/>
    </row>
    <row r="111" spans="1:47" s="2" customFormat="1" ht="16.5" customHeight="1">
      <c r="A111" s="33"/>
      <c r="B111" s="34"/>
      <c r="C111" s="33"/>
      <c r="D111" s="33"/>
      <c r="E111" s="268" t="str">
        <f>E7</f>
        <v>REKONSTRUKCE KUCHYNĚ PRACOVIŠTĚ JUBILEJNÍ 3</v>
      </c>
      <c r="F111" s="269"/>
      <c r="G111" s="269"/>
      <c r="H111" s="269"/>
      <c r="I111" s="33"/>
      <c r="J111" s="33"/>
      <c r="K111" s="33"/>
      <c r="L111" s="43"/>
      <c r="S111" s="33"/>
      <c r="T111" s="33"/>
      <c r="U111" s="33"/>
      <c r="V111" s="33"/>
      <c r="W111" s="33"/>
      <c r="X111" s="33"/>
      <c r="Y111" s="33"/>
      <c r="Z111" s="33"/>
      <c r="AA111" s="33"/>
      <c r="AB111" s="33"/>
      <c r="AC111" s="33"/>
      <c r="AD111" s="33"/>
      <c r="AE111" s="33"/>
    </row>
    <row r="112" spans="1:47" s="1" customFormat="1" ht="12" customHeight="1">
      <c r="B112" s="21"/>
      <c r="C112" s="28" t="s">
        <v>141</v>
      </c>
      <c r="L112" s="21"/>
    </row>
    <row r="113" spans="1:65" s="1" customFormat="1" ht="16.5" customHeight="1">
      <c r="B113" s="21"/>
      <c r="E113" s="268" t="s">
        <v>1238</v>
      </c>
      <c r="F113" s="237"/>
      <c r="G113" s="237"/>
      <c r="H113" s="237"/>
      <c r="L113" s="21"/>
    </row>
    <row r="114" spans="1:65" s="1" customFormat="1" ht="12" customHeight="1">
      <c r="B114" s="21"/>
      <c r="C114" s="28" t="s">
        <v>1239</v>
      </c>
      <c r="L114" s="21"/>
    </row>
    <row r="115" spans="1:65" s="2" customFormat="1" ht="16.5" customHeight="1">
      <c r="A115" s="33"/>
      <c r="B115" s="34"/>
      <c r="C115" s="33"/>
      <c r="D115" s="33"/>
      <c r="E115" s="271" t="s">
        <v>1678</v>
      </c>
      <c r="F115" s="267"/>
      <c r="G115" s="267"/>
      <c r="H115" s="267"/>
      <c r="I115" s="33"/>
      <c r="J115" s="33"/>
      <c r="K115" s="33"/>
      <c r="L115" s="43"/>
      <c r="S115" s="33"/>
      <c r="T115" s="33"/>
      <c r="U115" s="33"/>
      <c r="V115" s="33"/>
      <c r="W115" s="33"/>
      <c r="X115" s="33"/>
      <c r="Y115" s="33"/>
      <c r="Z115" s="33"/>
      <c r="AA115" s="33"/>
      <c r="AB115" s="33"/>
      <c r="AC115" s="33"/>
      <c r="AD115" s="33"/>
      <c r="AE115" s="33"/>
    </row>
    <row r="116" spans="1:65" s="2" customFormat="1" ht="12" customHeight="1">
      <c r="A116" s="33"/>
      <c r="B116" s="34"/>
      <c r="C116" s="28" t="s">
        <v>1679</v>
      </c>
      <c r="D116" s="33"/>
      <c r="E116" s="33"/>
      <c r="F116" s="33"/>
      <c r="G116" s="33"/>
      <c r="H116" s="33"/>
      <c r="I116" s="33"/>
      <c r="J116" s="33"/>
      <c r="K116" s="33"/>
      <c r="L116" s="43"/>
      <c r="S116" s="33"/>
      <c r="T116" s="33"/>
      <c r="U116" s="33"/>
      <c r="V116" s="33"/>
      <c r="W116" s="33"/>
      <c r="X116" s="33"/>
      <c r="Y116" s="33"/>
      <c r="Z116" s="33"/>
      <c r="AA116" s="33"/>
      <c r="AB116" s="33"/>
      <c r="AC116" s="33"/>
      <c r="AD116" s="33"/>
      <c r="AE116" s="33"/>
    </row>
    <row r="117" spans="1:65" s="2" customFormat="1" ht="16.5" customHeight="1">
      <c r="A117" s="33"/>
      <c r="B117" s="34"/>
      <c r="C117" s="33"/>
      <c r="D117" s="33"/>
      <c r="E117" s="263" t="str">
        <f>E13</f>
        <v>4 - ZAŘÍZENÍ Č.4</v>
      </c>
      <c r="F117" s="267"/>
      <c r="G117" s="267"/>
      <c r="H117" s="267"/>
      <c r="I117" s="33"/>
      <c r="J117" s="33"/>
      <c r="K117" s="33"/>
      <c r="L117" s="43"/>
      <c r="S117" s="33"/>
      <c r="T117" s="33"/>
      <c r="U117" s="33"/>
      <c r="V117" s="33"/>
      <c r="W117" s="33"/>
      <c r="X117" s="33"/>
      <c r="Y117" s="33"/>
      <c r="Z117" s="33"/>
      <c r="AA117" s="33"/>
      <c r="AB117" s="33"/>
      <c r="AC117" s="33"/>
      <c r="AD117" s="33"/>
      <c r="AE117" s="33"/>
    </row>
    <row r="118" spans="1:65" s="2" customFormat="1" ht="6.95" customHeight="1">
      <c r="A118" s="33"/>
      <c r="B118" s="34"/>
      <c r="C118" s="33"/>
      <c r="D118" s="33"/>
      <c r="E118" s="33"/>
      <c r="F118" s="33"/>
      <c r="G118" s="33"/>
      <c r="H118" s="33"/>
      <c r="I118" s="33"/>
      <c r="J118" s="33"/>
      <c r="K118" s="33"/>
      <c r="L118" s="43"/>
      <c r="S118" s="33"/>
      <c r="T118" s="33"/>
      <c r="U118" s="33"/>
      <c r="V118" s="33"/>
      <c r="W118" s="33"/>
      <c r="X118" s="33"/>
      <c r="Y118" s="33"/>
      <c r="Z118" s="33"/>
      <c r="AA118" s="33"/>
      <c r="AB118" s="33"/>
      <c r="AC118" s="33"/>
      <c r="AD118" s="33"/>
      <c r="AE118" s="33"/>
    </row>
    <row r="119" spans="1:65" s="2" customFormat="1" ht="12" customHeight="1">
      <c r="A119" s="33"/>
      <c r="B119" s="34"/>
      <c r="C119" s="28" t="s">
        <v>20</v>
      </c>
      <c r="D119" s="33"/>
      <c r="E119" s="33"/>
      <c r="F119" s="26" t="str">
        <f>F16</f>
        <v xml:space="preserve"> </v>
      </c>
      <c r="G119" s="33"/>
      <c r="H119" s="33"/>
      <c r="I119" s="28" t="s">
        <v>22</v>
      </c>
      <c r="J119" s="56" t="str">
        <f>IF(J16="","",J16)</f>
        <v>1. 1. 2025</v>
      </c>
      <c r="K119" s="33"/>
      <c r="L119" s="43"/>
      <c r="S119" s="33"/>
      <c r="T119" s="33"/>
      <c r="U119" s="33"/>
      <c r="V119" s="33"/>
      <c r="W119" s="33"/>
      <c r="X119" s="33"/>
      <c r="Y119" s="33"/>
      <c r="Z119" s="33"/>
      <c r="AA119" s="33"/>
      <c r="AB119" s="33"/>
      <c r="AC119" s="33"/>
      <c r="AD119" s="33"/>
      <c r="AE119" s="33"/>
    </row>
    <row r="120" spans="1:65" s="2" customFormat="1" ht="6.95" customHeight="1">
      <c r="A120" s="33"/>
      <c r="B120" s="34"/>
      <c r="C120" s="33"/>
      <c r="D120" s="33"/>
      <c r="E120" s="33"/>
      <c r="F120" s="33"/>
      <c r="G120" s="33"/>
      <c r="H120" s="33"/>
      <c r="I120" s="33"/>
      <c r="J120" s="33"/>
      <c r="K120" s="33"/>
      <c r="L120" s="43"/>
      <c r="S120" s="33"/>
      <c r="T120" s="33"/>
      <c r="U120" s="33"/>
      <c r="V120" s="33"/>
      <c r="W120" s="33"/>
      <c r="X120" s="33"/>
      <c r="Y120" s="33"/>
      <c r="Z120" s="33"/>
      <c r="AA120" s="33"/>
      <c r="AB120" s="33"/>
      <c r="AC120" s="33"/>
      <c r="AD120" s="33"/>
      <c r="AE120" s="33"/>
    </row>
    <row r="121" spans="1:65" s="2" customFormat="1" ht="15.2" customHeight="1">
      <c r="A121" s="33"/>
      <c r="B121" s="34"/>
      <c r="C121" s="28" t="s">
        <v>24</v>
      </c>
      <c r="D121" s="33"/>
      <c r="E121" s="33"/>
      <c r="F121" s="26" t="str">
        <f>E19</f>
        <v>Město Nový Jičín</v>
      </c>
      <c r="G121" s="33"/>
      <c r="H121" s="33"/>
      <c r="I121" s="28" t="s">
        <v>30</v>
      </c>
      <c r="J121" s="31" t="str">
        <f>E25</f>
        <v>KANIA a.s.</v>
      </c>
      <c r="K121" s="33"/>
      <c r="L121" s="43"/>
      <c r="S121" s="33"/>
      <c r="T121" s="33"/>
      <c r="U121" s="33"/>
      <c r="V121" s="33"/>
      <c r="W121" s="33"/>
      <c r="X121" s="33"/>
      <c r="Y121" s="33"/>
      <c r="Z121" s="33"/>
      <c r="AA121" s="33"/>
      <c r="AB121" s="33"/>
      <c r="AC121" s="33"/>
      <c r="AD121" s="33"/>
      <c r="AE121" s="33"/>
    </row>
    <row r="122" spans="1:65" s="2" customFormat="1" ht="15.2" customHeight="1">
      <c r="A122" s="33"/>
      <c r="B122" s="34"/>
      <c r="C122" s="28" t="s">
        <v>28</v>
      </c>
      <c r="D122" s="33"/>
      <c r="E122" s="33"/>
      <c r="F122" s="26" t="str">
        <f>IF(E22="","",E22)</f>
        <v>Vyplň údaj</v>
      </c>
      <c r="G122" s="33"/>
      <c r="H122" s="33"/>
      <c r="I122" s="28" t="s">
        <v>33</v>
      </c>
      <c r="J122" s="31" t="str">
        <f>E28</f>
        <v xml:space="preserve"> </v>
      </c>
      <c r="K122" s="33"/>
      <c r="L122" s="43"/>
      <c r="S122" s="33"/>
      <c r="T122" s="33"/>
      <c r="U122" s="33"/>
      <c r="V122" s="33"/>
      <c r="W122" s="33"/>
      <c r="X122" s="33"/>
      <c r="Y122" s="33"/>
      <c r="Z122" s="33"/>
      <c r="AA122" s="33"/>
      <c r="AB122" s="33"/>
      <c r="AC122" s="33"/>
      <c r="AD122" s="33"/>
      <c r="AE122" s="33"/>
    </row>
    <row r="123" spans="1:65" s="2" customFormat="1" ht="10.35" customHeight="1">
      <c r="A123" s="33"/>
      <c r="B123" s="34"/>
      <c r="C123" s="33"/>
      <c r="D123" s="33"/>
      <c r="E123" s="33"/>
      <c r="F123" s="33"/>
      <c r="G123" s="33"/>
      <c r="H123" s="33"/>
      <c r="I123" s="33"/>
      <c r="J123" s="33"/>
      <c r="K123" s="33"/>
      <c r="L123" s="43"/>
      <c r="S123" s="33"/>
      <c r="T123" s="33"/>
      <c r="U123" s="33"/>
      <c r="V123" s="33"/>
      <c r="W123" s="33"/>
      <c r="X123" s="33"/>
      <c r="Y123" s="33"/>
      <c r="Z123" s="33"/>
      <c r="AA123" s="33"/>
      <c r="AB123" s="33"/>
      <c r="AC123" s="33"/>
      <c r="AD123" s="33"/>
      <c r="AE123" s="33"/>
    </row>
    <row r="124" spans="1:65" s="11" customFormat="1" ht="29.25" customHeight="1">
      <c r="A124" s="126"/>
      <c r="B124" s="127"/>
      <c r="C124" s="128" t="s">
        <v>171</v>
      </c>
      <c r="D124" s="129" t="s">
        <v>61</v>
      </c>
      <c r="E124" s="129" t="s">
        <v>57</v>
      </c>
      <c r="F124" s="129" t="s">
        <v>58</v>
      </c>
      <c r="G124" s="129" t="s">
        <v>172</v>
      </c>
      <c r="H124" s="129" t="s">
        <v>173</v>
      </c>
      <c r="I124" s="129" t="s">
        <v>174</v>
      </c>
      <c r="J124" s="129" t="s">
        <v>145</v>
      </c>
      <c r="K124" s="130" t="s">
        <v>175</v>
      </c>
      <c r="L124" s="131"/>
      <c r="M124" s="63" t="s">
        <v>1</v>
      </c>
      <c r="N124" s="64" t="s">
        <v>40</v>
      </c>
      <c r="O124" s="64" t="s">
        <v>176</v>
      </c>
      <c r="P124" s="64" t="s">
        <v>177</v>
      </c>
      <c r="Q124" s="64" t="s">
        <v>178</v>
      </c>
      <c r="R124" s="64" t="s">
        <v>179</v>
      </c>
      <c r="S124" s="64" t="s">
        <v>180</v>
      </c>
      <c r="T124" s="65" t="s">
        <v>181</v>
      </c>
      <c r="U124" s="126"/>
      <c r="V124" s="126"/>
      <c r="W124" s="126"/>
      <c r="X124" s="126"/>
      <c r="Y124" s="126"/>
      <c r="Z124" s="126"/>
      <c r="AA124" s="126"/>
      <c r="AB124" s="126"/>
      <c r="AC124" s="126"/>
      <c r="AD124" s="126"/>
      <c r="AE124" s="126"/>
    </row>
    <row r="125" spans="1:65" s="2" customFormat="1" ht="22.9" customHeight="1">
      <c r="A125" s="33"/>
      <c r="B125" s="34"/>
      <c r="C125" s="70" t="s">
        <v>182</v>
      </c>
      <c r="D125" s="33"/>
      <c r="E125" s="33"/>
      <c r="F125" s="33"/>
      <c r="G125" s="33"/>
      <c r="H125" s="33"/>
      <c r="I125" s="33"/>
      <c r="J125" s="132">
        <f>BK125</f>
        <v>0</v>
      </c>
      <c r="K125" s="33"/>
      <c r="L125" s="34"/>
      <c r="M125" s="66"/>
      <c r="N125" s="57"/>
      <c r="O125" s="67"/>
      <c r="P125" s="133">
        <f>P126</f>
        <v>0</v>
      </c>
      <c r="Q125" s="67"/>
      <c r="R125" s="133">
        <f>R126</f>
        <v>0</v>
      </c>
      <c r="S125" s="67"/>
      <c r="T125" s="134">
        <f>T126</f>
        <v>0</v>
      </c>
      <c r="U125" s="33"/>
      <c r="V125" s="33"/>
      <c r="W125" s="33"/>
      <c r="X125" s="33"/>
      <c r="Y125" s="33"/>
      <c r="Z125" s="33"/>
      <c r="AA125" s="33"/>
      <c r="AB125" s="33"/>
      <c r="AC125" s="33"/>
      <c r="AD125" s="33"/>
      <c r="AE125" s="33"/>
      <c r="AT125" s="18" t="s">
        <v>75</v>
      </c>
      <c r="AU125" s="18" t="s">
        <v>147</v>
      </c>
      <c r="BK125" s="135">
        <f>BK126</f>
        <v>0</v>
      </c>
    </row>
    <row r="126" spans="1:65" s="12" customFormat="1" ht="25.9" customHeight="1">
      <c r="B126" s="136"/>
      <c r="D126" s="137" t="s">
        <v>75</v>
      </c>
      <c r="E126" s="138" t="s">
        <v>1684</v>
      </c>
      <c r="F126" s="138" t="s">
        <v>1824</v>
      </c>
      <c r="I126" s="139"/>
      <c r="J126" s="140">
        <f>BK126</f>
        <v>0</v>
      </c>
      <c r="L126" s="136"/>
      <c r="M126" s="141"/>
      <c r="N126" s="142"/>
      <c r="O126" s="142"/>
      <c r="P126" s="143">
        <f>SUM(P127:P137)</f>
        <v>0</v>
      </c>
      <c r="Q126" s="142"/>
      <c r="R126" s="143">
        <f>SUM(R127:R137)</f>
        <v>0</v>
      </c>
      <c r="S126" s="142"/>
      <c r="T126" s="144">
        <f>SUM(T127:T137)</f>
        <v>0</v>
      </c>
      <c r="AR126" s="137" t="s">
        <v>84</v>
      </c>
      <c r="AT126" s="145" t="s">
        <v>75</v>
      </c>
      <c r="AU126" s="145" t="s">
        <v>76</v>
      </c>
      <c r="AY126" s="137" t="s">
        <v>185</v>
      </c>
      <c r="BK126" s="146">
        <f>SUM(BK127:BK137)</f>
        <v>0</v>
      </c>
    </row>
    <row r="127" spans="1:65" s="2" customFormat="1" ht="24.2" customHeight="1">
      <c r="A127" s="33"/>
      <c r="B127" s="149"/>
      <c r="C127" s="150" t="s">
        <v>84</v>
      </c>
      <c r="D127" s="150" t="s">
        <v>187</v>
      </c>
      <c r="E127" s="151" t="s">
        <v>1825</v>
      </c>
      <c r="F127" s="152" t="s">
        <v>1826</v>
      </c>
      <c r="G127" s="153" t="s">
        <v>828</v>
      </c>
      <c r="H127" s="154">
        <v>4</v>
      </c>
      <c r="I127" s="155"/>
      <c r="J127" s="156">
        <f t="shared" ref="J127:J137" si="0">ROUND(I127*H127,2)</f>
        <v>0</v>
      </c>
      <c r="K127" s="152" t="s">
        <v>481</v>
      </c>
      <c r="L127" s="34"/>
      <c r="M127" s="157" t="s">
        <v>1</v>
      </c>
      <c r="N127" s="158" t="s">
        <v>41</v>
      </c>
      <c r="O127" s="59"/>
      <c r="P127" s="159">
        <f t="shared" ref="P127:P137" si="1">O127*H127</f>
        <v>0</v>
      </c>
      <c r="Q127" s="159">
        <v>0</v>
      </c>
      <c r="R127" s="159">
        <f t="shared" ref="R127:R137" si="2">Q127*H127</f>
        <v>0</v>
      </c>
      <c r="S127" s="159">
        <v>0</v>
      </c>
      <c r="T127" s="160">
        <f t="shared" ref="T127:T137" si="3">S127*H127</f>
        <v>0</v>
      </c>
      <c r="U127" s="33"/>
      <c r="V127" s="33"/>
      <c r="W127" s="33"/>
      <c r="X127" s="33"/>
      <c r="Y127" s="33"/>
      <c r="Z127" s="33"/>
      <c r="AA127" s="33"/>
      <c r="AB127" s="33"/>
      <c r="AC127" s="33"/>
      <c r="AD127" s="33"/>
      <c r="AE127" s="33"/>
      <c r="AR127" s="161" t="s">
        <v>113</v>
      </c>
      <c r="AT127" s="161" t="s">
        <v>187</v>
      </c>
      <c r="AU127" s="161" t="s">
        <v>84</v>
      </c>
      <c r="AY127" s="18" t="s">
        <v>185</v>
      </c>
      <c r="BE127" s="162">
        <f t="shared" ref="BE127:BE137" si="4">IF(N127="základní",J127,0)</f>
        <v>0</v>
      </c>
      <c r="BF127" s="162">
        <f t="shared" ref="BF127:BF137" si="5">IF(N127="snížená",J127,0)</f>
        <v>0</v>
      </c>
      <c r="BG127" s="162">
        <f t="shared" ref="BG127:BG137" si="6">IF(N127="zákl. přenesená",J127,0)</f>
        <v>0</v>
      </c>
      <c r="BH127" s="162">
        <f t="shared" ref="BH127:BH137" si="7">IF(N127="sníž. přenesená",J127,0)</f>
        <v>0</v>
      </c>
      <c r="BI127" s="162">
        <f t="shared" ref="BI127:BI137" si="8">IF(N127="nulová",J127,0)</f>
        <v>0</v>
      </c>
      <c r="BJ127" s="18" t="s">
        <v>84</v>
      </c>
      <c r="BK127" s="162">
        <f t="shared" ref="BK127:BK137" si="9">ROUND(I127*H127,2)</f>
        <v>0</v>
      </c>
      <c r="BL127" s="18" t="s">
        <v>113</v>
      </c>
      <c r="BM127" s="161" t="s">
        <v>86</v>
      </c>
    </row>
    <row r="128" spans="1:65" s="2" customFormat="1" ht="16.5" customHeight="1">
      <c r="A128" s="33"/>
      <c r="B128" s="149"/>
      <c r="C128" s="150" t="s">
        <v>86</v>
      </c>
      <c r="D128" s="150" t="s">
        <v>187</v>
      </c>
      <c r="E128" s="151" t="s">
        <v>1750</v>
      </c>
      <c r="F128" s="152" t="s">
        <v>1827</v>
      </c>
      <c r="G128" s="153" t="s">
        <v>828</v>
      </c>
      <c r="H128" s="154">
        <v>2</v>
      </c>
      <c r="I128" s="155"/>
      <c r="J128" s="156">
        <f t="shared" si="0"/>
        <v>0</v>
      </c>
      <c r="K128" s="152" t="s">
        <v>481</v>
      </c>
      <c r="L128" s="34"/>
      <c r="M128" s="157" t="s">
        <v>1</v>
      </c>
      <c r="N128" s="158" t="s">
        <v>41</v>
      </c>
      <c r="O128" s="59"/>
      <c r="P128" s="159">
        <f t="shared" si="1"/>
        <v>0</v>
      </c>
      <c r="Q128" s="159">
        <v>0</v>
      </c>
      <c r="R128" s="159">
        <f t="shared" si="2"/>
        <v>0</v>
      </c>
      <c r="S128" s="159">
        <v>0</v>
      </c>
      <c r="T128" s="160">
        <f t="shared" si="3"/>
        <v>0</v>
      </c>
      <c r="U128" s="33"/>
      <c r="V128" s="33"/>
      <c r="W128" s="33"/>
      <c r="X128" s="33"/>
      <c r="Y128" s="33"/>
      <c r="Z128" s="33"/>
      <c r="AA128" s="33"/>
      <c r="AB128" s="33"/>
      <c r="AC128" s="33"/>
      <c r="AD128" s="33"/>
      <c r="AE128" s="33"/>
      <c r="AR128" s="161" t="s">
        <v>113</v>
      </c>
      <c r="AT128" s="161" t="s">
        <v>187</v>
      </c>
      <c r="AU128" s="161" t="s">
        <v>84</v>
      </c>
      <c r="AY128" s="18" t="s">
        <v>185</v>
      </c>
      <c r="BE128" s="162">
        <f t="shared" si="4"/>
        <v>0</v>
      </c>
      <c r="BF128" s="162">
        <f t="shared" si="5"/>
        <v>0</v>
      </c>
      <c r="BG128" s="162">
        <f t="shared" si="6"/>
        <v>0</v>
      </c>
      <c r="BH128" s="162">
        <f t="shared" si="7"/>
        <v>0</v>
      </c>
      <c r="BI128" s="162">
        <f t="shared" si="8"/>
        <v>0</v>
      </c>
      <c r="BJ128" s="18" t="s">
        <v>84</v>
      </c>
      <c r="BK128" s="162">
        <f t="shared" si="9"/>
        <v>0</v>
      </c>
      <c r="BL128" s="18" t="s">
        <v>113</v>
      </c>
      <c r="BM128" s="161" t="s">
        <v>113</v>
      </c>
    </row>
    <row r="129" spans="1:65" s="2" customFormat="1" ht="16.5" customHeight="1">
      <c r="A129" s="33"/>
      <c r="B129" s="149"/>
      <c r="C129" s="150" t="s">
        <v>107</v>
      </c>
      <c r="D129" s="150" t="s">
        <v>187</v>
      </c>
      <c r="E129" s="151" t="s">
        <v>1753</v>
      </c>
      <c r="F129" s="152" t="s">
        <v>1828</v>
      </c>
      <c r="G129" s="153" t="s">
        <v>828</v>
      </c>
      <c r="H129" s="154">
        <v>2</v>
      </c>
      <c r="I129" s="155"/>
      <c r="J129" s="156">
        <f t="shared" si="0"/>
        <v>0</v>
      </c>
      <c r="K129" s="152" t="s">
        <v>481</v>
      </c>
      <c r="L129" s="34"/>
      <c r="M129" s="157" t="s">
        <v>1</v>
      </c>
      <c r="N129" s="158" t="s">
        <v>41</v>
      </c>
      <c r="O129" s="59"/>
      <c r="P129" s="159">
        <f t="shared" si="1"/>
        <v>0</v>
      </c>
      <c r="Q129" s="159">
        <v>0</v>
      </c>
      <c r="R129" s="159">
        <f t="shared" si="2"/>
        <v>0</v>
      </c>
      <c r="S129" s="159">
        <v>0</v>
      </c>
      <c r="T129" s="160">
        <f t="shared" si="3"/>
        <v>0</v>
      </c>
      <c r="U129" s="33"/>
      <c r="V129" s="33"/>
      <c r="W129" s="33"/>
      <c r="X129" s="33"/>
      <c r="Y129" s="33"/>
      <c r="Z129" s="33"/>
      <c r="AA129" s="33"/>
      <c r="AB129" s="33"/>
      <c r="AC129" s="33"/>
      <c r="AD129" s="33"/>
      <c r="AE129" s="33"/>
      <c r="AR129" s="161" t="s">
        <v>113</v>
      </c>
      <c r="AT129" s="161" t="s">
        <v>187</v>
      </c>
      <c r="AU129" s="161" t="s">
        <v>84</v>
      </c>
      <c r="AY129" s="18" t="s">
        <v>185</v>
      </c>
      <c r="BE129" s="162">
        <f t="shared" si="4"/>
        <v>0</v>
      </c>
      <c r="BF129" s="162">
        <f t="shared" si="5"/>
        <v>0</v>
      </c>
      <c r="BG129" s="162">
        <f t="shared" si="6"/>
        <v>0</v>
      </c>
      <c r="BH129" s="162">
        <f t="shared" si="7"/>
        <v>0</v>
      </c>
      <c r="BI129" s="162">
        <f t="shared" si="8"/>
        <v>0</v>
      </c>
      <c r="BJ129" s="18" t="s">
        <v>84</v>
      </c>
      <c r="BK129" s="162">
        <f t="shared" si="9"/>
        <v>0</v>
      </c>
      <c r="BL129" s="18" t="s">
        <v>113</v>
      </c>
      <c r="BM129" s="161" t="s">
        <v>214</v>
      </c>
    </row>
    <row r="130" spans="1:65" s="2" customFormat="1" ht="16.5" customHeight="1">
      <c r="A130" s="33"/>
      <c r="B130" s="149"/>
      <c r="C130" s="150" t="s">
        <v>113</v>
      </c>
      <c r="D130" s="150" t="s">
        <v>187</v>
      </c>
      <c r="E130" s="151" t="s">
        <v>1756</v>
      </c>
      <c r="F130" s="152" t="s">
        <v>1829</v>
      </c>
      <c r="G130" s="153" t="s">
        <v>1752</v>
      </c>
      <c r="H130" s="154">
        <v>25</v>
      </c>
      <c r="I130" s="155"/>
      <c r="J130" s="156">
        <f t="shared" si="0"/>
        <v>0</v>
      </c>
      <c r="K130" s="152" t="s">
        <v>481</v>
      </c>
      <c r="L130" s="34"/>
      <c r="M130" s="157" t="s">
        <v>1</v>
      </c>
      <c r="N130" s="158" t="s">
        <v>41</v>
      </c>
      <c r="O130" s="59"/>
      <c r="P130" s="159">
        <f t="shared" si="1"/>
        <v>0</v>
      </c>
      <c r="Q130" s="159">
        <v>0</v>
      </c>
      <c r="R130" s="159">
        <f t="shared" si="2"/>
        <v>0</v>
      </c>
      <c r="S130" s="159">
        <v>0</v>
      </c>
      <c r="T130" s="160">
        <f t="shared" si="3"/>
        <v>0</v>
      </c>
      <c r="U130" s="33"/>
      <c r="V130" s="33"/>
      <c r="W130" s="33"/>
      <c r="X130" s="33"/>
      <c r="Y130" s="33"/>
      <c r="Z130" s="33"/>
      <c r="AA130" s="33"/>
      <c r="AB130" s="33"/>
      <c r="AC130" s="33"/>
      <c r="AD130" s="33"/>
      <c r="AE130" s="33"/>
      <c r="AR130" s="161" t="s">
        <v>113</v>
      </c>
      <c r="AT130" s="161" t="s">
        <v>187</v>
      </c>
      <c r="AU130" s="161" t="s">
        <v>84</v>
      </c>
      <c r="AY130" s="18" t="s">
        <v>185</v>
      </c>
      <c r="BE130" s="162">
        <f t="shared" si="4"/>
        <v>0</v>
      </c>
      <c r="BF130" s="162">
        <f t="shared" si="5"/>
        <v>0</v>
      </c>
      <c r="BG130" s="162">
        <f t="shared" si="6"/>
        <v>0</v>
      </c>
      <c r="BH130" s="162">
        <f t="shared" si="7"/>
        <v>0</v>
      </c>
      <c r="BI130" s="162">
        <f t="shared" si="8"/>
        <v>0</v>
      </c>
      <c r="BJ130" s="18" t="s">
        <v>84</v>
      </c>
      <c r="BK130" s="162">
        <f t="shared" si="9"/>
        <v>0</v>
      </c>
      <c r="BL130" s="18" t="s">
        <v>113</v>
      </c>
      <c r="BM130" s="161" t="s">
        <v>227</v>
      </c>
    </row>
    <row r="131" spans="1:65" s="2" customFormat="1" ht="16.5" customHeight="1">
      <c r="A131" s="33"/>
      <c r="B131" s="149"/>
      <c r="C131" s="150" t="s">
        <v>116</v>
      </c>
      <c r="D131" s="150" t="s">
        <v>187</v>
      </c>
      <c r="E131" s="151" t="s">
        <v>1759</v>
      </c>
      <c r="F131" s="152" t="s">
        <v>1830</v>
      </c>
      <c r="G131" s="153" t="s">
        <v>828</v>
      </c>
      <c r="H131" s="154">
        <v>4</v>
      </c>
      <c r="I131" s="155"/>
      <c r="J131" s="156">
        <f t="shared" si="0"/>
        <v>0</v>
      </c>
      <c r="K131" s="152" t="s">
        <v>481</v>
      </c>
      <c r="L131" s="34"/>
      <c r="M131" s="157" t="s">
        <v>1</v>
      </c>
      <c r="N131" s="158" t="s">
        <v>41</v>
      </c>
      <c r="O131" s="59"/>
      <c r="P131" s="159">
        <f t="shared" si="1"/>
        <v>0</v>
      </c>
      <c r="Q131" s="159">
        <v>0</v>
      </c>
      <c r="R131" s="159">
        <f t="shared" si="2"/>
        <v>0</v>
      </c>
      <c r="S131" s="159">
        <v>0</v>
      </c>
      <c r="T131" s="160">
        <f t="shared" si="3"/>
        <v>0</v>
      </c>
      <c r="U131" s="33"/>
      <c r="V131" s="33"/>
      <c r="W131" s="33"/>
      <c r="X131" s="33"/>
      <c r="Y131" s="33"/>
      <c r="Z131" s="33"/>
      <c r="AA131" s="33"/>
      <c r="AB131" s="33"/>
      <c r="AC131" s="33"/>
      <c r="AD131" s="33"/>
      <c r="AE131" s="33"/>
      <c r="AR131" s="161" t="s">
        <v>113</v>
      </c>
      <c r="AT131" s="161" t="s">
        <v>187</v>
      </c>
      <c r="AU131" s="161" t="s">
        <v>84</v>
      </c>
      <c r="AY131" s="18" t="s">
        <v>185</v>
      </c>
      <c r="BE131" s="162">
        <f t="shared" si="4"/>
        <v>0</v>
      </c>
      <c r="BF131" s="162">
        <f t="shared" si="5"/>
        <v>0</v>
      </c>
      <c r="BG131" s="162">
        <f t="shared" si="6"/>
        <v>0</v>
      </c>
      <c r="BH131" s="162">
        <f t="shared" si="7"/>
        <v>0</v>
      </c>
      <c r="BI131" s="162">
        <f t="shared" si="8"/>
        <v>0</v>
      </c>
      <c r="BJ131" s="18" t="s">
        <v>84</v>
      </c>
      <c r="BK131" s="162">
        <f t="shared" si="9"/>
        <v>0</v>
      </c>
      <c r="BL131" s="18" t="s">
        <v>113</v>
      </c>
      <c r="BM131" s="161" t="s">
        <v>241</v>
      </c>
    </row>
    <row r="132" spans="1:65" s="2" customFormat="1" ht="16.5" customHeight="1">
      <c r="A132" s="33"/>
      <c r="B132" s="149"/>
      <c r="C132" s="150" t="s">
        <v>214</v>
      </c>
      <c r="D132" s="150" t="s">
        <v>187</v>
      </c>
      <c r="E132" s="151" t="s">
        <v>1761</v>
      </c>
      <c r="F132" s="152" t="s">
        <v>1831</v>
      </c>
      <c r="G132" s="153" t="s">
        <v>828</v>
      </c>
      <c r="H132" s="154">
        <v>4</v>
      </c>
      <c r="I132" s="155"/>
      <c r="J132" s="156">
        <f t="shared" si="0"/>
        <v>0</v>
      </c>
      <c r="K132" s="152" t="s">
        <v>481</v>
      </c>
      <c r="L132" s="34"/>
      <c r="M132" s="157" t="s">
        <v>1</v>
      </c>
      <c r="N132" s="158" t="s">
        <v>41</v>
      </c>
      <c r="O132" s="59"/>
      <c r="P132" s="159">
        <f t="shared" si="1"/>
        <v>0</v>
      </c>
      <c r="Q132" s="159">
        <v>0</v>
      </c>
      <c r="R132" s="159">
        <f t="shared" si="2"/>
        <v>0</v>
      </c>
      <c r="S132" s="159">
        <v>0</v>
      </c>
      <c r="T132" s="160">
        <f t="shared" si="3"/>
        <v>0</v>
      </c>
      <c r="U132" s="33"/>
      <c r="V132" s="33"/>
      <c r="W132" s="33"/>
      <c r="X132" s="33"/>
      <c r="Y132" s="33"/>
      <c r="Z132" s="33"/>
      <c r="AA132" s="33"/>
      <c r="AB132" s="33"/>
      <c r="AC132" s="33"/>
      <c r="AD132" s="33"/>
      <c r="AE132" s="33"/>
      <c r="AR132" s="161" t="s">
        <v>113</v>
      </c>
      <c r="AT132" s="161" t="s">
        <v>187</v>
      </c>
      <c r="AU132" s="161" t="s">
        <v>84</v>
      </c>
      <c r="AY132" s="18" t="s">
        <v>185</v>
      </c>
      <c r="BE132" s="162">
        <f t="shared" si="4"/>
        <v>0</v>
      </c>
      <c r="BF132" s="162">
        <f t="shared" si="5"/>
        <v>0</v>
      </c>
      <c r="BG132" s="162">
        <f t="shared" si="6"/>
        <v>0</v>
      </c>
      <c r="BH132" s="162">
        <f t="shared" si="7"/>
        <v>0</v>
      </c>
      <c r="BI132" s="162">
        <f t="shared" si="8"/>
        <v>0</v>
      </c>
      <c r="BJ132" s="18" t="s">
        <v>84</v>
      </c>
      <c r="BK132" s="162">
        <f t="shared" si="9"/>
        <v>0</v>
      </c>
      <c r="BL132" s="18" t="s">
        <v>113</v>
      </c>
      <c r="BM132" s="161" t="s">
        <v>8</v>
      </c>
    </row>
    <row r="133" spans="1:65" s="2" customFormat="1" ht="16.5" customHeight="1">
      <c r="A133" s="33"/>
      <c r="B133" s="149"/>
      <c r="C133" s="150" t="s">
        <v>221</v>
      </c>
      <c r="D133" s="150" t="s">
        <v>187</v>
      </c>
      <c r="E133" s="151" t="s">
        <v>1763</v>
      </c>
      <c r="F133" s="152" t="s">
        <v>1832</v>
      </c>
      <c r="G133" s="153" t="s">
        <v>828</v>
      </c>
      <c r="H133" s="154">
        <v>4</v>
      </c>
      <c r="I133" s="155"/>
      <c r="J133" s="156">
        <f t="shared" si="0"/>
        <v>0</v>
      </c>
      <c r="K133" s="152" t="s">
        <v>481</v>
      </c>
      <c r="L133" s="34"/>
      <c r="M133" s="157" t="s">
        <v>1</v>
      </c>
      <c r="N133" s="158" t="s">
        <v>41</v>
      </c>
      <c r="O133" s="59"/>
      <c r="P133" s="159">
        <f t="shared" si="1"/>
        <v>0</v>
      </c>
      <c r="Q133" s="159">
        <v>0</v>
      </c>
      <c r="R133" s="159">
        <f t="shared" si="2"/>
        <v>0</v>
      </c>
      <c r="S133" s="159">
        <v>0</v>
      </c>
      <c r="T133" s="160">
        <f t="shared" si="3"/>
        <v>0</v>
      </c>
      <c r="U133" s="33"/>
      <c r="V133" s="33"/>
      <c r="W133" s="33"/>
      <c r="X133" s="33"/>
      <c r="Y133" s="33"/>
      <c r="Z133" s="33"/>
      <c r="AA133" s="33"/>
      <c r="AB133" s="33"/>
      <c r="AC133" s="33"/>
      <c r="AD133" s="33"/>
      <c r="AE133" s="33"/>
      <c r="AR133" s="161" t="s">
        <v>113</v>
      </c>
      <c r="AT133" s="161" t="s">
        <v>187</v>
      </c>
      <c r="AU133" s="161" t="s">
        <v>84</v>
      </c>
      <c r="AY133" s="18" t="s">
        <v>185</v>
      </c>
      <c r="BE133" s="162">
        <f t="shared" si="4"/>
        <v>0</v>
      </c>
      <c r="BF133" s="162">
        <f t="shared" si="5"/>
        <v>0</v>
      </c>
      <c r="BG133" s="162">
        <f t="shared" si="6"/>
        <v>0</v>
      </c>
      <c r="BH133" s="162">
        <f t="shared" si="7"/>
        <v>0</v>
      </c>
      <c r="BI133" s="162">
        <f t="shared" si="8"/>
        <v>0</v>
      </c>
      <c r="BJ133" s="18" t="s">
        <v>84</v>
      </c>
      <c r="BK133" s="162">
        <f t="shared" si="9"/>
        <v>0</v>
      </c>
      <c r="BL133" s="18" t="s">
        <v>113</v>
      </c>
      <c r="BM133" s="161" t="s">
        <v>265</v>
      </c>
    </row>
    <row r="134" spans="1:65" s="2" customFormat="1" ht="16.5" customHeight="1">
      <c r="A134" s="33"/>
      <c r="B134" s="149"/>
      <c r="C134" s="150" t="s">
        <v>227</v>
      </c>
      <c r="D134" s="150" t="s">
        <v>187</v>
      </c>
      <c r="E134" s="151" t="s">
        <v>1765</v>
      </c>
      <c r="F134" s="152" t="s">
        <v>1833</v>
      </c>
      <c r="G134" s="153" t="s">
        <v>1752</v>
      </c>
      <c r="H134" s="154">
        <v>35</v>
      </c>
      <c r="I134" s="155"/>
      <c r="J134" s="156">
        <f t="shared" si="0"/>
        <v>0</v>
      </c>
      <c r="K134" s="152" t="s">
        <v>481</v>
      </c>
      <c r="L134" s="34"/>
      <c r="M134" s="157" t="s">
        <v>1</v>
      </c>
      <c r="N134" s="158" t="s">
        <v>41</v>
      </c>
      <c r="O134" s="59"/>
      <c r="P134" s="159">
        <f t="shared" si="1"/>
        <v>0</v>
      </c>
      <c r="Q134" s="159">
        <v>0</v>
      </c>
      <c r="R134" s="159">
        <f t="shared" si="2"/>
        <v>0</v>
      </c>
      <c r="S134" s="159">
        <v>0</v>
      </c>
      <c r="T134" s="160">
        <f t="shared" si="3"/>
        <v>0</v>
      </c>
      <c r="U134" s="33"/>
      <c r="V134" s="33"/>
      <c r="W134" s="33"/>
      <c r="X134" s="33"/>
      <c r="Y134" s="33"/>
      <c r="Z134" s="33"/>
      <c r="AA134" s="33"/>
      <c r="AB134" s="33"/>
      <c r="AC134" s="33"/>
      <c r="AD134" s="33"/>
      <c r="AE134" s="33"/>
      <c r="AR134" s="161" t="s">
        <v>113</v>
      </c>
      <c r="AT134" s="161" t="s">
        <v>187</v>
      </c>
      <c r="AU134" s="161" t="s">
        <v>84</v>
      </c>
      <c r="AY134" s="18" t="s">
        <v>185</v>
      </c>
      <c r="BE134" s="162">
        <f t="shared" si="4"/>
        <v>0</v>
      </c>
      <c r="BF134" s="162">
        <f t="shared" si="5"/>
        <v>0</v>
      </c>
      <c r="BG134" s="162">
        <f t="shared" si="6"/>
        <v>0</v>
      </c>
      <c r="BH134" s="162">
        <f t="shared" si="7"/>
        <v>0</v>
      </c>
      <c r="BI134" s="162">
        <f t="shared" si="8"/>
        <v>0</v>
      </c>
      <c r="BJ134" s="18" t="s">
        <v>84</v>
      </c>
      <c r="BK134" s="162">
        <f t="shared" si="9"/>
        <v>0</v>
      </c>
      <c r="BL134" s="18" t="s">
        <v>113</v>
      </c>
      <c r="BM134" s="161" t="s">
        <v>275</v>
      </c>
    </row>
    <row r="135" spans="1:65" s="2" customFormat="1" ht="16.5" customHeight="1">
      <c r="A135" s="33"/>
      <c r="B135" s="149"/>
      <c r="C135" s="150" t="s">
        <v>234</v>
      </c>
      <c r="D135" s="150" t="s">
        <v>187</v>
      </c>
      <c r="E135" s="151" t="s">
        <v>1767</v>
      </c>
      <c r="F135" s="152" t="s">
        <v>1834</v>
      </c>
      <c r="G135" s="153" t="s">
        <v>1752</v>
      </c>
      <c r="H135" s="154">
        <v>15</v>
      </c>
      <c r="I135" s="155"/>
      <c r="J135" s="156">
        <f t="shared" si="0"/>
        <v>0</v>
      </c>
      <c r="K135" s="152" t="s">
        <v>481</v>
      </c>
      <c r="L135" s="34"/>
      <c r="M135" s="157" t="s">
        <v>1</v>
      </c>
      <c r="N135" s="158" t="s">
        <v>41</v>
      </c>
      <c r="O135" s="59"/>
      <c r="P135" s="159">
        <f t="shared" si="1"/>
        <v>0</v>
      </c>
      <c r="Q135" s="159">
        <v>0</v>
      </c>
      <c r="R135" s="159">
        <f t="shared" si="2"/>
        <v>0</v>
      </c>
      <c r="S135" s="159">
        <v>0</v>
      </c>
      <c r="T135" s="160">
        <f t="shared" si="3"/>
        <v>0</v>
      </c>
      <c r="U135" s="33"/>
      <c r="V135" s="33"/>
      <c r="W135" s="33"/>
      <c r="X135" s="33"/>
      <c r="Y135" s="33"/>
      <c r="Z135" s="33"/>
      <c r="AA135" s="33"/>
      <c r="AB135" s="33"/>
      <c r="AC135" s="33"/>
      <c r="AD135" s="33"/>
      <c r="AE135" s="33"/>
      <c r="AR135" s="161" t="s">
        <v>113</v>
      </c>
      <c r="AT135" s="161" t="s">
        <v>187</v>
      </c>
      <c r="AU135" s="161" t="s">
        <v>84</v>
      </c>
      <c r="AY135" s="18" t="s">
        <v>185</v>
      </c>
      <c r="BE135" s="162">
        <f t="shared" si="4"/>
        <v>0</v>
      </c>
      <c r="BF135" s="162">
        <f t="shared" si="5"/>
        <v>0</v>
      </c>
      <c r="BG135" s="162">
        <f t="shared" si="6"/>
        <v>0</v>
      </c>
      <c r="BH135" s="162">
        <f t="shared" si="7"/>
        <v>0</v>
      </c>
      <c r="BI135" s="162">
        <f t="shared" si="8"/>
        <v>0</v>
      </c>
      <c r="BJ135" s="18" t="s">
        <v>84</v>
      </c>
      <c r="BK135" s="162">
        <f t="shared" si="9"/>
        <v>0</v>
      </c>
      <c r="BL135" s="18" t="s">
        <v>113</v>
      </c>
      <c r="BM135" s="161" t="s">
        <v>285</v>
      </c>
    </row>
    <row r="136" spans="1:65" s="2" customFormat="1" ht="16.5" customHeight="1">
      <c r="A136" s="33"/>
      <c r="B136" s="149"/>
      <c r="C136" s="150" t="s">
        <v>241</v>
      </c>
      <c r="D136" s="150" t="s">
        <v>187</v>
      </c>
      <c r="E136" s="151" t="s">
        <v>1769</v>
      </c>
      <c r="F136" s="152" t="s">
        <v>1835</v>
      </c>
      <c r="G136" s="153" t="s">
        <v>1752</v>
      </c>
      <c r="H136" s="154">
        <v>4</v>
      </c>
      <c r="I136" s="155"/>
      <c r="J136" s="156">
        <f t="shared" si="0"/>
        <v>0</v>
      </c>
      <c r="K136" s="152" t="s">
        <v>481</v>
      </c>
      <c r="L136" s="34"/>
      <c r="M136" s="157" t="s">
        <v>1</v>
      </c>
      <c r="N136" s="158" t="s">
        <v>41</v>
      </c>
      <c r="O136" s="59"/>
      <c r="P136" s="159">
        <f t="shared" si="1"/>
        <v>0</v>
      </c>
      <c r="Q136" s="159">
        <v>0</v>
      </c>
      <c r="R136" s="159">
        <f t="shared" si="2"/>
        <v>0</v>
      </c>
      <c r="S136" s="159">
        <v>0</v>
      </c>
      <c r="T136" s="160">
        <f t="shared" si="3"/>
        <v>0</v>
      </c>
      <c r="U136" s="33"/>
      <c r="V136" s="33"/>
      <c r="W136" s="33"/>
      <c r="X136" s="33"/>
      <c r="Y136" s="33"/>
      <c r="Z136" s="33"/>
      <c r="AA136" s="33"/>
      <c r="AB136" s="33"/>
      <c r="AC136" s="33"/>
      <c r="AD136" s="33"/>
      <c r="AE136" s="33"/>
      <c r="AR136" s="161" t="s">
        <v>113</v>
      </c>
      <c r="AT136" s="161" t="s">
        <v>187</v>
      </c>
      <c r="AU136" s="161" t="s">
        <v>84</v>
      </c>
      <c r="AY136" s="18" t="s">
        <v>185</v>
      </c>
      <c r="BE136" s="162">
        <f t="shared" si="4"/>
        <v>0</v>
      </c>
      <c r="BF136" s="162">
        <f t="shared" si="5"/>
        <v>0</v>
      </c>
      <c r="BG136" s="162">
        <f t="shared" si="6"/>
        <v>0</v>
      </c>
      <c r="BH136" s="162">
        <f t="shared" si="7"/>
        <v>0</v>
      </c>
      <c r="BI136" s="162">
        <f t="shared" si="8"/>
        <v>0</v>
      </c>
      <c r="BJ136" s="18" t="s">
        <v>84</v>
      </c>
      <c r="BK136" s="162">
        <f t="shared" si="9"/>
        <v>0</v>
      </c>
      <c r="BL136" s="18" t="s">
        <v>113</v>
      </c>
      <c r="BM136" s="161" t="s">
        <v>296</v>
      </c>
    </row>
    <row r="137" spans="1:65" s="2" customFormat="1" ht="16.5" customHeight="1">
      <c r="A137" s="33"/>
      <c r="B137" s="149"/>
      <c r="C137" s="150" t="s">
        <v>248</v>
      </c>
      <c r="D137" s="150" t="s">
        <v>187</v>
      </c>
      <c r="E137" s="151" t="s">
        <v>1771</v>
      </c>
      <c r="F137" s="152" t="s">
        <v>1776</v>
      </c>
      <c r="G137" s="153" t="s">
        <v>913</v>
      </c>
      <c r="H137" s="154">
        <v>35</v>
      </c>
      <c r="I137" s="155"/>
      <c r="J137" s="156">
        <f t="shared" si="0"/>
        <v>0</v>
      </c>
      <c r="K137" s="152" t="s">
        <v>481</v>
      </c>
      <c r="L137" s="34"/>
      <c r="M137" s="220" t="s">
        <v>1</v>
      </c>
      <c r="N137" s="221" t="s">
        <v>41</v>
      </c>
      <c r="O137" s="214"/>
      <c r="P137" s="218">
        <f t="shared" si="1"/>
        <v>0</v>
      </c>
      <c r="Q137" s="218">
        <v>0</v>
      </c>
      <c r="R137" s="218">
        <f t="shared" si="2"/>
        <v>0</v>
      </c>
      <c r="S137" s="218">
        <v>0</v>
      </c>
      <c r="T137" s="219">
        <f t="shared" si="3"/>
        <v>0</v>
      </c>
      <c r="U137" s="33"/>
      <c r="V137" s="33"/>
      <c r="W137" s="33"/>
      <c r="X137" s="33"/>
      <c r="Y137" s="33"/>
      <c r="Z137" s="33"/>
      <c r="AA137" s="33"/>
      <c r="AB137" s="33"/>
      <c r="AC137" s="33"/>
      <c r="AD137" s="33"/>
      <c r="AE137" s="33"/>
      <c r="AR137" s="161" t="s">
        <v>113</v>
      </c>
      <c r="AT137" s="161" t="s">
        <v>187</v>
      </c>
      <c r="AU137" s="161" t="s">
        <v>84</v>
      </c>
      <c r="AY137" s="18" t="s">
        <v>185</v>
      </c>
      <c r="BE137" s="162">
        <f t="shared" si="4"/>
        <v>0</v>
      </c>
      <c r="BF137" s="162">
        <f t="shared" si="5"/>
        <v>0</v>
      </c>
      <c r="BG137" s="162">
        <f t="shared" si="6"/>
        <v>0</v>
      </c>
      <c r="BH137" s="162">
        <f t="shared" si="7"/>
        <v>0</v>
      </c>
      <c r="BI137" s="162">
        <f t="shared" si="8"/>
        <v>0</v>
      </c>
      <c r="BJ137" s="18" t="s">
        <v>84</v>
      </c>
      <c r="BK137" s="162">
        <f t="shared" si="9"/>
        <v>0</v>
      </c>
      <c r="BL137" s="18" t="s">
        <v>113</v>
      </c>
      <c r="BM137" s="161" t="s">
        <v>307</v>
      </c>
    </row>
    <row r="138" spans="1:65" s="2" customFormat="1" ht="6.95" customHeight="1">
      <c r="A138" s="33"/>
      <c r="B138" s="48"/>
      <c r="C138" s="49"/>
      <c r="D138" s="49"/>
      <c r="E138" s="49"/>
      <c r="F138" s="49"/>
      <c r="G138" s="49"/>
      <c r="H138" s="49"/>
      <c r="I138" s="49"/>
      <c r="J138" s="49"/>
      <c r="K138" s="49"/>
      <c r="L138" s="34"/>
      <c r="M138" s="33"/>
      <c r="O138" s="33"/>
      <c r="P138" s="33"/>
      <c r="Q138" s="33"/>
      <c r="R138" s="33"/>
      <c r="S138" s="33"/>
      <c r="T138" s="33"/>
      <c r="U138" s="33"/>
      <c r="V138" s="33"/>
      <c r="W138" s="33"/>
      <c r="X138" s="33"/>
      <c r="Y138" s="33"/>
      <c r="Z138" s="33"/>
      <c r="AA138" s="33"/>
      <c r="AB138" s="33"/>
      <c r="AC138" s="33"/>
      <c r="AD138" s="33"/>
      <c r="AE138" s="33"/>
    </row>
  </sheetData>
  <autoFilter ref="C124:K137"/>
  <mergeCells count="15">
    <mergeCell ref="E111:H111"/>
    <mergeCell ref="E115:H115"/>
    <mergeCell ref="E113:H113"/>
    <mergeCell ref="E117:H117"/>
    <mergeCell ref="L2:V2"/>
    <mergeCell ref="E31:H31"/>
    <mergeCell ref="E85:H85"/>
    <mergeCell ref="E89:H89"/>
    <mergeCell ref="E87:H87"/>
    <mergeCell ref="E91:H91"/>
    <mergeCell ref="E7:H7"/>
    <mergeCell ref="E11:H11"/>
    <mergeCell ref="E9:H9"/>
    <mergeCell ref="E13:H13"/>
    <mergeCell ref="E22:H22"/>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133"/>
  <sheetViews>
    <sheetView showGridLines="0" topLeftCell="A102" workbookViewId="0">
      <selection activeCell="A133" sqref="A133:XFD133"/>
    </sheetView>
  </sheetViews>
  <sheetFormatPr defaultRowHeight="11.2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236" t="s">
        <v>5</v>
      </c>
      <c r="M2" s="237"/>
      <c r="N2" s="237"/>
      <c r="O2" s="237"/>
      <c r="P2" s="237"/>
      <c r="Q2" s="237"/>
      <c r="R2" s="237"/>
      <c r="S2" s="237"/>
      <c r="T2" s="237"/>
      <c r="U2" s="237"/>
      <c r="V2" s="237"/>
      <c r="AT2" s="18" t="s">
        <v>118</v>
      </c>
    </row>
    <row r="3" spans="1:46" s="1" customFormat="1" ht="6.95" customHeight="1">
      <c r="B3" s="19"/>
      <c r="C3" s="20"/>
      <c r="D3" s="20"/>
      <c r="E3" s="20"/>
      <c r="F3" s="20"/>
      <c r="G3" s="20"/>
      <c r="H3" s="20"/>
      <c r="I3" s="20"/>
      <c r="J3" s="20"/>
      <c r="K3" s="20"/>
      <c r="L3" s="21"/>
      <c r="AT3" s="18" t="s">
        <v>86</v>
      </c>
    </row>
    <row r="4" spans="1:46" s="1" customFormat="1" ht="24.95" customHeight="1">
      <c r="B4" s="21"/>
      <c r="D4" s="22" t="s">
        <v>140</v>
      </c>
      <c r="L4" s="21"/>
      <c r="M4" s="99" t="s">
        <v>10</v>
      </c>
      <c r="AT4" s="18" t="s">
        <v>3</v>
      </c>
    </row>
    <row r="5" spans="1:46" s="1" customFormat="1" ht="6.95" customHeight="1">
      <c r="B5" s="21"/>
      <c r="L5" s="21"/>
    </row>
    <row r="6" spans="1:46" s="1" customFormat="1" ht="12" customHeight="1">
      <c r="B6" s="21"/>
      <c r="D6" s="28" t="s">
        <v>16</v>
      </c>
      <c r="L6" s="21"/>
    </row>
    <row r="7" spans="1:46" s="1" customFormat="1" ht="16.5" customHeight="1">
      <c r="B7" s="21"/>
      <c r="E7" s="268" t="str">
        <f>'Rekapitulace stavby'!K6</f>
        <v>REKONSTRUKCE KUCHYNĚ PRACOVIŠTĚ JUBILEJNÍ 3</v>
      </c>
      <c r="F7" s="269"/>
      <c r="G7" s="269"/>
      <c r="H7" s="269"/>
      <c r="L7" s="21"/>
    </row>
    <row r="8" spans="1:46" ht="12.75">
      <c r="B8" s="21"/>
      <c r="D8" s="28" t="s">
        <v>141</v>
      </c>
      <c r="L8" s="21"/>
    </row>
    <row r="9" spans="1:46" s="1" customFormat="1" ht="16.5" customHeight="1">
      <c r="B9" s="21"/>
      <c r="E9" s="268" t="s">
        <v>1238</v>
      </c>
      <c r="F9" s="237"/>
      <c r="G9" s="237"/>
      <c r="H9" s="237"/>
      <c r="L9" s="21"/>
    </row>
    <row r="10" spans="1:46" s="1" customFormat="1" ht="12" customHeight="1">
      <c r="B10" s="21"/>
      <c r="D10" s="28" t="s">
        <v>1239</v>
      </c>
      <c r="L10" s="21"/>
    </row>
    <row r="11" spans="1:46" s="2" customFormat="1" ht="16.5" customHeight="1">
      <c r="A11" s="33"/>
      <c r="B11" s="34"/>
      <c r="C11" s="33"/>
      <c r="D11" s="33"/>
      <c r="E11" s="271" t="s">
        <v>1678</v>
      </c>
      <c r="F11" s="267"/>
      <c r="G11" s="267"/>
      <c r="H11" s="267"/>
      <c r="I11" s="33"/>
      <c r="J11" s="33"/>
      <c r="K11" s="33"/>
      <c r="L11" s="43"/>
      <c r="S11" s="33"/>
      <c r="T11" s="33"/>
      <c r="U11" s="33"/>
      <c r="V11" s="33"/>
      <c r="W11" s="33"/>
      <c r="X11" s="33"/>
      <c r="Y11" s="33"/>
      <c r="Z11" s="33"/>
      <c r="AA11" s="33"/>
      <c r="AB11" s="33"/>
      <c r="AC11" s="33"/>
      <c r="AD11" s="33"/>
      <c r="AE11" s="33"/>
    </row>
    <row r="12" spans="1:46" s="2" customFormat="1" ht="12" customHeight="1">
      <c r="A12" s="33"/>
      <c r="B12" s="34"/>
      <c r="C12" s="33"/>
      <c r="D12" s="28" t="s">
        <v>1679</v>
      </c>
      <c r="E12" s="33"/>
      <c r="F12" s="33"/>
      <c r="G12" s="33"/>
      <c r="H12" s="33"/>
      <c r="I12" s="33"/>
      <c r="J12" s="33"/>
      <c r="K12" s="33"/>
      <c r="L12" s="43"/>
      <c r="S12" s="33"/>
      <c r="T12" s="33"/>
      <c r="U12" s="33"/>
      <c r="V12" s="33"/>
      <c r="W12" s="33"/>
      <c r="X12" s="33"/>
      <c r="Y12" s="33"/>
      <c r="Z12" s="33"/>
      <c r="AA12" s="33"/>
      <c r="AB12" s="33"/>
      <c r="AC12" s="33"/>
      <c r="AD12" s="33"/>
      <c r="AE12" s="33"/>
    </row>
    <row r="13" spans="1:46" s="2" customFormat="1" ht="16.5" customHeight="1">
      <c r="A13" s="33"/>
      <c r="B13" s="34"/>
      <c r="C13" s="33"/>
      <c r="D13" s="33"/>
      <c r="E13" s="263" t="s">
        <v>1836</v>
      </c>
      <c r="F13" s="267"/>
      <c r="G13" s="267"/>
      <c r="H13" s="267"/>
      <c r="I13" s="33"/>
      <c r="J13" s="33"/>
      <c r="K13" s="33"/>
      <c r="L13" s="43"/>
      <c r="S13" s="33"/>
      <c r="T13" s="33"/>
      <c r="U13" s="33"/>
      <c r="V13" s="33"/>
      <c r="W13" s="33"/>
      <c r="X13" s="33"/>
      <c r="Y13" s="33"/>
      <c r="Z13" s="33"/>
      <c r="AA13" s="33"/>
      <c r="AB13" s="33"/>
      <c r="AC13" s="33"/>
      <c r="AD13" s="33"/>
      <c r="AE13" s="33"/>
    </row>
    <row r="14" spans="1:46" s="2" customFormat="1">
      <c r="A14" s="33"/>
      <c r="B14" s="34"/>
      <c r="C14" s="33"/>
      <c r="D14" s="33"/>
      <c r="E14" s="33"/>
      <c r="F14" s="33"/>
      <c r="G14" s="33"/>
      <c r="H14" s="33"/>
      <c r="I14" s="33"/>
      <c r="J14" s="33"/>
      <c r="K14" s="33"/>
      <c r="L14" s="43"/>
      <c r="S14" s="33"/>
      <c r="T14" s="33"/>
      <c r="U14" s="33"/>
      <c r="V14" s="33"/>
      <c r="W14" s="33"/>
      <c r="X14" s="33"/>
      <c r="Y14" s="33"/>
      <c r="Z14" s="33"/>
      <c r="AA14" s="33"/>
      <c r="AB14" s="33"/>
      <c r="AC14" s="33"/>
      <c r="AD14" s="33"/>
      <c r="AE14" s="33"/>
    </row>
    <row r="15" spans="1:46" s="2" customFormat="1" ht="12" customHeight="1">
      <c r="A15" s="33"/>
      <c r="B15" s="34"/>
      <c r="C15" s="33"/>
      <c r="D15" s="28" t="s">
        <v>18</v>
      </c>
      <c r="E15" s="33"/>
      <c r="F15" s="26" t="s">
        <v>1</v>
      </c>
      <c r="G15" s="33"/>
      <c r="H15" s="33"/>
      <c r="I15" s="28" t="s">
        <v>19</v>
      </c>
      <c r="J15" s="26" t="s">
        <v>1</v>
      </c>
      <c r="K15" s="33"/>
      <c r="L15" s="43"/>
      <c r="S15" s="33"/>
      <c r="T15" s="33"/>
      <c r="U15" s="33"/>
      <c r="V15" s="33"/>
      <c r="W15" s="33"/>
      <c r="X15" s="33"/>
      <c r="Y15" s="33"/>
      <c r="Z15" s="33"/>
      <c r="AA15" s="33"/>
      <c r="AB15" s="33"/>
      <c r="AC15" s="33"/>
      <c r="AD15" s="33"/>
      <c r="AE15" s="33"/>
    </row>
    <row r="16" spans="1:46" s="2" customFormat="1" ht="12" customHeight="1">
      <c r="A16" s="33"/>
      <c r="B16" s="34"/>
      <c r="C16" s="33"/>
      <c r="D16" s="28" t="s">
        <v>20</v>
      </c>
      <c r="E16" s="33"/>
      <c r="F16" s="26" t="s">
        <v>21</v>
      </c>
      <c r="G16" s="33"/>
      <c r="H16" s="33"/>
      <c r="I16" s="28" t="s">
        <v>22</v>
      </c>
      <c r="J16" s="56" t="str">
        <f>'Rekapitulace stavby'!AN8</f>
        <v>1. 1. 2025</v>
      </c>
      <c r="K16" s="33"/>
      <c r="L16" s="43"/>
      <c r="S16" s="33"/>
      <c r="T16" s="33"/>
      <c r="U16" s="33"/>
      <c r="V16" s="33"/>
      <c r="W16" s="33"/>
      <c r="X16" s="33"/>
      <c r="Y16" s="33"/>
      <c r="Z16" s="33"/>
      <c r="AA16" s="33"/>
      <c r="AB16" s="33"/>
      <c r="AC16" s="33"/>
      <c r="AD16" s="33"/>
      <c r="AE16" s="33"/>
    </row>
    <row r="17" spans="1:31" s="2" customFormat="1" ht="10.9" customHeight="1">
      <c r="A17" s="33"/>
      <c r="B17" s="34"/>
      <c r="C17" s="33"/>
      <c r="D17" s="33"/>
      <c r="E17" s="33"/>
      <c r="F17" s="33"/>
      <c r="G17" s="33"/>
      <c r="H17" s="33"/>
      <c r="I17" s="33"/>
      <c r="J17" s="33"/>
      <c r="K17" s="33"/>
      <c r="L17" s="43"/>
      <c r="S17" s="33"/>
      <c r="T17" s="33"/>
      <c r="U17" s="33"/>
      <c r="V17" s="33"/>
      <c r="W17" s="33"/>
      <c r="X17" s="33"/>
      <c r="Y17" s="33"/>
      <c r="Z17" s="33"/>
      <c r="AA17" s="33"/>
      <c r="AB17" s="33"/>
      <c r="AC17" s="33"/>
      <c r="AD17" s="33"/>
      <c r="AE17" s="33"/>
    </row>
    <row r="18" spans="1:31" s="2" customFormat="1" ht="12" customHeight="1">
      <c r="A18" s="33"/>
      <c r="B18" s="34"/>
      <c r="C18" s="33"/>
      <c r="D18" s="28" t="s">
        <v>24</v>
      </c>
      <c r="E18" s="33"/>
      <c r="F18" s="33"/>
      <c r="G18" s="33"/>
      <c r="H18" s="33"/>
      <c r="I18" s="28" t="s">
        <v>25</v>
      </c>
      <c r="J18" s="26" t="str">
        <f>IF('Rekapitulace stavby'!AN10="","",'Rekapitulace stavby'!AN10)</f>
        <v/>
      </c>
      <c r="K18" s="33"/>
      <c r="L18" s="43"/>
      <c r="S18" s="33"/>
      <c r="T18" s="33"/>
      <c r="U18" s="33"/>
      <c r="V18" s="33"/>
      <c r="W18" s="33"/>
      <c r="X18" s="33"/>
      <c r="Y18" s="33"/>
      <c r="Z18" s="33"/>
      <c r="AA18" s="33"/>
      <c r="AB18" s="33"/>
      <c r="AC18" s="33"/>
      <c r="AD18" s="33"/>
      <c r="AE18" s="33"/>
    </row>
    <row r="19" spans="1:31" s="2" customFormat="1" ht="18" customHeight="1">
      <c r="A19" s="33"/>
      <c r="B19" s="34"/>
      <c r="C19" s="33"/>
      <c r="D19" s="33"/>
      <c r="E19" s="26" t="str">
        <f>IF('Rekapitulace stavby'!E11="","",'Rekapitulace stavby'!E11)</f>
        <v>Město Nový Jičín</v>
      </c>
      <c r="F19" s="33"/>
      <c r="G19" s="33"/>
      <c r="H19" s="33"/>
      <c r="I19" s="28" t="s">
        <v>27</v>
      </c>
      <c r="J19" s="26" t="str">
        <f>IF('Rekapitulace stavby'!AN11="","",'Rekapitulace stavby'!AN11)</f>
        <v/>
      </c>
      <c r="K19" s="33"/>
      <c r="L19" s="43"/>
      <c r="S19" s="33"/>
      <c r="T19" s="33"/>
      <c r="U19" s="33"/>
      <c r="V19" s="33"/>
      <c r="W19" s="33"/>
      <c r="X19" s="33"/>
      <c r="Y19" s="33"/>
      <c r="Z19" s="33"/>
      <c r="AA19" s="33"/>
      <c r="AB19" s="33"/>
      <c r="AC19" s="33"/>
      <c r="AD19" s="33"/>
      <c r="AE19" s="33"/>
    </row>
    <row r="20" spans="1:31" s="2" customFormat="1" ht="6.95" customHeight="1">
      <c r="A20" s="33"/>
      <c r="B20" s="34"/>
      <c r="C20" s="33"/>
      <c r="D20" s="33"/>
      <c r="E20" s="33"/>
      <c r="F20" s="33"/>
      <c r="G20" s="33"/>
      <c r="H20" s="33"/>
      <c r="I20" s="33"/>
      <c r="J20" s="33"/>
      <c r="K20" s="33"/>
      <c r="L20" s="43"/>
      <c r="S20" s="33"/>
      <c r="T20" s="33"/>
      <c r="U20" s="33"/>
      <c r="V20" s="33"/>
      <c r="W20" s="33"/>
      <c r="X20" s="33"/>
      <c r="Y20" s="33"/>
      <c r="Z20" s="33"/>
      <c r="AA20" s="33"/>
      <c r="AB20" s="33"/>
      <c r="AC20" s="33"/>
      <c r="AD20" s="33"/>
      <c r="AE20" s="33"/>
    </row>
    <row r="21" spans="1:31" s="2" customFormat="1" ht="12" customHeight="1">
      <c r="A21" s="33"/>
      <c r="B21" s="34"/>
      <c r="C21" s="33"/>
      <c r="D21" s="28" t="s">
        <v>28</v>
      </c>
      <c r="E21" s="33"/>
      <c r="F21" s="33"/>
      <c r="G21" s="33"/>
      <c r="H21" s="33"/>
      <c r="I21" s="28" t="s">
        <v>25</v>
      </c>
      <c r="J21" s="29" t="str">
        <f>'Rekapitulace stavby'!AN13</f>
        <v>Vyplň údaj</v>
      </c>
      <c r="K21" s="33"/>
      <c r="L21" s="43"/>
      <c r="S21" s="33"/>
      <c r="T21" s="33"/>
      <c r="U21" s="33"/>
      <c r="V21" s="33"/>
      <c r="W21" s="33"/>
      <c r="X21" s="33"/>
      <c r="Y21" s="33"/>
      <c r="Z21" s="33"/>
      <c r="AA21" s="33"/>
      <c r="AB21" s="33"/>
      <c r="AC21" s="33"/>
      <c r="AD21" s="33"/>
      <c r="AE21" s="33"/>
    </row>
    <row r="22" spans="1:31" s="2" customFormat="1" ht="18" customHeight="1">
      <c r="A22" s="33"/>
      <c r="B22" s="34"/>
      <c r="C22" s="33"/>
      <c r="D22" s="33"/>
      <c r="E22" s="270" t="str">
        <f>'Rekapitulace stavby'!E14</f>
        <v>Vyplň údaj</v>
      </c>
      <c r="F22" s="250"/>
      <c r="G22" s="250"/>
      <c r="H22" s="250"/>
      <c r="I22" s="28" t="s">
        <v>27</v>
      </c>
      <c r="J22" s="29" t="str">
        <f>'Rekapitulace stavby'!AN14</f>
        <v>Vyplň údaj</v>
      </c>
      <c r="K22" s="33"/>
      <c r="L22" s="43"/>
      <c r="S22" s="33"/>
      <c r="T22" s="33"/>
      <c r="U22" s="33"/>
      <c r="V22" s="33"/>
      <c r="W22" s="33"/>
      <c r="X22" s="33"/>
      <c r="Y22" s="33"/>
      <c r="Z22" s="33"/>
      <c r="AA22" s="33"/>
      <c r="AB22" s="33"/>
      <c r="AC22" s="33"/>
      <c r="AD22" s="33"/>
      <c r="AE22" s="33"/>
    </row>
    <row r="23" spans="1:31" s="2" customFormat="1" ht="6.95" customHeight="1">
      <c r="A23" s="33"/>
      <c r="B23" s="34"/>
      <c r="C23" s="33"/>
      <c r="D23" s="33"/>
      <c r="E23" s="33"/>
      <c r="F23" s="33"/>
      <c r="G23" s="33"/>
      <c r="H23" s="33"/>
      <c r="I23" s="33"/>
      <c r="J23" s="33"/>
      <c r="K23" s="33"/>
      <c r="L23" s="43"/>
      <c r="S23" s="33"/>
      <c r="T23" s="33"/>
      <c r="U23" s="33"/>
      <c r="V23" s="33"/>
      <c r="W23" s="33"/>
      <c r="X23" s="33"/>
      <c r="Y23" s="33"/>
      <c r="Z23" s="33"/>
      <c r="AA23" s="33"/>
      <c r="AB23" s="33"/>
      <c r="AC23" s="33"/>
      <c r="AD23" s="33"/>
      <c r="AE23" s="33"/>
    </row>
    <row r="24" spans="1:31" s="2" customFormat="1" ht="12" customHeight="1">
      <c r="A24" s="33"/>
      <c r="B24" s="34"/>
      <c r="C24" s="33"/>
      <c r="D24" s="28" t="s">
        <v>30</v>
      </c>
      <c r="E24" s="33"/>
      <c r="F24" s="33"/>
      <c r="G24" s="33"/>
      <c r="H24" s="33"/>
      <c r="I24" s="28" t="s">
        <v>25</v>
      </c>
      <c r="J24" s="26" t="str">
        <f>IF('Rekapitulace stavby'!AN16="","",'Rekapitulace stavby'!AN16)</f>
        <v/>
      </c>
      <c r="K24" s="33"/>
      <c r="L24" s="43"/>
      <c r="S24" s="33"/>
      <c r="T24" s="33"/>
      <c r="U24" s="33"/>
      <c r="V24" s="33"/>
      <c r="W24" s="33"/>
      <c r="X24" s="33"/>
      <c r="Y24" s="33"/>
      <c r="Z24" s="33"/>
      <c r="AA24" s="33"/>
      <c r="AB24" s="33"/>
      <c r="AC24" s="33"/>
      <c r="AD24" s="33"/>
      <c r="AE24" s="33"/>
    </row>
    <row r="25" spans="1:31" s="2" customFormat="1" ht="18" customHeight="1">
      <c r="A25" s="33"/>
      <c r="B25" s="34"/>
      <c r="C25" s="33"/>
      <c r="D25" s="33"/>
      <c r="E25" s="26" t="str">
        <f>IF('Rekapitulace stavby'!E17="","",'Rekapitulace stavby'!E17)</f>
        <v>KANIA a.s.</v>
      </c>
      <c r="F25" s="33"/>
      <c r="G25" s="33"/>
      <c r="H25" s="33"/>
      <c r="I25" s="28" t="s">
        <v>27</v>
      </c>
      <c r="J25" s="26" t="str">
        <f>IF('Rekapitulace stavby'!AN17="","",'Rekapitulace stavby'!AN17)</f>
        <v/>
      </c>
      <c r="K25" s="33"/>
      <c r="L25" s="43"/>
      <c r="S25" s="33"/>
      <c r="T25" s="33"/>
      <c r="U25" s="33"/>
      <c r="V25" s="33"/>
      <c r="W25" s="33"/>
      <c r="X25" s="33"/>
      <c r="Y25" s="33"/>
      <c r="Z25" s="33"/>
      <c r="AA25" s="33"/>
      <c r="AB25" s="33"/>
      <c r="AC25" s="33"/>
      <c r="AD25" s="33"/>
      <c r="AE25" s="33"/>
    </row>
    <row r="26" spans="1:31" s="2" customFormat="1" ht="6.95" customHeight="1">
      <c r="A26" s="33"/>
      <c r="B26" s="34"/>
      <c r="C26" s="33"/>
      <c r="D26" s="33"/>
      <c r="E26" s="33"/>
      <c r="F26" s="33"/>
      <c r="G26" s="33"/>
      <c r="H26" s="33"/>
      <c r="I26" s="33"/>
      <c r="J26" s="33"/>
      <c r="K26" s="33"/>
      <c r="L26" s="43"/>
      <c r="S26" s="33"/>
      <c r="T26" s="33"/>
      <c r="U26" s="33"/>
      <c r="V26" s="33"/>
      <c r="W26" s="33"/>
      <c r="X26" s="33"/>
      <c r="Y26" s="33"/>
      <c r="Z26" s="33"/>
      <c r="AA26" s="33"/>
      <c r="AB26" s="33"/>
      <c r="AC26" s="33"/>
      <c r="AD26" s="33"/>
      <c r="AE26" s="33"/>
    </row>
    <row r="27" spans="1:31" s="2" customFormat="1" ht="12" customHeight="1">
      <c r="A27" s="33"/>
      <c r="B27" s="34"/>
      <c r="C27" s="33"/>
      <c r="D27" s="28" t="s">
        <v>33</v>
      </c>
      <c r="E27" s="33"/>
      <c r="F27" s="33"/>
      <c r="G27" s="33"/>
      <c r="H27" s="33"/>
      <c r="I27" s="28" t="s">
        <v>25</v>
      </c>
      <c r="J27" s="26" t="str">
        <f>IF('Rekapitulace stavby'!AN19="","",'Rekapitulace stavby'!AN19)</f>
        <v/>
      </c>
      <c r="K27" s="33"/>
      <c r="L27" s="43"/>
      <c r="S27" s="33"/>
      <c r="T27" s="33"/>
      <c r="U27" s="33"/>
      <c r="V27" s="33"/>
      <c r="W27" s="33"/>
      <c r="X27" s="33"/>
      <c r="Y27" s="33"/>
      <c r="Z27" s="33"/>
      <c r="AA27" s="33"/>
      <c r="AB27" s="33"/>
      <c r="AC27" s="33"/>
      <c r="AD27" s="33"/>
      <c r="AE27" s="33"/>
    </row>
    <row r="28" spans="1:31" s="2" customFormat="1" ht="18" customHeight="1">
      <c r="A28" s="33"/>
      <c r="B28" s="34"/>
      <c r="C28" s="33"/>
      <c r="D28" s="33"/>
      <c r="E28" s="26" t="str">
        <f>IF('Rekapitulace stavby'!E20="","",'Rekapitulace stavby'!E20)</f>
        <v xml:space="preserve"> </v>
      </c>
      <c r="F28" s="33"/>
      <c r="G28" s="33"/>
      <c r="H28" s="33"/>
      <c r="I28" s="28" t="s">
        <v>27</v>
      </c>
      <c r="J28" s="26" t="str">
        <f>IF('Rekapitulace stavby'!AN20="","",'Rekapitulace stavby'!AN20)</f>
        <v/>
      </c>
      <c r="K28" s="33"/>
      <c r="L28" s="43"/>
      <c r="S28" s="33"/>
      <c r="T28" s="33"/>
      <c r="U28" s="33"/>
      <c r="V28" s="33"/>
      <c r="W28" s="33"/>
      <c r="X28" s="33"/>
      <c r="Y28" s="33"/>
      <c r="Z28" s="33"/>
      <c r="AA28" s="33"/>
      <c r="AB28" s="33"/>
      <c r="AC28" s="33"/>
      <c r="AD28" s="33"/>
      <c r="AE28" s="33"/>
    </row>
    <row r="29" spans="1:31" s="2" customFormat="1" ht="6.95" customHeight="1">
      <c r="A29" s="33"/>
      <c r="B29" s="34"/>
      <c r="C29" s="33"/>
      <c r="D29" s="33"/>
      <c r="E29" s="33"/>
      <c r="F29" s="33"/>
      <c r="G29" s="33"/>
      <c r="H29" s="33"/>
      <c r="I29" s="33"/>
      <c r="J29" s="33"/>
      <c r="K29" s="33"/>
      <c r="L29" s="43"/>
      <c r="S29" s="33"/>
      <c r="T29" s="33"/>
      <c r="U29" s="33"/>
      <c r="V29" s="33"/>
      <c r="W29" s="33"/>
      <c r="X29" s="33"/>
      <c r="Y29" s="33"/>
      <c r="Z29" s="33"/>
      <c r="AA29" s="33"/>
      <c r="AB29" s="33"/>
      <c r="AC29" s="33"/>
      <c r="AD29" s="33"/>
      <c r="AE29" s="33"/>
    </row>
    <row r="30" spans="1:31" s="2" customFormat="1" ht="12" customHeight="1">
      <c r="A30" s="33"/>
      <c r="B30" s="34"/>
      <c r="C30" s="33"/>
      <c r="D30" s="28" t="s">
        <v>34</v>
      </c>
      <c r="E30" s="33"/>
      <c r="F30" s="33"/>
      <c r="G30" s="33"/>
      <c r="H30" s="33"/>
      <c r="I30" s="33"/>
      <c r="J30" s="33"/>
      <c r="K30" s="33"/>
      <c r="L30" s="43"/>
      <c r="S30" s="33"/>
      <c r="T30" s="33"/>
      <c r="U30" s="33"/>
      <c r="V30" s="33"/>
      <c r="W30" s="33"/>
      <c r="X30" s="33"/>
      <c r="Y30" s="33"/>
      <c r="Z30" s="33"/>
      <c r="AA30" s="33"/>
      <c r="AB30" s="33"/>
      <c r="AC30" s="33"/>
      <c r="AD30" s="33"/>
      <c r="AE30" s="33"/>
    </row>
    <row r="31" spans="1:31" s="8" customFormat="1" ht="16.5" customHeight="1">
      <c r="A31" s="100"/>
      <c r="B31" s="101"/>
      <c r="C31" s="100"/>
      <c r="D31" s="100"/>
      <c r="E31" s="254" t="s">
        <v>1</v>
      </c>
      <c r="F31" s="254"/>
      <c r="G31" s="254"/>
      <c r="H31" s="254"/>
      <c r="I31" s="100"/>
      <c r="J31" s="100"/>
      <c r="K31" s="100"/>
      <c r="L31" s="102"/>
      <c r="S31" s="100"/>
      <c r="T31" s="100"/>
      <c r="U31" s="100"/>
      <c r="V31" s="100"/>
      <c r="W31" s="100"/>
      <c r="X31" s="100"/>
      <c r="Y31" s="100"/>
      <c r="Z31" s="100"/>
      <c r="AA31" s="100"/>
      <c r="AB31" s="100"/>
      <c r="AC31" s="100"/>
      <c r="AD31" s="100"/>
      <c r="AE31" s="100"/>
    </row>
    <row r="32" spans="1:31" s="2" customFormat="1" ht="6.95" customHeight="1">
      <c r="A32" s="33"/>
      <c r="B32" s="34"/>
      <c r="C32" s="33"/>
      <c r="D32" s="33"/>
      <c r="E32" s="33"/>
      <c r="F32" s="33"/>
      <c r="G32" s="33"/>
      <c r="H32" s="33"/>
      <c r="I32" s="33"/>
      <c r="J32" s="33"/>
      <c r="K32" s="33"/>
      <c r="L32" s="43"/>
      <c r="S32" s="33"/>
      <c r="T32" s="33"/>
      <c r="U32" s="33"/>
      <c r="V32" s="33"/>
      <c r="W32" s="33"/>
      <c r="X32" s="33"/>
      <c r="Y32" s="33"/>
      <c r="Z32" s="33"/>
      <c r="AA32" s="33"/>
      <c r="AB32" s="33"/>
      <c r="AC32" s="33"/>
      <c r="AD32" s="33"/>
      <c r="AE32" s="33"/>
    </row>
    <row r="33" spans="1:31" s="2" customFormat="1" ht="6.95" customHeight="1">
      <c r="A33" s="33"/>
      <c r="B33" s="34"/>
      <c r="C33" s="33"/>
      <c r="D33" s="67"/>
      <c r="E33" s="67"/>
      <c r="F33" s="67"/>
      <c r="G33" s="67"/>
      <c r="H33" s="67"/>
      <c r="I33" s="67"/>
      <c r="J33" s="67"/>
      <c r="K33" s="67"/>
      <c r="L33" s="43"/>
      <c r="S33" s="33"/>
      <c r="T33" s="33"/>
      <c r="U33" s="33"/>
      <c r="V33" s="33"/>
      <c r="W33" s="33"/>
      <c r="X33" s="33"/>
      <c r="Y33" s="33"/>
      <c r="Z33" s="33"/>
      <c r="AA33" s="33"/>
      <c r="AB33" s="33"/>
      <c r="AC33" s="33"/>
      <c r="AD33" s="33"/>
      <c r="AE33" s="33"/>
    </row>
    <row r="34" spans="1:31" s="2" customFormat="1" ht="25.35" customHeight="1">
      <c r="A34" s="33"/>
      <c r="B34" s="34"/>
      <c r="C34" s="33"/>
      <c r="D34" s="103" t="s">
        <v>36</v>
      </c>
      <c r="E34" s="33"/>
      <c r="F34" s="33"/>
      <c r="G34" s="33"/>
      <c r="H34" s="33"/>
      <c r="I34" s="33"/>
      <c r="J34" s="72">
        <f>ROUND(J125, 2)</f>
        <v>0</v>
      </c>
      <c r="K34" s="33"/>
      <c r="L34" s="43"/>
      <c r="S34" s="33"/>
      <c r="T34" s="33"/>
      <c r="U34" s="33"/>
      <c r="V34" s="33"/>
      <c r="W34" s="33"/>
      <c r="X34" s="33"/>
      <c r="Y34" s="33"/>
      <c r="Z34" s="33"/>
      <c r="AA34" s="33"/>
      <c r="AB34" s="33"/>
      <c r="AC34" s="33"/>
      <c r="AD34" s="33"/>
      <c r="AE34" s="33"/>
    </row>
    <row r="35" spans="1:31" s="2" customFormat="1" ht="6.95" customHeight="1">
      <c r="A35" s="33"/>
      <c r="B35" s="34"/>
      <c r="C35" s="33"/>
      <c r="D35" s="67"/>
      <c r="E35" s="67"/>
      <c r="F35" s="67"/>
      <c r="G35" s="67"/>
      <c r="H35" s="67"/>
      <c r="I35" s="67"/>
      <c r="J35" s="67"/>
      <c r="K35" s="67"/>
      <c r="L35" s="43"/>
      <c r="S35" s="33"/>
      <c r="T35" s="33"/>
      <c r="U35" s="33"/>
      <c r="V35" s="33"/>
      <c r="W35" s="33"/>
      <c r="X35" s="33"/>
      <c r="Y35" s="33"/>
      <c r="Z35" s="33"/>
      <c r="AA35" s="33"/>
      <c r="AB35" s="33"/>
      <c r="AC35" s="33"/>
      <c r="AD35" s="33"/>
      <c r="AE35" s="33"/>
    </row>
    <row r="36" spans="1:31" s="2" customFormat="1" ht="14.45" customHeight="1">
      <c r="A36" s="33"/>
      <c r="B36" s="34"/>
      <c r="C36" s="33"/>
      <c r="D36" s="33"/>
      <c r="E36" s="33"/>
      <c r="F36" s="37" t="s">
        <v>38</v>
      </c>
      <c r="G36" s="33"/>
      <c r="H36" s="33"/>
      <c r="I36" s="37" t="s">
        <v>37</v>
      </c>
      <c r="J36" s="37" t="s">
        <v>39</v>
      </c>
      <c r="K36" s="33"/>
      <c r="L36" s="43"/>
      <c r="S36" s="33"/>
      <c r="T36" s="33"/>
      <c r="U36" s="33"/>
      <c r="V36" s="33"/>
      <c r="W36" s="33"/>
      <c r="X36" s="33"/>
      <c r="Y36" s="33"/>
      <c r="Z36" s="33"/>
      <c r="AA36" s="33"/>
      <c r="AB36" s="33"/>
      <c r="AC36" s="33"/>
      <c r="AD36" s="33"/>
      <c r="AE36" s="33"/>
    </row>
    <row r="37" spans="1:31" s="2" customFormat="1" ht="14.45" customHeight="1">
      <c r="A37" s="33"/>
      <c r="B37" s="34"/>
      <c r="C37" s="33"/>
      <c r="D37" s="104" t="s">
        <v>40</v>
      </c>
      <c r="E37" s="28" t="s">
        <v>41</v>
      </c>
      <c r="F37" s="105">
        <f>ROUND((SUM(BE125:BE132)),  2)</f>
        <v>0</v>
      </c>
      <c r="G37" s="33"/>
      <c r="H37" s="33"/>
      <c r="I37" s="106">
        <v>0.21</v>
      </c>
      <c r="J37" s="105">
        <f>ROUND(((SUM(BE125:BE132))*I37),  2)</f>
        <v>0</v>
      </c>
      <c r="K37" s="33"/>
      <c r="L37" s="43"/>
      <c r="S37" s="33"/>
      <c r="T37" s="33"/>
      <c r="U37" s="33"/>
      <c r="V37" s="33"/>
      <c r="W37" s="33"/>
      <c r="X37" s="33"/>
      <c r="Y37" s="33"/>
      <c r="Z37" s="33"/>
      <c r="AA37" s="33"/>
      <c r="AB37" s="33"/>
      <c r="AC37" s="33"/>
      <c r="AD37" s="33"/>
      <c r="AE37" s="33"/>
    </row>
    <row r="38" spans="1:31" s="2" customFormat="1" ht="14.45" customHeight="1">
      <c r="A38" s="33"/>
      <c r="B38" s="34"/>
      <c r="C38" s="33"/>
      <c r="D38" s="33"/>
      <c r="E38" s="28" t="s">
        <v>42</v>
      </c>
      <c r="F38" s="105">
        <f>ROUND((SUM(BF125:BF132)),  2)</f>
        <v>0</v>
      </c>
      <c r="G38" s="33"/>
      <c r="H38" s="33"/>
      <c r="I38" s="106">
        <v>0.12</v>
      </c>
      <c r="J38" s="105">
        <f>ROUND(((SUM(BF125:BF132))*I38),  2)</f>
        <v>0</v>
      </c>
      <c r="K38" s="33"/>
      <c r="L38" s="43"/>
      <c r="S38" s="33"/>
      <c r="T38" s="33"/>
      <c r="U38" s="33"/>
      <c r="V38" s="33"/>
      <c r="W38" s="33"/>
      <c r="X38" s="33"/>
      <c r="Y38" s="33"/>
      <c r="Z38" s="33"/>
      <c r="AA38" s="33"/>
      <c r="AB38" s="33"/>
      <c r="AC38" s="33"/>
      <c r="AD38" s="33"/>
      <c r="AE38" s="33"/>
    </row>
    <row r="39" spans="1:31" s="2" customFormat="1" ht="14.45" hidden="1" customHeight="1">
      <c r="A39" s="33"/>
      <c r="B39" s="34"/>
      <c r="C39" s="33"/>
      <c r="D39" s="33"/>
      <c r="E39" s="28" t="s">
        <v>43</v>
      </c>
      <c r="F39" s="105">
        <f>ROUND((SUM(BG125:BG132)),  2)</f>
        <v>0</v>
      </c>
      <c r="G39" s="33"/>
      <c r="H39" s="33"/>
      <c r="I39" s="106">
        <v>0.21</v>
      </c>
      <c r="J39" s="105">
        <f>0</f>
        <v>0</v>
      </c>
      <c r="K39" s="33"/>
      <c r="L39" s="43"/>
      <c r="S39" s="33"/>
      <c r="T39" s="33"/>
      <c r="U39" s="33"/>
      <c r="V39" s="33"/>
      <c r="W39" s="33"/>
      <c r="X39" s="33"/>
      <c r="Y39" s="33"/>
      <c r="Z39" s="33"/>
      <c r="AA39" s="33"/>
      <c r="AB39" s="33"/>
      <c r="AC39" s="33"/>
      <c r="AD39" s="33"/>
      <c r="AE39" s="33"/>
    </row>
    <row r="40" spans="1:31" s="2" customFormat="1" ht="14.45" hidden="1" customHeight="1">
      <c r="A40" s="33"/>
      <c r="B40" s="34"/>
      <c r="C40" s="33"/>
      <c r="D40" s="33"/>
      <c r="E40" s="28" t="s">
        <v>44</v>
      </c>
      <c r="F40" s="105">
        <f>ROUND((SUM(BH125:BH132)),  2)</f>
        <v>0</v>
      </c>
      <c r="G40" s="33"/>
      <c r="H40" s="33"/>
      <c r="I40" s="106">
        <v>0.12</v>
      </c>
      <c r="J40" s="105">
        <f>0</f>
        <v>0</v>
      </c>
      <c r="K40" s="33"/>
      <c r="L40" s="43"/>
      <c r="S40" s="33"/>
      <c r="T40" s="33"/>
      <c r="U40" s="33"/>
      <c r="V40" s="33"/>
      <c r="W40" s="33"/>
      <c r="X40" s="33"/>
      <c r="Y40" s="33"/>
      <c r="Z40" s="33"/>
      <c r="AA40" s="33"/>
      <c r="AB40" s="33"/>
      <c r="AC40" s="33"/>
      <c r="AD40" s="33"/>
      <c r="AE40" s="33"/>
    </row>
    <row r="41" spans="1:31" s="2" customFormat="1" ht="14.45" hidden="1" customHeight="1">
      <c r="A41" s="33"/>
      <c r="B41" s="34"/>
      <c r="C41" s="33"/>
      <c r="D41" s="33"/>
      <c r="E41" s="28" t="s">
        <v>45</v>
      </c>
      <c r="F41" s="105">
        <f>ROUND((SUM(BI125:BI132)),  2)</f>
        <v>0</v>
      </c>
      <c r="G41" s="33"/>
      <c r="H41" s="33"/>
      <c r="I41" s="106">
        <v>0</v>
      </c>
      <c r="J41" s="105">
        <f>0</f>
        <v>0</v>
      </c>
      <c r="K41" s="33"/>
      <c r="L41" s="43"/>
      <c r="S41" s="33"/>
      <c r="T41" s="33"/>
      <c r="U41" s="33"/>
      <c r="V41" s="33"/>
      <c r="W41" s="33"/>
      <c r="X41" s="33"/>
      <c r="Y41" s="33"/>
      <c r="Z41" s="33"/>
      <c r="AA41" s="33"/>
      <c r="AB41" s="33"/>
      <c r="AC41" s="33"/>
      <c r="AD41" s="33"/>
      <c r="AE41" s="33"/>
    </row>
    <row r="42" spans="1:31" s="2" customFormat="1" ht="6.95" customHeight="1">
      <c r="A42" s="33"/>
      <c r="B42" s="34"/>
      <c r="C42" s="33"/>
      <c r="D42" s="33"/>
      <c r="E42" s="33"/>
      <c r="F42" s="33"/>
      <c r="G42" s="33"/>
      <c r="H42" s="33"/>
      <c r="I42" s="33"/>
      <c r="J42" s="33"/>
      <c r="K42" s="33"/>
      <c r="L42" s="43"/>
      <c r="S42" s="33"/>
      <c r="T42" s="33"/>
      <c r="U42" s="33"/>
      <c r="V42" s="33"/>
      <c r="W42" s="33"/>
      <c r="X42" s="33"/>
      <c r="Y42" s="33"/>
      <c r="Z42" s="33"/>
      <c r="AA42" s="33"/>
      <c r="AB42" s="33"/>
      <c r="AC42" s="33"/>
      <c r="AD42" s="33"/>
      <c r="AE42" s="33"/>
    </row>
    <row r="43" spans="1:31" s="2" customFormat="1" ht="25.35" customHeight="1">
      <c r="A43" s="33"/>
      <c r="B43" s="34"/>
      <c r="C43" s="107"/>
      <c r="D43" s="108" t="s">
        <v>46</v>
      </c>
      <c r="E43" s="61"/>
      <c r="F43" s="61"/>
      <c r="G43" s="109" t="s">
        <v>47</v>
      </c>
      <c r="H43" s="110" t="s">
        <v>48</v>
      </c>
      <c r="I43" s="61"/>
      <c r="J43" s="111">
        <f>SUM(J34:J41)</f>
        <v>0</v>
      </c>
      <c r="K43" s="112"/>
      <c r="L43" s="43"/>
      <c r="S43" s="33"/>
      <c r="T43" s="33"/>
      <c r="U43" s="33"/>
      <c r="V43" s="33"/>
      <c r="W43" s="33"/>
      <c r="X43" s="33"/>
      <c r="Y43" s="33"/>
      <c r="Z43" s="33"/>
      <c r="AA43" s="33"/>
      <c r="AB43" s="33"/>
      <c r="AC43" s="33"/>
      <c r="AD43" s="33"/>
      <c r="AE43" s="33"/>
    </row>
    <row r="44" spans="1:31" s="2" customFormat="1" ht="14.45" customHeight="1">
      <c r="A44" s="33"/>
      <c r="B44" s="34"/>
      <c r="C44" s="33"/>
      <c r="D44" s="33"/>
      <c r="E44" s="33"/>
      <c r="F44" s="33"/>
      <c r="G44" s="33"/>
      <c r="H44" s="33"/>
      <c r="I44" s="33"/>
      <c r="J44" s="33"/>
      <c r="K44" s="33"/>
      <c r="L44" s="43"/>
      <c r="S44" s="33"/>
      <c r="T44" s="33"/>
      <c r="U44" s="33"/>
      <c r="V44" s="33"/>
      <c r="W44" s="33"/>
      <c r="X44" s="33"/>
      <c r="Y44" s="33"/>
      <c r="Z44" s="33"/>
      <c r="AA44" s="33"/>
      <c r="AB44" s="33"/>
      <c r="AC44" s="33"/>
      <c r="AD44" s="33"/>
      <c r="AE44" s="33"/>
    </row>
    <row r="45" spans="1:31" s="1" customFormat="1" ht="14.45" customHeight="1">
      <c r="B45" s="21"/>
      <c r="L45" s="21"/>
    </row>
    <row r="46" spans="1:31" s="1" customFormat="1" ht="14.45" customHeight="1">
      <c r="B46" s="21"/>
      <c r="L46" s="21"/>
    </row>
    <row r="47" spans="1:31" s="1" customFormat="1" ht="14.45" customHeight="1">
      <c r="B47" s="21"/>
      <c r="L47" s="21"/>
    </row>
    <row r="48" spans="1:31" s="1" customFormat="1" ht="14.45" customHeight="1">
      <c r="B48" s="21"/>
      <c r="L48" s="21"/>
    </row>
    <row r="49" spans="1:31" s="1" customFormat="1" ht="14.45" customHeight="1">
      <c r="B49" s="21"/>
      <c r="L49" s="21"/>
    </row>
    <row r="50" spans="1:31" s="2" customFormat="1" ht="14.45" customHeight="1">
      <c r="B50" s="43"/>
      <c r="D50" s="44" t="s">
        <v>49</v>
      </c>
      <c r="E50" s="45"/>
      <c r="F50" s="45"/>
      <c r="G50" s="44" t="s">
        <v>50</v>
      </c>
      <c r="H50" s="45"/>
      <c r="I50" s="45"/>
      <c r="J50" s="45"/>
      <c r="K50" s="45"/>
      <c r="L50" s="4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3"/>
      <c r="B61" s="34"/>
      <c r="C61" s="33"/>
      <c r="D61" s="46" t="s">
        <v>51</v>
      </c>
      <c r="E61" s="36"/>
      <c r="F61" s="113" t="s">
        <v>52</v>
      </c>
      <c r="G61" s="46" t="s">
        <v>51</v>
      </c>
      <c r="H61" s="36"/>
      <c r="I61" s="36"/>
      <c r="J61" s="114" t="s">
        <v>52</v>
      </c>
      <c r="K61" s="36"/>
      <c r="L61" s="43"/>
      <c r="S61" s="33"/>
      <c r="T61" s="33"/>
      <c r="U61" s="33"/>
      <c r="V61" s="33"/>
      <c r="W61" s="33"/>
      <c r="X61" s="33"/>
      <c r="Y61" s="33"/>
      <c r="Z61" s="33"/>
      <c r="AA61" s="33"/>
      <c r="AB61" s="33"/>
      <c r="AC61" s="33"/>
      <c r="AD61" s="33"/>
      <c r="AE61" s="33"/>
    </row>
    <row r="62" spans="1:31">
      <c r="B62" s="21"/>
      <c r="L62" s="21"/>
    </row>
    <row r="63" spans="1:31">
      <c r="B63" s="21"/>
      <c r="L63" s="21"/>
    </row>
    <row r="64" spans="1:31">
      <c r="B64" s="21"/>
      <c r="L64" s="21"/>
    </row>
    <row r="65" spans="1:31" s="2" customFormat="1" ht="12.75">
      <c r="A65" s="33"/>
      <c r="B65" s="34"/>
      <c r="C65" s="33"/>
      <c r="D65" s="44" t="s">
        <v>53</v>
      </c>
      <c r="E65" s="47"/>
      <c r="F65" s="47"/>
      <c r="G65" s="44" t="s">
        <v>54</v>
      </c>
      <c r="H65" s="47"/>
      <c r="I65" s="47"/>
      <c r="J65" s="47"/>
      <c r="K65" s="47"/>
      <c r="L65" s="43"/>
      <c r="S65" s="33"/>
      <c r="T65" s="33"/>
      <c r="U65" s="33"/>
      <c r="V65" s="33"/>
      <c r="W65" s="33"/>
      <c r="X65" s="33"/>
      <c r="Y65" s="33"/>
      <c r="Z65" s="33"/>
      <c r="AA65" s="33"/>
      <c r="AB65" s="33"/>
      <c r="AC65" s="33"/>
      <c r="AD65" s="33"/>
      <c r="AE65" s="33"/>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3"/>
      <c r="B76" s="34"/>
      <c r="C76" s="33"/>
      <c r="D76" s="46" t="s">
        <v>51</v>
      </c>
      <c r="E76" s="36"/>
      <c r="F76" s="113" t="s">
        <v>52</v>
      </c>
      <c r="G76" s="46" t="s">
        <v>51</v>
      </c>
      <c r="H76" s="36"/>
      <c r="I76" s="36"/>
      <c r="J76" s="114" t="s">
        <v>52</v>
      </c>
      <c r="K76" s="36"/>
      <c r="L76" s="43"/>
      <c r="S76" s="33"/>
      <c r="T76" s="33"/>
      <c r="U76" s="33"/>
      <c r="V76" s="33"/>
      <c r="W76" s="33"/>
      <c r="X76" s="33"/>
      <c r="Y76" s="33"/>
      <c r="Z76" s="33"/>
      <c r="AA76" s="33"/>
      <c r="AB76" s="33"/>
      <c r="AC76" s="33"/>
      <c r="AD76" s="33"/>
      <c r="AE76" s="33"/>
    </row>
    <row r="77" spans="1:31" s="2" customFormat="1" ht="14.45" customHeight="1">
      <c r="A77" s="33"/>
      <c r="B77" s="48"/>
      <c r="C77" s="49"/>
      <c r="D77" s="49"/>
      <c r="E77" s="49"/>
      <c r="F77" s="49"/>
      <c r="G77" s="49"/>
      <c r="H77" s="49"/>
      <c r="I77" s="49"/>
      <c r="J77" s="49"/>
      <c r="K77" s="49"/>
      <c r="L77" s="43"/>
      <c r="S77" s="33"/>
      <c r="T77" s="33"/>
      <c r="U77" s="33"/>
      <c r="V77" s="33"/>
      <c r="W77" s="33"/>
      <c r="X77" s="33"/>
      <c r="Y77" s="33"/>
      <c r="Z77" s="33"/>
      <c r="AA77" s="33"/>
      <c r="AB77" s="33"/>
      <c r="AC77" s="33"/>
      <c r="AD77" s="33"/>
      <c r="AE77" s="33"/>
    </row>
    <row r="81" spans="1:31" s="2" customFormat="1" ht="6.95" customHeight="1">
      <c r="A81" s="33"/>
      <c r="B81" s="50"/>
      <c r="C81" s="51"/>
      <c r="D81" s="51"/>
      <c r="E81" s="51"/>
      <c r="F81" s="51"/>
      <c r="G81" s="51"/>
      <c r="H81" s="51"/>
      <c r="I81" s="51"/>
      <c r="J81" s="51"/>
      <c r="K81" s="51"/>
      <c r="L81" s="43"/>
      <c r="S81" s="33"/>
      <c r="T81" s="33"/>
      <c r="U81" s="33"/>
      <c r="V81" s="33"/>
      <c r="W81" s="33"/>
      <c r="X81" s="33"/>
      <c r="Y81" s="33"/>
      <c r="Z81" s="33"/>
      <c r="AA81" s="33"/>
      <c r="AB81" s="33"/>
      <c r="AC81" s="33"/>
      <c r="AD81" s="33"/>
      <c r="AE81" s="33"/>
    </row>
    <row r="82" spans="1:31" s="2" customFormat="1" ht="24.95" customHeight="1">
      <c r="A82" s="33"/>
      <c r="B82" s="34"/>
      <c r="C82" s="22" t="s">
        <v>143</v>
      </c>
      <c r="D82" s="33"/>
      <c r="E82" s="33"/>
      <c r="F82" s="33"/>
      <c r="G82" s="33"/>
      <c r="H82" s="33"/>
      <c r="I82" s="33"/>
      <c r="J82" s="33"/>
      <c r="K82" s="33"/>
      <c r="L82" s="43"/>
      <c r="S82" s="33"/>
      <c r="T82" s="33"/>
      <c r="U82" s="33"/>
      <c r="V82" s="33"/>
      <c r="W82" s="33"/>
      <c r="X82" s="33"/>
      <c r="Y82" s="33"/>
      <c r="Z82" s="33"/>
      <c r="AA82" s="33"/>
      <c r="AB82" s="33"/>
      <c r="AC82" s="33"/>
      <c r="AD82" s="33"/>
      <c r="AE82" s="33"/>
    </row>
    <row r="83" spans="1:31" s="2" customFormat="1" ht="6.95" customHeight="1">
      <c r="A83" s="33"/>
      <c r="B83" s="34"/>
      <c r="C83" s="33"/>
      <c r="D83" s="33"/>
      <c r="E83" s="33"/>
      <c r="F83" s="33"/>
      <c r="G83" s="33"/>
      <c r="H83" s="33"/>
      <c r="I83" s="33"/>
      <c r="J83" s="33"/>
      <c r="K83" s="33"/>
      <c r="L83" s="43"/>
      <c r="S83" s="33"/>
      <c r="T83" s="33"/>
      <c r="U83" s="33"/>
      <c r="V83" s="33"/>
      <c r="W83" s="33"/>
      <c r="X83" s="33"/>
      <c r="Y83" s="33"/>
      <c r="Z83" s="33"/>
      <c r="AA83" s="33"/>
      <c r="AB83" s="33"/>
      <c r="AC83" s="33"/>
      <c r="AD83" s="33"/>
      <c r="AE83" s="33"/>
    </row>
    <row r="84" spans="1:31" s="2" customFormat="1" ht="12" customHeight="1">
      <c r="A84" s="33"/>
      <c r="B84" s="34"/>
      <c r="C84" s="28" t="s">
        <v>16</v>
      </c>
      <c r="D84" s="33"/>
      <c r="E84" s="33"/>
      <c r="F84" s="33"/>
      <c r="G84" s="33"/>
      <c r="H84" s="33"/>
      <c r="I84" s="33"/>
      <c r="J84" s="33"/>
      <c r="K84" s="33"/>
      <c r="L84" s="43"/>
      <c r="S84" s="33"/>
      <c r="T84" s="33"/>
      <c r="U84" s="33"/>
      <c r="V84" s="33"/>
      <c r="W84" s="33"/>
      <c r="X84" s="33"/>
      <c r="Y84" s="33"/>
      <c r="Z84" s="33"/>
      <c r="AA84" s="33"/>
      <c r="AB84" s="33"/>
      <c r="AC84" s="33"/>
      <c r="AD84" s="33"/>
      <c r="AE84" s="33"/>
    </row>
    <row r="85" spans="1:31" s="2" customFormat="1" ht="16.5" customHeight="1">
      <c r="A85" s="33"/>
      <c r="B85" s="34"/>
      <c r="C85" s="33"/>
      <c r="D85" s="33"/>
      <c r="E85" s="268" t="str">
        <f>E7</f>
        <v>REKONSTRUKCE KUCHYNĚ PRACOVIŠTĚ JUBILEJNÍ 3</v>
      </c>
      <c r="F85" s="269"/>
      <c r="G85" s="269"/>
      <c r="H85" s="269"/>
      <c r="I85" s="33"/>
      <c r="J85" s="33"/>
      <c r="K85" s="33"/>
      <c r="L85" s="43"/>
      <c r="S85" s="33"/>
      <c r="T85" s="33"/>
      <c r="U85" s="33"/>
      <c r="V85" s="33"/>
      <c r="W85" s="33"/>
      <c r="X85" s="33"/>
      <c r="Y85" s="33"/>
      <c r="Z85" s="33"/>
      <c r="AA85" s="33"/>
      <c r="AB85" s="33"/>
      <c r="AC85" s="33"/>
      <c r="AD85" s="33"/>
      <c r="AE85" s="33"/>
    </row>
    <row r="86" spans="1:31" s="1" customFormat="1" ht="12" customHeight="1">
      <c r="B86" s="21"/>
      <c r="C86" s="28" t="s">
        <v>141</v>
      </c>
      <c r="L86" s="21"/>
    </row>
    <row r="87" spans="1:31" s="1" customFormat="1" ht="16.5" customHeight="1">
      <c r="B87" s="21"/>
      <c r="E87" s="268" t="s">
        <v>1238</v>
      </c>
      <c r="F87" s="237"/>
      <c r="G87" s="237"/>
      <c r="H87" s="237"/>
      <c r="L87" s="21"/>
    </row>
    <row r="88" spans="1:31" s="1" customFormat="1" ht="12" customHeight="1">
      <c r="B88" s="21"/>
      <c r="C88" s="28" t="s">
        <v>1239</v>
      </c>
      <c r="L88" s="21"/>
    </row>
    <row r="89" spans="1:31" s="2" customFormat="1" ht="16.5" customHeight="1">
      <c r="A89" s="33"/>
      <c r="B89" s="34"/>
      <c r="C89" s="33"/>
      <c r="D89" s="33"/>
      <c r="E89" s="271" t="s">
        <v>1678</v>
      </c>
      <c r="F89" s="267"/>
      <c r="G89" s="267"/>
      <c r="H89" s="267"/>
      <c r="I89" s="33"/>
      <c r="J89" s="33"/>
      <c r="K89" s="33"/>
      <c r="L89" s="43"/>
      <c r="S89" s="33"/>
      <c r="T89" s="33"/>
      <c r="U89" s="33"/>
      <c r="V89" s="33"/>
      <c r="W89" s="33"/>
      <c r="X89" s="33"/>
      <c r="Y89" s="33"/>
      <c r="Z89" s="33"/>
      <c r="AA89" s="33"/>
      <c r="AB89" s="33"/>
      <c r="AC89" s="33"/>
      <c r="AD89" s="33"/>
      <c r="AE89" s="33"/>
    </row>
    <row r="90" spans="1:31" s="2" customFormat="1" ht="12" customHeight="1">
      <c r="A90" s="33"/>
      <c r="B90" s="34"/>
      <c r="C90" s="28" t="s">
        <v>1679</v>
      </c>
      <c r="D90" s="33"/>
      <c r="E90" s="33"/>
      <c r="F90" s="33"/>
      <c r="G90" s="33"/>
      <c r="H90" s="33"/>
      <c r="I90" s="33"/>
      <c r="J90" s="33"/>
      <c r="K90" s="33"/>
      <c r="L90" s="43"/>
      <c r="S90" s="33"/>
      <c r="T90" s="33"/>
      <c r="U90" s="33"/>
      <c r="V90" s="33"/>
      <c r="W90" s="33"/>
      <c r="X90" s="33"/>
      <c r="Y90" s="33"/>
      <c r="Z90" s="33"/>
      <c r="AA90" s="33"/>
      <c r="AB90" s="33"/>
      <c r="AC90" s="33"/>
      <c r="AD90" s="33"/>
      <c r="AE90" s="33"/>
    </row>
    <row r="91" spans="1:31" s="2" customFormat="1" ht="16.5" customHeight="1">
      <c r="A91" s="33"/>
      <c r="B91" s="34"/>
      <c r="C91" s="33"/>
      <c r="D91" s="33"/>
      <c r="E91" s="263" t="str">
        <f>E13</f>
        <v>5 - Ostatní</v>
      </c>
      <c r="F91" s="267"/>
      <c r="G91" s="267"/>
      <c r="H91" s="267"/>
      <c r="I91" s="33"/>
      <c r="J91" s="33"/>
      <c r="K91" s="33"/>
      <c r="L91" s="43"/>
      <c r="S91" s="33"/>
      <c r="T91" s="33"/>
      <c r="U91" s="33"/>
      <c r="V91" s="33"/>
      <c r="W91" s="33"/>
      <c r="X91" s="33"/>
      <c r="Y91" s="33"/>
      <c r="Z91" s="33"/>
      <c r="AA91" s="33"/>
      <c r="AB91" s="33"/>
      <c r="AC91" s="33"/>
      <c r="AD91" s="33"/>
      <c r="AE91" s="33"/>
    </row>
    <row r="92" spans="1:31" s="2" customFormat="1" ht="6.95" customHeight="1">
      <c r="A92" s="33"/>
      <c r="B92" s="34"/>
      <c r="C92" s="33"/>
      <c r="D92" s="33"/>
      <c r="E92" s="33"/>
      <c r="F92" s="33"/>
      <c r="G92" s="33"/>
      <c r="H92" s="33"/>
      <c r="I92" s="33"/>
      <c r="J92" s="33"/>
      <c r="K92" s="33"/>
      <c r="L92" s="43"/>
      <c r="S92" s="33"/>
      <c r="T92" s="33"/>
      <c r="U92" s="33"/>
      <c r="V92" s="33"/>
      <c r="W92" s="33"/>
      <c r="X92" s="33"/>
      <c r="Y92" s="33"/>
      <c r="Z92" s="33"/>
      <c r="AA92" s="33"/>
      <c r="AB92" s="33"/>
      <c r="AC92" s="33"/>
      <c r="AD92" s="33"/>
      <c r="AE92" s="33"/>
    </row>
    <row r="93" spans="1:31" s="2" customFormat="1" ht="12" customHeight="1">
      <c r="A93" s="33"/>
      <c r="B93" s="34"/>
      <c r="C93" s="28" t="s">
        <v>20</v>
      </c>
      <c r="D93" s="33"/>
      <c r="E93" s="33"/>
      <c r="F93" s="26" t="str">
        <f>F16</f>
        <v xml:space="preserve"> </v>
      </c>
      <c r="G93" s="33"/>
      <c r="H93" s="33"/>
      <c r="I93" s="28" t="s">
        <v>22</v>
      </c>
      <c r="J93" s="56" t="str">
        <f>IF(J16="","",J16)</f>
        <v>1. 1. 2025</v>
      </c>
      <c r="K93" s="33"/>
      <c r="L93" s="43"/>
      <c r="S93" s="33"/>
      <c r="T93" s="33"/>
      <c r="U93" s="33"/>
      <c r="V93" s="33"/>
      <c r="W93" s="33"/>
      <c r="X93" s="33"/>
      <c r="Y93" s="33"/>
      <c r="Z93" s="33"/>
      <c r="AA93" s="33"/>
      <c r="AB93" s="33"/>
      <c r="AC93" s="33"/>
      <c r="AD93" s="33"/>
      <c r="AE93" s="33"/>
    </row>
    <row r="94" spans="1:31" s="2" customFormat="1" ht="6.95" customHeight="1">
      <c r="A94" s="33"/>
      <c r="B94" s="34"/>
      <c r="C94" s="33"/>
      <c r="D94" s="33"/>
      <c r="E94" s="33"/>
      <c r="F94" s="33"/>
      <c r="G94" s="33"/>
      <c r="H94" s="33"/>
      <c r="I94" s="33"/>
      <c r="J94" s="33"/>
      <c r="K94" s="33"/>
      <c r="L94" s="43"/>
      <c r="S94" s="33"/>
      <c r="T94" s="33"/>
      <c r="U94" s="33"/>
      <c r="V94" s="33"/>
      <c r="W94" s="33"/>
      <c r="X94" s="33"/>
      <c r="Y94" s="33"/>
      <c r="Z94" s="33"/>
      <c r="AA94" s="33"/>
      <c r="AB94" s="33"/>
      <c r="AC94" s="33"/>
      <c r="AD94" s="33"/>
      <c r="AE94" s="33"/>
    </row>
    <row r="95" spans="1:31" s="2" customFormat="1" ht="15.2" customHeight="1">
      <c r="A95" s="33"/>
      <c r="B95" s="34"/>
      <c r="C95" s="28" t="s">
        <v>24</v>
      </c>
      <c r="D95" s="33"/>
      <c r="E95" s="33"/>
      <c r="F95" s="26" t="str">
        <f>E19</f>
        <v>Město Nový Jičín</v>
      </c>
      <c r="G95" s="33"/>
      <c r="H95" s="33"/>
      <c r="I95" s="28" t="s">
        <v>30</v>
      </c>
      <c r="J95" s="31" t="str">
        <f>E25</f>
        <v>KANIA a.s.</v>
      </c>
      <c r="K95" s="33"/>
      <c r="L95" s="43"/>
      <c r="S95" s="33"/>
      <c r="T95" s="33"/>
      <c r="U95" s="33"/>
      <c r="V95" s="33"/>
      <c r="W95" s="33"/>
      <c r="X95" s="33"/>
      <c r="Y95" s="33"/>
      <c r="Z95" s="33"/>
      <c r="AA95" s="33"/>
      <c r="AB95" s="33"/>
      <c r="AC95" s="33"/>
      <c r="AD95" s="33"/>
      <c r="AE95" s="33"/>
    </row>
    <row r="96" spans="1:31" s="2" customFormat="1" ht="15.2" customHeight="1">
      <c r="A96" s="33"/>
      <c r="B96" s="34"/>
      <c r="C96" s="28" t="s">
        <v>28</v>
      </c>
      <c r="D96" s="33"/>
      <c r="E96" s="33"/>
      <c r="F96" s="26" t="str">
        <f>IF(E22="","",E22)</f>
        <v>Vyplň údaj</v>
      </c>
      <c r="G96" s="33"/>
      <c r="H96" s="33"/>
      <c r="I96" s="28" t="s">
        <v>33</v>
      </c>
      <c r="J96" s="31" t="str">
        <f>E28</f>
        <v xml:space="preserve"> </v>
      </c>
      <c r="K96" s="33"/>
      <c r="L96" s="43"/>
      <c r="S96" s="33"/>
      <c r="T96" s="33"/>
      <c r="U96" s="33"/>
      <c r="V96" s="33"/>
      <c r="W96" s="33"/>
      <c r="X96" s="33"/>
      <c r="Y96" s="33"/>
      <c r="Z96" s="33"/>
      <c r="AA96" s="33"/>
      <c r="AB96" s="33"/>
      <c r="AC96" s="33"/>
      <c r="AD96" s="33"/>
      <c r="AE96" s="33"/>
    </row>
    <row r="97" spans="1:47" s="2" customFormat="1" ht="10.35" customHeight="1">
      <c r="A97" s="33"/>
      <c r="B97" s="34"/>
      <c r="C97" s="33"/>
      <c r="D97" s="33"/>
      <c r="E97" s="33"/>
      <c r="F97" s="33"/>
      <c r="G97" s="33"/>
      <c r="H97" s="33"/>
      <c r="I97" s="33"/>
      <c r="J97" s="33"/>
      <c r="K97" s="33"/>
      <c r="L97" s="43"/>
      <c r="S97" s="33"/>
      <c r="T97" s="33"/>
      <c r="U97" s="33"/>
      <c r="V97" s="33"/>
      <c r="W97" s="33"/>
      <c r="X97" s="33"/>
      <c r="Y97" s="33"/>
      <c r="Z97" s="33"/>
      <c r="AA97" s="33"/>
      <c r="AB97" s="33"/>
      <c r="AC97" s="33"/>
      <c r="AD97" s="33"/>
      <c r="AE97" s="33"/>
    </row>
    <row r="98" spans="1:47" s="2" customFormat="1" ht="29.25" customHeight="1">
      <c r="A98" s="33"/>
      <c r="B98" s="34"/>
      <c r="C98" s="115" t="s">
        <v>144</v>
      </c>
      <c r="D98" s="107"/>
      <c r="E98" s="107"/>
      <c r="F98" s="107"/>
      <c r="G98" s="107"/>
      <c r="H98" s="107"/>
      <c r="I98" s="107"/>
      <c r="J98" s="116" t="s">
        <v>145</v>
      </c>
      <c r="K98" s="107"/>
      <c r="L98" s="43"/>
      <c r="S98" s="33"/>
      <c r="T98" s="33"/>
      <c r="U98" s="33"/>
      <c r="V98" s="33"/>
      <c r="W98" s="33"/>
      <c r="X98" s="33"/>
      <c r="Y98" s="33"/>
      <c r="Z98" s="33"/>
      <c r="AA98" s="33"/>
      <c r="AB98" s="33"/>
      <c r="AC98" s="33"/>
      <c r="AD98" s="33"/>
      <c r="AE98" s="33"/>
    </row>
    <row r="99" spans="1:47" s="2" customFormat="1" ht="10.35" customHeight="1">
      <c r="A99" s="33"/>
      <c r="B99" s="34"/>
      <c r="C99" s="33"/>
      <c r="D99" s="33"/>
      <c r="E99" s="33"/>
      <c r="F99" s="33"/>
      <c r="G99" s="33"/>
      <c r="H99" s="33"/>
      <c r="I99" s="33"/>
      <c r="J99" s="33"/>
      <c r="K99" s="33"/>
      <c r="L99" s="43"/>
      <c r="S99" s="33"/>
      <c r="T99" s="33"/>
      <c r="U99" s="33"/>
      <c r="V99" s="33"/>
      <c r="W99" s="33"/>
      <c r="X99" s="33"/>
      <c r="Y99" s="33"/>
      <c r="Z99" s="33"/>
      <c r="AA99" s="33"/>
      <c r="AB99" s="33"/>
      <c r="AC99" s="33"/>
      <c r="AD99" s="33"/>
      <c r="AE99" s="33"/>
    </row>
    <row r="100" spans="1:47" s="2" customFormat="1" ht="22.9" customHeight="1">
      <c r="A100" s="33"/>
      <c r="B100" s="34"/>
      <c r="C100" s="117" t="s">
        <v>146</v>
      </c>
      <c r="D100" s="33"/>
      <c r="E100" s="33"/>
      <c r="F100" s="33"/>
      <c r="G100" s="33"/>
      <c r="H100" s="33"/>
      <c r="I100" s="33"/>
      <c r="J100" s="72">
        <f>J125</f>
        <v>0</v>
      </c>
      <c r="K100" s="33"/>
      <c r="L100" s="43"/>
      <c r="S100" s="33"/>
      <c r="T100" s="33"/>
      <c r="U100" s="33"/>
      <c r="V100" s="33"/>
      <c r="W100" s="33"/>
      <c r="X100" s="33"/>
      <c r="Y100" s="33"/>
      <c r="Z100" s="33"/>
      <c r="AA100" s="33"/>
      <c r="AB100" s="33"/>
      <c r="AC100" s="33"/>
      <c r="AD100" s="33"/>
      <c r="AE100" s="33"/>
      <c r="AU100" s="18" t="s">
        <v>147</v>
      </c>
    </row>
    <row r="101" spans="1:47" s="9" customFormat="1" ht="24.95" customHeight="1">
      <c r="B101" s="118"/>
      <c r="D101" s="119" t="s">
        <v>1837</v>
      </c>
      <c r="E101" s="120"/>
      <c r="F101" s="120"/>
      <c r="G101" s="120"/>
      <c r="H101" s="120"/>
      <c r="I101" s="120"/>
      <c r="J101" s="121">
        <f>J126</f>
        <v>0</v>
      </c>
      <c r="L101" s="118"/>
    </row>
    <row r="102" spans="1:47" s="2" customFormat="1" ht="21.75" customHeight="1">
      <c r="A102" s="33"/>
      <c r="B102" s="34"/>
      <c r="C102" s="33"/>
      <c r="D102" s="33"/>
      <c r="E102" s="33"/>
      <c r="F102" s="33"/>
      <c r="G102" s="33"/>
      <c r="H102" s="33"/>
      <c r="I102" s="33"/>
      <c r="J102" s="33"/>
      <c r="K102" s="33"/>
      <c r="L102" s="43"/>
      <c r="S102" s="33"/>
      <c r="T102" s="33"/>
      <c r="U102" s="33"/>
      <c r="V102" s="33"/>
      <c r="W102" s="33"/>
      <c r="X102" s="33"/>
      <c r="Y102" s="33"/>
      <c r="Z102" s="33"/>
      <c r="AA102" s="33"/>
      <c r="AB102" s="33"/>
      <c r="AC102" s="33"/>
      <c r="AD102" s="33"/>
      <c r="AE102" s="33"/>
    </row>
    <row r="103" spans="1:47" s="2" customFormat="1" ht="6.95" customHeight="1">
      <c r="A103" s="33"/>
      <c r="B103" s="48"/>
      <c r="C103" s="49"/>
      <c r="D103" s="49"/>
      <c r="E103" s="49"/>
      <c r="F103" s="49"/>
      <c r="G103" s="49"/>
      <c r="H103" s="49"/>
      <c r="I103" s="49"/>
      <c r="J103" s="49"/>
      <c r="K103" s="49"/>
      <c r="L103" s="43"/>
      <c r="S103" s="33"/>
      <c r="T103" s="33"/>
      <c r="U103" s="33"/>
      <c r="V103" s="33"/>
      <c r="W103" s="33"/>
      <c r="X103" s="33"/>
      <c r="Y103" s="33"/>
      <c r="Z103" s="33"/>
      <c r="AA103" s="33"/>
      <c r="AB103" s="33"/>
      <c r="AC103" s="33"/>
      <c r="AD103" s="33"/>
      <c r="AE103" s="33"/>
    </row>
    <row r="107" spans="1:47" s="2" customFormat="1" ht="6.95" customHeight="1">
      <c r="A107" s="33"/>
      <c r="B107" s="50"/>
      <c r="C107" s="51"/>
      <c r="D107" s="51"/>
      <c r="E107" s="51"/>
      <c r="F107" s="51"/>
      <c r="G107" s="51"/>
      <c r="H107" s="51"/>
      <c r="I107" s="51"/>
      <c r="J107" s="51"/>
      <c r="K107" s="51"/>
      <c r="L107" s="43"/>
      <c r="S107" s="33"/>
      <c r="T107" s="33"/>
      <c r="U107" s="33"/>
      <c r="V107" s="33"/>
      <c r="W107" s="33"/>
      <c r="X107" s="33"/>
      <c r="Y107" s="33"/>
      <c r="Z107" s="33"/>
      <c r="AA107" s="33"/>
      <c r="AB107" s="33"/>
      <c r="AC107" s="33"/>
      <c r="AD107" s="33"/>
      <c r="AE107" s="33"/>
    </row>
    <row r="108" spans="1:47" s="2" customFormat="1" ht="24.95" customHeight="1">
      <c r="A108" s="33"/>
      <c r="B108" s="34"/>
      <c r="C108" s="22" t="s">
        <v>170</v>
      </c>
      <c r="D108" s="33"/>
      <c r="E108" s="33"/>
      <c r="F108" s="33"/>
      <c r="G108" s="33"/>
      <c r="H108" s="33"/>
      <c r="I108" s="33"/>
      <c r="J108" s="33"/>
      <c r="K108" s="33"/>
      <c r="L108" s="43"/>
      <c r="S108" s="33"/>
      <c r="T108" s="33"/>
      <c r="U108" s="33"/>
      <c r="V108" s="33"/>
      <c r="W108" s="33"/>
      <c r="X108" s="33"/>
      <c r="Y108" s="33"/>
      <c r="Z108" s="33"/>
      <c r="AA108" s="33"/>
      <c r="AB108" s="33"/>
      <c r="AC108" s="33"/>
      <c r="AD108" s="33"/>
      <c r="AE108" s="33"/>
    </row>
    <row r="109" spans="1:47" s="2" customFormat="1" ht="6.95" customHeight="1">
      <c r="A109" s="33"/>
      <c r="B109" s="34"/>
      <c r="C109" s="33"/>
      <c r="D109" s="33"/>
      <c r="E109" s="33"/>
      <c r="F109" s="33"/>
      <c r="G109" s="33"/>
      <c r="H109" s="33"/>
      <c r="I109" s="33"/>
      <c r="J109" s="33"/>
      <c r="K109" s="33"/>
      <c r="L109" s="43"/>
      <c r="S109" s="33"/>
      <c r="T109" s="33"/>
      <c r="U109" s="33"/>
      <c r="V109" s="33"/>
      <c r="W109" s="33"/>
      <c r="X109" s="33"/>
      <c r="Y109" s="33"/>
      <c r="Z109" s="33"/>
      <c r="AA109" s="33"/>
      <c r="AB109" s="33"/>
      <c r="AC109" s="33"/>
      <c r="AD109" s="33"/>
      <c r="AE109" s="33"/>
    </row>
    <row r="110" spans="1:47" s="2" customFormat="1" ht="12" customHeight="1">
      <c r="A110" s="33"/>
      <c r="B110" s="34"/>
      <c r="C110" s="28" t="s">
        <v>16</v>
      </c>
      <c r="D110" s="33"/>
      <c r="E110" s="33"/>
      <c r="F110" s="33"/>
      <c r="G110" s="33"/>
      <c r="H110" s="33"/>
      <c r="I110" s="33"/>
      <c r="J110" s="33"/>
      <c r="K110" s="33"/>
      <c r="L110" s="43"/>
      <c r="S110" s="33"/>
      <c r="T110" s="33"/>
      <c r="U110" s="33"/>
      <c r="V110" s="33"/>
      <c r="W110" s="33"/>
      <c r="X110" s="33"/>
      <c r="Y110" s="33"/>
      <c r="Z110" s="33"/>
      <c r="AA110" s="33"/>
      <c r="AB110" s="33"/>
      <c r="AC110" s="33"/>
      <c r="AD110" s="33"/>
      <c r="AE110" s="33"/>
    </row>
    <row r="111" spans="1:47" s="2" customFormat="1" ht="16.5" customHeight="1">
      <c r="A111" s="33"/>
      <c r="B111" s="34"/>
      <c r="C111" s="33"/>
      <c r="D111" s="33"/>
      <c r="E111" s="268" t="str">
        <f>E7</f>
        <v>REKONSTRUKCE KUCHYNĚ PRACOVIŠTĚ JUBILEJNÍ 3</v>
      </c>
      <c r="F111" s="269"/>
      <c r="G111" s="269"/>
      <c r="H111" s="269"/>
      <c r="I111" s="33"/>
      <c r="J111" s="33"/>
      <c r="K111" s="33"/>
      <c r="L111" s="43"/>
      <c r="S111" s="33"/>
      <c r="T111" s="33"/>
      <c r="U111" s="33"/>
      <c r="V111" s="33"/>
      <c r="W111" s="33"/>
      <c r="X111" s="33"/>
      <c r="Y111" s="33"/>
      <c r="Z111" s="33"/>
      <c r="AA111" s="33"/>
      <c r="AB111" s="33"/>
      <c r="AC111" s="33"/>
      <c r="AD111" s="33"/>
      <c r="AE111" s="33"/>
    </row>
    <row r="112" spans="1:47" s="1" customFormat="1" ht="12" customHeight="1">
      <c r="B112" s="21"/>
      <c r="C112" s="28" t="s">
        <v>141</v>
      </c>
      <c r="L112" s="21"/>
    </row>
    <row r="113" spans="1:65" s="1" customFormat="1" ht="16.5" customHeight="1">
      <c r="B113" s="21"/>
      <c r="E113" s="268" t="s">
        <v>1238</v>
      </c>
      <c r="F113" s="237"/>
      <c r="G113" s="237"/>
      <c r="H113" s="237"/>
      <c r="L113" s="21"/>
    </row>
    <row r="114" spans="1:65" s="1" customFormat="1" ht="12" customHeight="1">
      <c r="B114" s="21"/>
      <c r="C114" s="28" t="s">
        <v>1239</v>
      </c>
      <c r="L114" s="21"/>
    </row>
    <row r="115" spans="1:65" s="2" customFormat="1" ht="16.5" customHeight="1">
      <c r="A115" s="33"/>
      <c r="B115" s="34"/>
      <c r="C115" s="33"/>
      <c r="D115" s="33"/>
      <c r="E115" s="271" t="s">
        <v>1678</v>
      </c>
      <c r="F115" s="267"/>
      <c r="G115" s="267"/>
      <c r="H115" s="267"/>
      <c r="I115" s="33"/>
      <c r="J115" s="33"/>
      <c r="K115" s="33"/>
      <c r="L115" s="43"/>
      <c r="S115" s="33"/>
      <c r="T115" s="33"/>
      <c r="U115" s="33"/>
      <c r="V115" s="33"/>
      <c r="W115" s="33"/>
      <c r="X115" s="33"/>
      <c r="Y115" s="33"/>
      <c r="Z115" s="33"/>
      <c r="AA115" s="33"/>
      <c r="AB115" s="33"/>
      <c r="AC115" s="33"/>
      <c r="AD115" s="33"/>
      <c r="AE115" s="33"/>
    </row>
    <row r="116" spans="1:65" s="2" customFormat="1" ht="12" customHeight="1">
      <c r="A116" s="33"/>
      <c r="B116" s="34"/>
      <c r="C116" s="28" t="s">
        <v>1679</v>
      </c>
      <c r="D116" s="33"/>
      <c r="E116" s="33"/>
      <c r="F116" s="33"/>
      <c r="G116" s="33"/>
      <c r="H116" s="33"/>
      <c r="I116" s="33"/>
      <c r="J116" s="33"/>
      <c r="K116" s="33"/>
      <c r="L116" s="43"/>
      <c r="S116" s="33"/>
      <c r="T116" s="33"/>
      <c r="U116" s="33"/>
      <c r="V116" s="33"/>
      <c r="W116" s="33"/>
      <c r="X116" s="33"/>
      <c r="Y116" s="33"/>
      <c r="Z116" s="33"/>
      <c r="AA116" s="33"/>
      <c r="AB116" s="33"/>
      <c r="AC116" s="33"/>
      <c r="AD116" s="33"/>
      <c r="AE116" s="33"/>
    </row>
    <row r="117" spans="1:65" s="2" customFormat="1" ht="16.5" customHeight="1">
      <c r="A117" s="33"/>
      <c r="B117" s="34"/>
      <c r="C117" s="33"/>
      <c r="D117" s="33"/>
      <c r="E117" s="263" t="str">
        <f>E13</f>
        <v>5 - Ostatní</v>
      </c>
      <c r="F117" s="267"/>
      <c r="G117" s="267"/>
      <c r="H117" s="267"/>
      <c r="I117" s="33"/>
      <c r="J117" s="33"/>
      <c r="K117" s="33"/>
      <c r="L117" s="43"/>
      <c r="S117" s="33"/>
      <c r="T117" s="33"/>
      <c r="U117" s="33"/>
      <c r="V117" s="33"/>
      <c r="W117" s="33"/>
      <c r="X117" s="33"/>
      <c r="Y117" s="33"/>
      <c r="Z117" s="33"/>
      <c r="AA117" s="33"/>
      <c r="AB117" s="33"/>
      <c r="AC117" s="33"/>
      <c r="AD117" s="33"/>
      <c r="AE117" s="33"/>
    </row>
    <row r="118" spans="1:65" s="2" customFormat="1" ht="6.95" customHeight="1">
      <c r="A118" s="33"/>
      <c r="B118" s="34"/>
      <c r="C118" s="33"/>
      <c r="D118" s="33"/>
      <c r="E118" s="33"/>
      <c r="F118" s="33"/>
      <c r="G118" s="33"/>
      <c r="H118" s="33"/>
      <c r="I118" s="33"/>
      <c r="J118" s="33"/>
      <c r="K118" s="33"/>
      <c r="L118" s="43"/>
      <c r="S118" s="33"/>
      <c r="T118" s="33"/>
      <c r="U118" s="33"/>
      <c r="V118" s="33"/>
      <c r="W118" s="33"/>
      <c r="X118" s="33"/>
      <c r="Y118" s="33"/>
      <c r="Z118" s="33"/>
      <c r="AA118" s="33"/>
      <c r="AB118" s="33"/>
      <c r="AC118" s="33"/>
      <c r="AD118" s="33"/>
      <c r="AE118" s="33"/>
    </row>
    <row r="119" spans="1:65" s="2" customFormat="1" ht="12" customHeight="1">
      <c r="A119" s="33"/>
      <c r="B119" s="34"/>
      <c r="C119" s="28" t="s">
        <v>20</v>
      </c>
      <c r="D119" s="33"/>
      <c r="E119" s="33"/>
      <c r="F119" s="26" t="str">
        <f>F16</f>
        <v xml:space="preserve"> </v>
      </c>
      <c r="G119" s="33"/>
      <c r="H119" s="33"/>
      <c r="I119" s="28" t="s">
        <v>22</v>
      </c>
      <c r="J119" s="56" t="str">
        <f>IF(J16="","",J16)</f>
        <v>1. 1. 2025</v>
      </c>
      <c r="K119" s="33"/>
      <c r="L119" s="43"/>
      <c r="S119" s="33"/>
      <c r="T119" s="33"/>
      <c r="U119" s="33"/>
      <c r="V119" s="33"/>
      <c r="W119" s="33"/>
      <c r="X119" s="33"/>
      <c r="Y119" s="33"/>
      <c r="Z119" s="33"/>
      <c r="AA119" s="33"/>
      <c r="AB119" s="33"/>
      <c r="AC119" s="33"/>
      <c r="AD119" s="33"/>
      <c r="AE119" s="33"/>
    </row>
    <row r="120" spans="1:65" s="2" customFormat="1" ht="6.95" customHeight="1">
      <c r="A120" s="33"/>
      <c r="B120" s="34"/>
      <c r="C120" s="33"/>
      <c r="D120" s="33"/>
      <c r="E120" s="33"/>
      <c r="F120" s="33"/>
      <c r="G120" s="33"/>
      <c r="H120" s="33"/>
      <c r="I120" s="33"/>
      <c r="J120" s="33"/>
      <c r="K120" s="33"/>
      <c r="L120" s="43"/>
      <c r="S120" s="33"/>
      <c r="T120" s="33"/>
      <c r="U120" s="33"/>
      <c r="V120" s="33"/>
      <c r="W120" s="33"/>
      <c r="X120" s="33"/>
      <c r="Y120" s="33"/>
      <c r="Z120" s="33"/>
      <c r="AA120" s="33"/>
      <c r="AB120" s="33"/>
      <c r="AC120" s="33"/>
      <c r="AD120" s="33"/>
      <c r="AE120" s="33"/>
    </row>
    <row r="121" spans="1:65" s="2" customFormat="1" ht="15.2" customHeight="1">
      <c r="A121" s="33"/>
      <c r="B121" s="34"/>
      <c r="C121" s="28" t="s">
        <v>24</v>
      </c>
      <c r="D121" s="33"/>
      <c r="E121" s="33"/>
      <c r="F121" s="26" t="str">
        <f>E19</f>
        <v>Město Nový Jičín</v>
      </c>
      <c r="G121" s="33"/>
      <c r="H121" s="33"/>
      <c r="I121" s="28" t="s">
        <v>30</v>
      </c>
      <c r="J121" s="31" t="str">
        <f>E25</f>
        <v>KANIA a.s.</v>
      </c>
      <c r="K121" s="33"/>
      <c r="L121" s="43"/>
      <c r="S121" s="33"/>
      <c r="T121" s="33"/>
      <c r="U121" s="33"/>
      <c r="V121" s="33"/>
      <c r="W121" s="33"/>
      <c r="X121" s="33"/>
      <c r="Y121" s="33"/>
      <c r="Z121" s="33"/>
      <c r="AA121" s="33"/>
      <c r="AB121" s="33"/>
      <c r="AC121" s="33"/>
      <c r="AD121" s="33"/>
      <c r="AE121" s="33"/>
    </row>
    <row r="122" spans="1:65" s="2" customFormat="1" ht="15.2" customHeight="1">
      <c r="A122" s="33"/>
      <c r="B122" s="34"/>
      <c r="C122" s="28" t="s">
        <v>28</v>
      </c>
      <c r="D122" s="33"/>
      <c r="E122" s="33"/>
      <c r="F122" s="26" t="str">
        <f>IF(E22="","",E22)</f>
        <v>Vyplň údaj</v>
      </c>
      <c r="G122" s="33"/>
      <c r="H122" s="33"/>
      <c r="I122" s="28" t="s">
        <v>33</v>
      </c>
      <c r="J122" s="31" t="str">
        <f>E28</f>
        <v xml:space="preserve"> </v>
      </c>
      <c r="K122" s="33"/>
      <c r="L122" s="43"/>
      <c r="S122" s="33"/>
      <c r="T122" s="33"/>
      <c r="U122" s="33"/>
      <c r="V122" s="33"/>
      <c r="W122" s="33"/>
      <c r="X122" s="33"/>
      <c r="Y122" s="33"/>
      <c r="Z122" s="33"/>
      <c r="AA122" s="33"/>
      <c r="AB122" s="33"/>
      <c r="AC122" s="33"/>
      <c r="AD122" s="33"/>
      <c r="AE122" s="33"/>
    </row>
    <row r="123" spans="1:65" s="2" customFormat="1" ht="10.35" customHeight="1">
      <c r="A123" s="33"/>
      <c r="B123" s="34"/>
      <c r="C123" s="33"/>
      <c r="D123" s="33"/>
      <c r="E123" s="33"/>
      <c r="F123" s="33"/>
      <c r="G123" s="33"/>
      <c r="H123" s="33"/>
      <c r="I123" s="33"/>
      <c r="J123" s="33"/>
      <c r="K123" s="33"/>
      <c r="L123" s="43"/>
      <c r="S123" s="33"/>
      <c r="T123" s="33"/>
      <c r="U123" s="33"/>
      <c r="V123" s="33"/>
      <c r="W123" s="33"/>
      <c r="X123" s="33"/>
      <c r="Y123" s="33"/>
      <c r="Z123" s="33"/>
      <c r="AA123" s="33"/>
      <c r="AB123" s="33"/>
      <c r="AC123" s="33"/>
      <c r="AD123" s="33"/>
      <c r="AE123" s="33"/>
    </row>
    <row r="124" spans="1:65" s="11" customFormat="1" ht="29.25" customHeight="1">
      <c r="A124" s="126"/>
      <c r="B124" s="127"/>
      <c r="C124" s="128" t="s">
        <v>171</v>
      </c>
      <c r="D124" s="129" t="s">
        <v>61</v>
      </c>
      <c r="E124" s="129" t="s">
        <v>57</v>
      </c>
      <c r="F124" s="129" t="s">
        <v>58</v>
      </c>
      <c r="G124" s="129" t="s">
        <v>172</v>
      </c>
      <c r="H124" s="129" t="s">
        <v>173</v>
      </c>
      <c r="I124" s="129" t="s">
        <v>174</v>
      </c>
      <c r="J124" s="129" t="s">
        <v>145</v>
      </c>
      <c r="K124" s="130" t="s">
        <v>175</v>
      </c>
      <c r="L124" s="131"/>
      <c r="M124" s="63" t="s">
        <v>1</v>
      </c>
      <c r="N124" s="64" t="s">
        <v>40</v>
      </c>
      <c r="O124" s="64" t="s">
        <v>176</v>
      </c>
      <c r="P124" s="64" t="s">
        <v>177</v>
      </c>
      <c r="Q124" s="64" t="s">
        <v>178</v>
      </c>
      <c r="R124" s="64" t="s">
        <v>179</v>
      </c>
      <c r="S124" s="64" t="s">
        <v>180</v>
      </c>
      <c r="T124" s="65" t="s">
        <v>181</v>
      </c>
      <c r="U124" s="126"/>
      <c r="V124" s="126"/>
      <c r="W124" s="126"/>
      <c r="X124" s="126"/>
      <c r="Y124" s="126"/>
      <c r="Z124" s="126"/>
      <c r="AA124" s="126"/>
      <c r="AB124" s="126"/>
      <c r="AC124" s="126"/>
      <c r="AD124" s="126"/>
      <c r="AE124" s="126"/>
    </row>
    <row r="125" spans="1:65" s="2" customFormat="1" ht="22.9" customHeight="1">
      <c r="A125" s="33"/>
      <c r="B125" s="34"/>
      <c r="C125" s="70" t="s">
        <v>182</v>
      </c>
      <c r="D125" s="33"/>
      <c r="E125" s="33"/>
      <c r="F125" s="33"/>
      <c r="G125" s="33"/>
      <c r="H125" s="33"/>
      <c r="I125" s="33"/>
      <c r="J125" s="132">
        <f>BK125</f>
        <v>0</v>
      </c>
      <c r="K125" s="33"/>
      <c r="L125" s="34"/>
      <c r="M125" s="66"/>
      <c r="N125" s="57"/>
      <c r="O125" s="67"/>
      <c r="P125" s="133">
        <f>P126</f>
        <v>0</v>
      </c>
      <c r="Q125" s="67"/>
      <c r="R125" s="133">
        <f>R126</f>
        <v>0</v>
      </c>
      <c r="S125" s="67"/>
      <c r="T125" s="134">
        <f>T126</f>
        <v>0</v>
      </c>
      <c r="U125" s="33"/>
      <c r="V125" s="33"/>
      <c r="W125" s="33"/>
      <c r="X125" s="33"/>
      <c r="Y125" s="33"/>
      <c r="Z125" s="33"/>
      <c r="AA125" s="33"/>
      <c r="AB125" s="33"/>
      <c r="AC125" s="33"/>
      <c r="AD125" s="33"/>
      <c r="AE125" s="33"/>
      <c r="AT125" s="18" t="s">
        <v>75</v>
      </c>
      <c r="AU125" s="18" t="s">
        <v>147</v>
      </c>
      <c r="BK125" s="135">
        <f>BK126</f>
        <v>0</v>
      </c>
    </row>
    <row r="126" spans="1:65" s="12" customFormat="1" ht="25.9" customHeight="1">
      <c r="B126" s="136"/>
      <c r="D126" s="137" t="s">
        <v>75</v>
      </c>
      <c r="E126" s="138" t="s">
        <v>1838</v>
      </c>
      <c r="F126" s="138" t="s">
        <v>117</v>
      </c>
      <c r="I126" s="139"/>
      <c r="J126" s="140">
        <f>BK126</f>
        <v>0</v>
      </c>
      <c r="L126" s="136"/>
      <c r="M126" s="141"/>
      <c r="N126" s="142"/>
      <c r="O126" s="142"/>
      <c r="P126" s="143">
        <f>SUM(P127:P132)</f>
        <v>0</v>
      </c>
      <c r="Q126" s="142"/>
      <c r="R126" s="143">
        <f>SUM(R127:R132)</f>
        <v>0</v>
      </c>
      <c r="S126" s="142"/>
      <c r="T126" s="144">
        <f>SUM(T127:T132)</f>
        <v>0</v>
      </c>
      <c r="AR126" s="137" t="s">
        <v>113</v>
      </c>
      <c r="AT126" s="145" t="s">
        <v>75</v>
      </c>
      <c r="AU126" s="145" t="s">
        <v>76</v>
      </c>
      <c r="AY126" s="137" t="s">
        <v>185</v>
      </c>
      <c r="BK126" s="146">
        <f>SUM(BK127:BK132)</f>
        <v>0</v>
      </c>
    </row>
    <row r="127" spans="1:65" s="2" customFormat="1" ht="16.5" customHeight="1">
      <c r="A127" s="33"/>
      <c r="B127" s="149"/>
      <c r="C127" s="150" t="s">
        <v>86</v>
      </c>
      <c r="D127" s="150" t="s">
        <v>187</v>
      </c>
      <c r="E127" s="151" t="s">
        <v>1840</v>
      </c>
      <c r="F127" s="152" t="s">
        <v>750</v>
      </c>
      <c r="G127" s="153" t="s">
        <v>257</v>
      </c>
      <c r="H127" s="154">
        <v>1</v>
      </c>
      <c r="I127" s="155"/>
      <c r="J127" s="156">
        <f t="shared" ref="J127:J132" si="0">ROUND(I127*H127,2)</f>
        <v>0</v>
      </c>
      <c r="K127" s="152" t="s">
        <v>481</v>
      </c>
      <c r="L127" s="34"/>
      <c r="M127" s="157" t="s">
        <v>1</v>
      </c>
      <c r="N127" s="158" t="s">
        <v>41</v>
      </c>
      <c r="O127" s="59"/>
      <c r="P127" s="159">
        <f t="shared" ref="P127:P132" si="1">O127*H127</f>
        <v>0</v>
      </c>
      <c r="Q127" s="159">
        <v>0</v>
      </c>
      <c r="R127" s="159">
        <f t="shared" ref="R127:R132" si="2">Q127*H127</f>
        <v>0</v>
      </c>
      <c r="S127" s="159">
        <v>0</v>
      </c>
      <c r="T127" s="160">
        <f t="shared" ref="T127:T132" si="3">S127*H127</f>
        <v>0</v>
      </c>
      <c r="U127" s="33"/>
      <c r="V127" s="33"/>
      <c r="W127" s="33"/>
      <c r="X127" s="33"/>
      <c r="Y127" s="33"/>
      <c r="Z127" s="33"/>
      <c r="AA127" s="33"/>
      <c r="AB127" s="33"/>
      <c r="AC127" s="33"/>
      <c r="AD127" s="33"/>
      <c r="AE127" s="33"/>
      <c r="AR127" s="161" t="s">
        <v>1839</v>
      </c>
      <c r="AT127" s="161" t="s">
        <v>187</v>
      </c>
      <c r="AU127" s="161" t="s">
        <v>84</v>
      </c>
      <c r="AY127" s="18" t="s">
        <v>185</v>
      </c>
      <c r="BE127" s="162">
        <f t="shared" ref="BE127:BE132" si="4">IF(N127="základní",J127,0)</f>
        <v>0</v>
      </c>
      <c r="BF127" s="162">
        <f t="shared" ref="BF127:BF132" si="5">IF(N127="snížená",J127,0)</f>
        <v>0</v>
      </c>
      <c r="BG127" s="162">
        <f t="shared" ref="BG127:BG132" si="6">IF(N127="zákl. přenesená",J127,0)</f>
        <v>0</v>
      </c>
      <c r="BH127" s="162">
        <f t="shared" ref="BH127:BH132" si="7">IF(N127="sníž. přenesená",J127,0)</f>
        <v>0</v>
      </c>
      <c r="BI127" s="162">
        <f t="shared" ref="BI127:BI132" si="8">IF(N127="nulová",J127,0)</f>
        <v>0</v>
      </c>
      <c r="BJ127" s="18" t="s">
        <v>84</v>
      </c>
      <c r="BK127" s="162">
        <f t="shared" ref="BK127:BK132" si="9">ROUND(I127*H127,2)</f>
        <v>0</v>
      </c>
      <c r="BL127" s="18" t="s">
        <v>1839</v>
      </c>
      <c r="BM127" s="161" t="s">
        <v>1841</v>
      </c>
    </row>
    <row r="128" spans="1:65" s="2" customFormat="1" ht="16.5" customHeight="1">
      <c r="A128" s="33"/>
      <c r="B128" s="149"/>
      <c r="C128" s="150" t="s">
        <v>107</v>
      </c>
      <c r="D128" s="150" t="s">
        <v>187</v>
      </c>
      <c r="E128" s="151" t="s">
        <v>1842</v>
      </c>
      <c r="F128" s="152" t="s">
        <v>1843</v>
      </c>
      <c r="G128" s="153" t="s">
        <v>257</v>
      </c>
      <c r="H128" s="154">
        <v>1</v>
      </c>
      <c r="I128" s="155"/>
      <c r="J128" s="156">
        <f t="shared" si="0"/>
        <v>0</v>
      </c>
      <c r="K128" s="152" t="s">
        <v>481</v>
      </c>
      <c r="L128" s="34"/>
      <c r="M128" s="157" t="s">
        <v>1</v>
      </c>
      <c r="N128" s="158" t="s">
        <v>41</v>
      </c>
      <c r="O128" s="59"/>
      <c r="P128" s="159">
        <f t="shared" si="1"/>
        <v>0</v>
      </c>
      <c r="Q128" s="159">
        <v>0</v>
      </c>
      <c r="R128" s="159">
        <f t="shared" si="2"/>
        <v>0</v>
      </c>
      <c r="S128" s="159">
        <v>0</v>
      </c>
      <c r="T128" s="160">
        <f t="shared" si="3"/>
        <v>0</v>
      </c>
      <c r="U128" s="33"/>
      <c r="V128" s="33"/>
      <c r="W128" s="33"/>
      <c r="X128" s="33"/>
      <c r="Y128" s="33"/>
      <c r="Z128" s="33"/>
      <c r="AA128" s="33"/>
      <c r="AB128" s="33"/>
      <c r="AC128" s="33"/>
      <c r="AD128" s="33"/>
      <c r="AE128" s="33"/>
      <c r="AR128" s="161" t="s">
        <v>1839</v>
      </c>
      <c r="AT128" s="161" t="s">
        <v>187</v>
      </c>
      <c r="AU128" s="161" t="s">
        <v>84</v>
      </c>
      <c r="AY128" s="18" t="s">
        <v>185</v>
      </c>
      <c r="BE128" s="162">
        <f t="shared" si="4"/>
        <v>0</v>
      </c>
      <c r="BF128" s="162">
        <f t="shared" si="5"/>
        <v>0</v>
      </c>
      <c r="BG128" s="162">
        <f t="shared" si="6"/>
        <v>0</v>
      </c>
      <c r="BH128" s="162">
        <f t="shared" si="7"/>
        <v>0</v>
      </c>
      <c r="BI128" s="162">
        <f t="shared" si="8"/>
        <v>0</v>
      </c>
      <c r="BJ128" s="18" t="s">
        <v>84</v>
      </c>
      <c r="BK128" s="162">
        <f t="shared" si="9"/>
        <v>0</v>
      </c>
      <c r="BL128" s="18" t="s">
        <v>1839</v>
      </c>
      <c r="BM128" s="161" t="s">
        <v>1844</v>
      </c>
    </row>
    <row r="129" spans="1:65" s="2" customFormat="1" ht="16.5" customHeight="1">
      <c r="A129" s="33"/>
      <c r="B129" s="149"/>
      <c r="C129" s="150" t="s">
        <v>113</v>
      </c>
      <c r="D129" s="150" t="s">
        <v>187</v>
      </c>
      <c r="E129" s="151" t="s">
        <v>1845</v>
      </c>
      <c r="F129" s="152" t="s">
        <v>1846</v>
      </c>
      <c r="G129" s="153" t="s">
        <v>257</v>
      </c>
      <c r="H129" s="154">
        <v>1</v>
      </c>
      <c r="I129" s="155"/>
      <c r="J129" s="156">
        <f t="shared" si="0"/>
        <v>0</v>
      </c>
      <c r="K129" s="152" t="s">
        <v>481</v>
      </c>
      <c r="L129" s="34"/>
      <c r="M129" s="157" t="s">
        <v>1</v>
      </c>
      <c r="N129" s="158" t="s">
        <v>41</v>
      </c>
      <c r="O129" s="59"/>
      <c r="P129" s="159">
        <f t="shared" si="1"/>
        <v>0</v>
      </c>
      <c r="Q129" s="159">
        <v>0</v>
      </c>
      <c r="R129" s="159">
        <f t="shared" si="2"/>
        <v>0</v>
      </c>
      <c r="S129" s="159">
        <v>0</v>
      </c>
      <c r="T129" s="160">
        <f t="shared" si="3"/>
        <v>0</v>
      </c>
      <c r="U129" s="33"/>
      <c r="V129" s="33"/>
      <c r="W129" s="33"/>
      <c r="X129" s="33"/>
      <c r="Y129" s="33"/>
      <c r="Z129" s="33"/>
      <c r="AA129" s="33"/>
      <c r="AB129" s="33"/>
      <c r="AC129" s="33"/>
      <c r="AD129" s="33"/>
      <c r="AE129" s="33"/>
      <c r="AR129" s="161" t="s">
        <v>1839</v>
      </c>
      <c r="AT129" s="161" t="s">
        <v>187</v>
      </c>
      <c r="AU129" s="161" t="s">
        <v>84</v>
      </c>
      <c r="AY129" s="18" t="s">
        <v>185</v>
      </c>
      <c r="BE129" s="162">
        <f t="shared" si="4"/>
        <v>0</v>
      </c>
      <c r="BF129" s="162">
        <f t="shared" si="5"/>
        <v>0</v>
      </c>
      <c r="BG129" s="162">
        <f t="shared" si="6"/>
        <v>0</v>
      </c>
      <c r="BH129" s="162">
        <f t="shared" si="7"/>
        <v>0</v>
      </c>
      <c r="BI129" s="162">
        <f t="shared" si="8"/>
        <v>0</v>
      </c>
      <c r="BJ129" s="18" t="s">
        <v>84</v>
      </c>
      <c r="BK129" s="162">
        <f t="shared" si="9"/>
        <v>0</v>
      </c>
      <c r="BL129" s="18" t="s">
        <v>1839</v>
      </c>
      <c r="BM129" s="161" t="s">
        <v>1847</v>
      </c>
    </row>
    <row r="130" spans="1:65" s="2" customFormat="1" ht="16.5" customHeight="1">
      <c r="A130" s="33"/>
      <c r="B130" s="149"/>
      <c r="C130" s="150" t="s">
        <v>116</v>
      </c>
      <c r="D130" s="150" t="s">
        <v>187</v>
      </c>
      <c r="E130" s="151" t="s">
        <v>1848</v>
      </c>
      <c r="F130" s="152" t="s">
        <v>1849</v>
      </c>
      <c r="G130" s="153" t="s">
        <v>257</v>
      </c>
      <c r="H130" s="154">
        <v>1</v>
      </c>
      <c r="I130" s="155"/>
      <c r="J130" s="156">
        <f t="shared" si="0"/>
        <v>0</v>
      </c>
      <c r="K130" s="152" t="s">
        <v>481</v>
      </c>
      <c r="L130" s="34"/>
      <c r="M130" s="157" t="s">
        <v>1</v>
      </c>
      <c r="N130" s="158" t="s">
        <v>41</v>
      </c>
      <c r="O130" s="59"/>
      <c r="P130" s="159">
        <f t="shared" si="1"/>
        <v>0</v>
      </c>
      <c r="Q130" s="159">
        <v>0</v>
      </c>
      <c r="R130" s="159">
        <f t="shared" si="2"/>
        <v>0</v>
      </c>
      <c r="S130" s="159">
        <v>0</v>
      </c>
      <c r="T130" s="160">
        <f t="shared" si="3"/>
        <v>0</v>
      </c>
      <c r="U130" s="33"/>
      <c r="V130" s="33"/>
      <c r="W130" s="33"/>
      <c r="X130" s="33"/>
      <c r="Y130" s="33"/>
      <c r="Z130" s="33"/>
      <c r="AA130" s="33"/>
      <c r="AB130" s="33"/>
      <c r="AC130" s="33"/>
      <c r="AD130" s="33"/>
      <c r="AE130" s="33"/>
      <c r="AR130" s="161" t="s">
        <v>1839</v>
      </c>
      <c r="AT130" s="161" t="s">
        <v>187</v>
      </c>
      <c r="AU130" s="161" t="s">
        <v>84</v>
      </c>
      <c r="AY130" s="18" t="s">
        <v>185</v>
      </c>
      <c r="BE130" s="162">
        <f t="shared" si="4"/>
        <v>0</v>
      </c>
      <c r="BF130" s="162">
        <f t="shared" si="5"/>
        <v>0</v>
      </c>
      <c r="BG130" s="162">
        <f t="shared" si="6"/>
        <v>0</v>
      </c>
      <c r="BH130" s="162">
        <f t="shared" si="7"/>
        <v>0</v>
      </c>
      <c r="BI130" s="162">
        <f t="shared" si="8"/>
        <v>0</v>
      </c>
      <c r="BJ130" s="18" t="s">
        <v>84</v>
      </c>
      <c r="BK130" s="162">
        <f t="shared" si="9"/>
        <v>0</v>
      </c>
      <c r="BL130" s="18" t="s">
        <v>1839</v>
      </c>
      <c r="BM130" s="161" t="s">
        <v>1850</v>
      </c>
    </row>
    <row r="131" spans="1:65" s="2" customFormat="1" ht="16.5" customHeight="1">
      <c r="A131" s="33"/>
      <c r="B131" s="149"/>
      <c r="C131" s="150" t="s">
        <v>214</v>
      </c>
      <c r="D131" s="150" t="s">
        <v>187</v>
      </c>
      <c r="E131" s="151" t="s">
        <v>1851</v>
      </c>
      <c r="F131" s="152" t="s">
        <v>1852</v>
      </c>
      <c r="G131" s="153" t="s">
        <v>257</v>
      </c>
      <c r="H131" s="154">
        <v>1</v>
      </c>
      <c r="I131" s="155"/>
      <c r="J131" s="156">
        <f t="shared" si="0"/>
        <v>0</v>
      </c>
      <c r="K131" s="152" t="s">
        <v>481</v>
      </c>
      <c r="L131" s="34"/>
      <c r="M131" s="157" t="s">
        <v>1</v>
      </c>
      <c r="N131" s="158" t="s">
        <v>41</v>
      </c>
      <c r="O131" s="59"/>
      <c r="P131" s="159">
        <f t="shared" si="1"/>
        <v>0</v>
      </c>
      <c r="Q131" s="159">
        <v>0</v>
      </c>
      <c r="R131" s="159">
        <f t="shared" si="2"/>
        <v>0</v>
      </c>
      <c r="S131" s="159">
        <v>0</v>
      </c>
      <c r="T131" s="160">
        <f t="shared" si="3"/>
        <v>0</v>
      </c>
      <c r="U131" s="33"/>
      <c r="V131" s="33"/>
      <c r="W131" s="33"/>
      <c r="X131" s="33"/>
      <c r="Y131" s="33"/>
      <c r="Z131" s="33"/>
      <c r="AA131" s="33"/>
      <c r="AB131" s="33"/>
      <c r="AC131" s="33"/>
      <c r="AD131" s="33"/>
      <c r="AE131" s="33"/>
      <c r="AR131" s="161" t="s">
        <v>1839</v>
      </c>
      <c r="AT131" s="161" t="s">
        <v>187</v>
      </c>
      <c r="AU131" s="161" t="s">
        <v>84</v>
      </c>
      <c r="AY131" s="18" t="s">
        <v>185</v>
      </c>
      <c r="BE131" s="162">
        <f t="shared" si="4"/>
        <v>0</v>
      </c>
      <c r="BF131" s="162">
        <f t="shared" si="5"/>
        <v>0</v>
      </c>
      <c r="BG131" s="162">
        <f t="shared" si="6"/>
        <v>0</v>
      </c>
      <c r="BH131" s="162">
        <f t="shared" si="7"/>
        <v>0</v>
      </c>
      <c r="BI131" s="162">
        <f t="shared" si="8"/>
        <v>0</v>
      </c>
      <c r="BJ131" s="18" t="s">
        <v>84</v>
      </c>
      <c r="BK131" s="162">
        <f t="shared" si="9"/>
        <v>0</v>
      </c>
      <c r="BL131" s="18" t="s">
        <v>1839</v>
      </c>
      <c r="BM131" s="161" t="s">
        <v>1853</v>
      </c>
    </row>
    <row r="132" spans="1:65" s="2" customFormat="1" ht="16.5" customHeight="1">
      <c r="A132" s="33"/>
      <c r="B132" s="149"/>
      <c r="C132" s="150" t="s">
        <v>221</v>
      </c>
      <c r="D132" s="150" t="s">
        <v>187</v>
      </c>
      <c r="E132" s="151" t="s">
        <v>1854</v>
      </c>
      <c r="F132" s="152" t="s">
        <v>1855</v>
      </c>
      <c r="G132" s="153" t="s">
        <v>257</v>
      </c>
      <c r="H132" s="154">
        <v>1</v>
      </c>
      <c r="I132" s="155"/>
      <c r="J132" s="156">
        <f t="shared" si="0"/>
        <v>0</v>
      </c>
      <c r="K132" s="152" t="s">
        <v>481</v>
      </c>
      <c r="L132" s="34"/>
      <c r="M132" s="157" t="s">
        <v>1</v>
      </c>
      <c r="N132" s="158" t="s">
        <v>41</v>
      </c>
      <c r="O132" s="59"/>
      <c r="P132" s="159">
        <f t="shared" si="1"/>
        <v>0</v>
      </c>
      <c r="Q132" s="159">
        <v>0</v>
      </c>
      <c r="R132" s="159">
        <f t="shared" si="2"/>
        <v>0</v>
      </c>
      <c r="S132" s="159">
        <v>0</v>
      </c>
      <c r="T132" s="160">
        <f t="shared" si="3"/>
        <v>0</v>
      </c>
      <c r="U132" s="33"/>
      <c r="V132" s="33"/>
      <c r="W132" s="33"/>
      <c r="X132" s="33"/>
      <c r="Y132" s="33"/>
      <c r="Z132" s="33"/>
      <c r="AA132" s="33"/>
      <c r="AB132" s="33"/>
      <c r="AC132" s="33"/>
      <c r="AD132" s="33"/>
      <c r="AE132" s="33"/>
      <c r="AR132" s="161" t="s">
        <v>1839</v>
      </c>
      <c r="AT132" s="161" t="s">
        <v>187</v>
      </c>
      <c r="AU132" s="161" t="s">
        <v>84</v>
      </c>
      <c r="AY132" s="18" t="s">
        <v>185</v>
      </c>
      <c r="BE132" s="162">
        <f t="shared" si="4"/>
        <v>0</v>
      </c>
      <c r="BF132" s="162">
        <f t="shared" si="5"/>
        <v>0</v>
      </c>
      <c r="BG132" s="162">
        <f t="shared" si="6"/>
        <v>0</v>
      </c>
      <c r="BH132" s="162">
        <f t="shared" si="7"/>
        <v>0</v>
      </c>
      <c r="BI132" s="162">
        <f t="shared" si="8"/>
        <v>0</v>
      </c>
      <c r="BJ132" s="18" t="s">
        <v>84</v>
      </c>
      <c r="BK132" s="162">
        <f t="shared" si="9"/>
        <v>0</v>
      </c>
      <c r="BL132" s="18" t="s">
        <v>1839</v>
      </c>
      <c r="BM132" s="161" t="s">
        <v>1856</v>
      </c>
    </row>
    <row r="133" spans="1:65" s="2" customFormat="1" ht="6.95" customHeight="1">
      <c r="A133" s="33"/>
      <c r="B133" s="48"/>
      <c r="C133" s="49"/>
      <c r="D133" s="49"/>
      <c r="E133" s="49"/>
      <c r="F133" s="49"/>
      <c r="G133" s="49"/>
      <c r="H133" s="49"/>
      <c r="I133" s="49"/>
      <c r="J133" s="49"/>
      <c r="K133" s="49"/>
      <c r="L133" s="34"/>
      <c r="M133" s="33"/>
      <c r="O133" s="33"/>
      <c r="P133" s="33"/>
      <c r="Q133" s="33"/>
      <c r="R133" s="33"/>
      <c r="S133" s="33"/>
      <c r="T133" s="33"/>
      <c r="U133" s="33"/>
      <c r="V133" s="33"/>
      <c r="W133" s="33"/>
      <c r="X133" s="33"/>
      <c r="Y133" s="33"/>
      <c r="Z133" s="33"/>
      <c r="AA133" s="33"/>
      <c r="AB133" s="33"/>
      <c r="AC133" s="33"/>
      <c r="AD133" s="33"/>
      <c r="AE133" s="33"/>
    </row>
  </sheetData>
  <autoFilter ref="C124:K132"/>
  <mergeCells count="15">
    <mergeCell ref="E111:H111"/>
    <mergeCell ref="E115:H115"/>
    <mergeCell ref="E113:H113"/>
    <mergeCell ref="E117:H117"/>
    <mergeCell ref="L2:V2"/>
    <mergeCell ref="E31:H31"/>
    <mergeCell ref="E85:H85"/>
    <mergeCell ref="E89:H89"/>
    <mergeCell ref="E87:H87"/>
    <mergeCell ref="E91:H91"/>
    <mergeCell ref="E7:H7"/>
    <mergeCell ref="E11:H11"/>
    <mergeCell ref="E9:H9"/>
    <mergeCell ref="E13:H13"/>
    <mergeCell ref="E22:H22"/>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269"/>
  <sheetViews>
    <sheetView showGridLines="0" topLeftCell="A250" workbookViewId="0">
      <selection activeCell="A267" sqref="A267:XFD268"/>
    </sheetView>
  </sheetViews>
  <sheetFormatPr defaultRowHeight="11.2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236" t="s">
        <v>5</v>
      </c>
      <c r="M2" s="237"/>
      <c r="N2" s="237"/>
      <c r="O2" s="237"/>
      <c r="P2" s="237"/>
      <c r="Q2" s="237"/>
      <c r="R2" s="237"/>
      <c r="S2" s="237"/>
      <c r="T2" s="237"/>
      <c r="U2" s="237"/>
      <c r="V2" s="237"/>
      <c r="AT2" s="18" t="s">
        <v>121</v>
      </c>
    </row>
    <row r="3" spans="1:46" s="1" customFormat="1" ht="6.95" customHeight="1">
      <c r="B3" s="19"/>
      <c r="C3" s="20"/>
      <c r="D3" s="20"/>
      <c r="E3" s="20"/>
      <c r="F3" s="20"/>
      <c r="G3" s="20"/>
      <c r="H3" s="20"/>
      <c r="I3" s="20"/>
      <c r="J3" s="20"/>
      <c r="K3" s="20"/>
      <c r="L3" s="21"/>
      <c r="AT3" s="18" t="s">
        <v>86</v>
      </c>
    </row>
    <row r="4" spans="1:46" s="1" customFormat="1" ht="24.95" customHeight="1">
      <c r="B4" s="21"/>
      <c r="D4" s="22" t="s">
        <v>140</v>
      </c>
      <c r="L4" s="21"/>
      <c r="M4" s="99" t="s">
        <v>10</v>
      </c>
      <c r="AT4" s="18" t="s">
        <v>3</v>
      </c>
    </row>
    <row r="5" spans="1:46" s="1" customFormat="1" ht="6.95" customHeight="1">
      <c r="B5" s="21"/>
      <c r="L5" s="21"/>
    </row>
    <row r="6" spans="1:46" s="1" customFormat="1" ht="12" customHeight="1">
      <c r="B6" s="21"/>
      <c r="D6" s="28" t="s">
        <v>16</v>
      </c>
      <c r="L6" s="21"/>
    </row>
    <row r="7" spans="1:46" s="1" customFormat="1" ht="16.5" customHeight="1">
      <c r="B7" s="21"/>
      <c r="E7" s="268" t="str">
        <f>'Rekapitulace stavby'!K6</f>
        <v>REKONSTRUKCE KUCHYNĚ PRACOVIŠTĚ JUBILEJNÍ 3</v>
      </c>
      <c r="F7" s="269"/>
      <c r="G7" s="269"/>
      <c r="H7" s="269"/>
      <c r="L7" s="21"/>
    </row>
    <row r="8" spans="1:46" s="1" customFormat="1" ht="12" customHeight="1">
      <c r="B8" s="21"/>
      <c r="D8" s="28" t="s">
        <v>141</v>
      </c>
      <c r="L8" s="21"/>
    </row>
    <row r="9" spans="1:46" s="2" customFormat="1" ht="16.5" customHeight="1">
      <c r="A9" s="33"/>
      <c r="B9" s="34"/>
      <c r="C9" s="33"/>
      <c r="D9" s="33"/>
      <c r="E9" s="268" t="s">
        <v>1238</v>
      </c>
      <c r="F9" s="267"/>
      <c r="G9" s="267"/>
      <c r="H9" s="267"/>
      <c r="I9" s="33"/>
      <c r="J9" s="33"/>
      <c r="K9" s="33"/>
      <c r="L9" s="43"/>
      <c r="S9" s="33"/>
      <c r="T9" s="33"/>
      <c r="U9" s="33"/>
      <c r="V9" s="33"/>
      <c r="W9" s="33"/>
      <c r="X9" s="33"/>
      <c r="Y9" s="33"/>
      <c r="Z9" s="33"/>
      <c r="AA9" s="33"/>
      <c r="AB9" s="33"/>
      <c r="AC9" s="33"/>
      <c r="AD9" s="33"/>
      <c r="AE9" s="33"/>
    </row>
    <row r="10" spans="1:46" s="2" customFormat="1" ht="12" customHeight="1">
      <c r="A10" s="33"/>
      <c r="B10" s="34"/>
      <c r="C10" s="33"/>
      <c r="D10" s="28" t="s">
        <v>1239</v>
      </c>
      <c r="E10" s="33"/>
      <c r="F10" s="33"/>
      <c r="G10" s="33"/>
      <c r="H10" s="33"/>
      <c r="I10" s="33"/>
      <c r="J10" s="33"/>
      <c r="K10" s="33"/>
      <c r="L10" s="43"/>
      <c r="S10" s="33"/>
      <c r="T10" s="33"/>
      <c r="U10" s="33"/>
      <c r="V10" s="33"/>
      <c r="W10" s="33"/>
      <c r="X10" s="33"/>
      <c r="Y10" s="33"/>
      <c r="Z10" s="33"/>
      <c r="AA10" s="33"/>
      <c r="AB10" s="33"/>
      <c r="AC10" s="33"/>
      <c r="AD10" s="33"/>
      <c r="AE10" s="33"/>
    </row>
    <row r="11" spans="1:46" s="2" customFormat="1" ht="16.5" customHeight="1">
      <c r="A11" s="33"/>
      <c r="B11" s="34"/>
      <c r="C11" s="33"/>
      <c r="D11" s="33"/>
      <c r="E11" s="263" t="s">
        <v>1857</v>
      </c>
      <c r="F11" s="267"/>
      <c r="G11" s="267"/>
      <c r="H11" s="267"/>
      <c r="I11" s="33"/>
      <c r="J11" s="33"/>
      <c r="K11" s="33"/>
      <c r="L11" s="43"/>
      <c r="S11" s="33"/>
      <c r="T11" s="33"/>
      <c r="U11" s="33"/>
      <c r="V11" s="33"/>
      <c r="W11" s="33"/>
      <c r="X11" s="33"/>
      <c r="Y11" s="33"/>
      <c r="Z11" s="33"/>
      <c r="AA11" s="33"/>
      <c r="AB11" s="33"/>
      <c r="AC11" s="33"/>
      <c r="AD11" s="33"/>
      <c r="AE11" s="33"/>
    </row>
    <row r="12" spans="1:46" s="2" customFormat="1">
      <c r="A12" s="33"/>
      <c r="B12" s="34"/>
      <c r="C12" s="33"/>
      <c r="D12" s="33"/>
      <c r="E12" s="33"/>
      <c r="F12" s="33"/>
      <c r="G12" s="33"/>
      <c r="H12" s="33"/>
      <c r="I12" s="33"/>
      <c r="J12" s="33"/>
      <c r="K12" s="33"/>
      <c r="L12" s="43"/>
      <c r="S12" s="33"/>
      <c r="T12" s="33"/>
      <c r="U12" s="33"/>
      <c r="V12" s="33"/>
      <c r="W12" s="33"/>
      <c r="X12" s="33"/>
      <c r="Y12" s="33"/>
      <c r="Z12" s="33"/>
      <c r="AA12" s="33"/>
      <c r="AB12" s="33"/>
      <c r="AC12" s="33"/>
      <c r="AD12" s="33"/>
      <c r="AE12" s="33"/>
    </row>
    <row r="13" spans="1:46" s="2" customFormat="1" ht="12" customHeight="1">
      <c r="A13" s="33"/>
      <c r="B13" s="34"/>
      <c r="C13" s="33"/>
      <c r="D13" s="28" t="s">
        <v>18</v>
      </c>
      <c r="E13" s="33"/>
      <c r="F13" s="26" t="s">
        <v>1</v>
      </c>
      <c r="G13" s="33"/>
      <c r="H13" s="33"/>
      <c r="I13" s="28" t="s">
        <v>19</v>
      </c>
      <c r="J13" s="26" t="s">
        <v>1</v>
      </c>
      <c r="K13" s="33"/>
      <c r="L13" s="43"/>
      <c r="S13" s="33"/>
      <c r="T13" s="33"/>
      <c r="U13" s="33"/>
      <c r="V13" s="33"/>
      <c r="W13" s="33"/>
      <c r="X13" s="33"/>
      <c r="Y13" s="33"/>
      <c r="Z13" s="33"/>
      <c r="AA13" s="33"/>
      <c r="AB13" s="33"/>
      <c r="AC13" s="33"/>
      <c r="AD13" s="33"/>
      <c r="AE13" s="33"/>
    </row>
    <row r="14" spans="1:46" s="2" customFormat="1" ht="12" customHeight="1">
      <c r="A14" s="33"/>
      <c r="B14" s="34"/>
      <c r="C14" s="33"/>
      <c r="D14" s="28" t="s">
        <v>20</v>
      </c>
      <c r="E14" s="33"/>
      <c r="F14" s="26" t="s">
        <v>21</v>
      </c>
      <c r="G14" s="33"/>
      <c r="H14" s="33"/>
      <c r="I14" s="28" t="s">
        <v>22</v>
      </c>
      <c r="J14" s="56" t="str">
        <f>'Rekapitulace stavby'!AN8</f>
        <v>1. 1. 2025</v>
      </c>
      <c r="K14" s="33"/>
      <c r="L14" s="43"/>
      <c r="S14" s="33"/>
      <c r="T14" s="33"/>
      <c r="U14" s="33"/>
      <c r="V14" s="33"/>
      <c r="W14" s="33"/>
      <c r="X14" s="33"/>
      <c r="Y14" s="33"/>
      <c r="Z14" s="33"/>
      <c r="AA14" s="33"/>
      <c r="AB14" s="33"/>
      <c r="AC14" s="33"/>
      <c r="AD14" s="33"/>
      <c r="AE14" s="33"/>
    </row>
    <row r="15" spans="1:46" s="2" customFormat="1" ht="10.9" customHeight="1">
      <c r="A15" s="33"/>
      <c r="B15" s="34"/>
      <c r="C15" s="33"/>
      <c r="D15" s="33"/>
      <c r="E15" s="33"/>
      <c r="F15" s="33"/>
      <c r="G15" s="33"/>
      <c r="H15" s="33"/>
      <c r="I15" s="33"/>
      <c r="J15" s="33"/>
      <c r="K15" s="33"/>
      <c r="L15" s="43"/>
      <c r="S15" s="33"/>
      <c r="T15" s="33"/>
      <c r="U15" s="33"/>
      <c r="V15" s="33"/>
      <c r="W15" s="33"/>
      <c r="X15" s="33"/>
      <c r="Y15" s="33"/>
      <c r="Z15" s="33"/>
      <c r="AA15" s="33"/>
      <c r="AB15" s="33"/>
      <c r="AC15" s="33"/>
      <c r="AD15" s="33"/>
      <c r="AE15" s="33"/>
    </row>
    <row r="16" spans="1:46" s="2" customFormat="1" ht="12" customHeight="1">
      <c r="A16" s="33"/>
      <c r="B16" s="34"/>
      <c r="C16" s="33"/>
      <c r="D16" s="28" t="s">
        <v>24</v>
      </c>
      <c r="E16" s="33"/>
      <c r="F16" s="33"/>
      <c r="G16" s="33"/>
      <c r="H16" s="33"/>
      <c r="I16" s="28" t="s">
        <v>25</v>
      </c>
      <c r="J16" s="26" t="str">
        <f>IF('Rekapitulace stavby'!AN10="","",'Rekapitulace stavby'!AN10)</f>
        <v/>
      </c>
      <c r="K16" s="33"/>
      <c r="L16" s="43"/>
      <c r="S16" s="33"/>
      <c r="T16" s="33"/>
      <c r="U16" s="33"/>
      <c r="V16" s="33"/>
      <c r="W16" s="33"/>
      <c r="X16" s="33"/>
      <c r="Y16" s="33"/>
      <c r="Z16" s="33"/>
      <c r="AA16" s="33"/>
      <c r="AB16" s="33"/>
      <c r="AC16" s="33"/>
      <c r="AD16" s="33"/>
      <c r="AE16" s="33"/>
    </row>
    <row r="17" spans="1:31" s="2" customFormat="1" ht="18" customHeight="1">
      <c r="A17" s="33"/>
      <c r="B17" s="34"/>
      <c r="C17" s="33"/>
      <c r="D17" s="33"/>
      <c r="E17" s="26" t="str">
        <f>IF('Rekapitulace stavby'!E11="","",'Rekapitulace stavby'!E11)</f>
        <v>Město Nový Jičín</v>
      </c>
      <c r="F17" s="33"/>
      <c r="G17" s="33"/>
      <c r="H17" s="33"/>
      <c r="I17" s="28" t="s">
        <v>27</v>
      </c>
      <c r="J17" s="26" t="str">
        <f>IF('Rekapitulace stavby'!AN11="","",'Rekapitulace stavby'!AN11)</f>
        <v/>
      </c>
      <c r="K17" s="33"/>
      <c r="L17" s="43"/>
      <c r="S17" s="33"/>
      <c r="T17" s="33"/>
      <c r="U17" s="33"/>
      <c r="V17" s="33"/>
      <c r="W17" s="33"/>
      <c r="X17" s="33"/>
      <c r="Y17" s="33"/>
      <c r="Z17" s="33"/>
      <c r="AA17" s="33"/>
      <c r="AB17" s="33"/>
      <c r="AC17" s="33"/>
      <c r="AD17" s="33"/>
      <c r="AE17" s="33"/>
    </row>
    <row r="18" spans="1:31" s="2" customFormat="1" ht="6.95" customHeight="1">
      <c r="A18" s="33"/>
      <c r="B18" s="34"/>
      <c r="C18" s="33"/>
      <c r="D18" s="33"/>
      <c r="E18" s="33"/>
      <c r="F18" s="33"/>
      <c r="G18" s="33"/>
      <c r="H18" s="33"/>
      <c r="I18" s="33"/>
      <c r="J18" s="33"/>
      <c r="K18" s="33"/>
      <c r="L18" s="43"/>
      <c r="S18" s="33"/>
      <c r="T18" s="33"/>
      <c r="U18" s="33"/>
      <c r="V18" s="33"/>
      <c r="W18" s="33"/>
      <c r="X18" s="33"/>
      <c r="Y18" s="33"/>
      <c r="Z18" s="33"/>
      <c r="AA18" s="33"/>
      <c r="AB18" s="33"/>
      <c r="AC18" s="33"/>
      <c r="AD18" s="33"/>
      <c r="AE18" s="33"/>
    </row>
    <row r="19" spans="1:31" s="2" customFormat="1" ht="12" customHeight="1">
      <c r="A19" s="33"/>
      <c r="B19" s="34"/>
      <c r="C19" s="33"/>
      <c r="D19" s="28" t="s">
        <v>28</v>
      </c>
      <c r="E19" s="33"/>
      <c r="F19" s="33"/>
      <c r="G19" s="33"/>
      <c r="H19" s="33"/>
      <c r="I19" s="28" t="s">
        <v>25</v>
      </c>
      <c r="J19" s="29" t="str">
        <f>'Rekapitulace stavby'!AN13</f>
        <v>Vyplň údaj</v>
      </c>
      <c r="K19" s="33"/>
      <c r="L19" s="43"/>
      <c r="S19" s="33"/>
      <c r="T19" s="33"/>
      <c r="U19" s="33"/>
      <c r="V19" s="33"/>
      <c r="W19" s="33"/>
      <c r="X19" s="33"/>
      <c r="Y19" s="33"/>
      <c r="Z19" s="33"/>
      <c r="AA19" s="33"/>
      <c r="AB19" s="33"/>
      <c r="AC19" s="33"/>
      <c r="AD19" s="33"/>
      <c r="AE19" s="33"/>
    </row>
    <row r="20" spans="1:31" s="2" customFormat="1" ht="18" customHeight="1">
      <c r="A20" s="33"/>
      <c r="B20" s="34"/>
      <c r="C20" s="33"/>
      <c r="D20" s="33"/>
      <c r="E20" s="270" t="str">
        <f>'Rekapitulace stavby'!E14</f>
        <v>Vyplň údaj</v>
      </c>
      <c r="F20" s="250"/>
      <c r="G20" s="250"/>
      <c r="H20" s="250"/>
      <c r="I20" s="28" t="s">
        <v>27</v>
      </c>
      <c r="J20" s="29" t="str">
        <f>'Rekapitulace stavby'!AN14</f>
        <v>Vyplň údaj</v>
      </c>
      <c r="K20" s="33"/>
      <c r="L20" s="43"/>
      <c r="S20" s="33"/>
      <c r="T20" s="33"/>
      <c r="U20" s="33"/>
      <c r="V20" s="33"/>
      <c r="W20" s="33"/>
      <c r="X20" s="33"/>
      <c r="Y20" s="33"/>
      <c r="Z20" s="33"/>
      <c r="AA20" s="33"/>
      <c r="AB20" s="33"/>
      <c r="AC20" s="33"/>
      <c r="AD20" s="33"/>
      <c r="AE20" s="33"/>
    </row>
    <row r="21" spans="1:31" s="2" customFormat="1" ht="6.95" customHeight="1">
      <c r="A21" s="33"/>
      <c r="B21" s="34"/>
      <c r="C21" s="33"/>
      <c r="D21" s="33"/>
      <c r="E21" s="33"/>
      <c r="F21" s="33"/>
      <c r="G21" s="33"/>
      <c r="H21" s="33"/>
      <c r="I21" s="33"/>
      <c r="J21" s="33"/>
      <c r="K21" s="33"/>
      <c r="L21" s="43"/>
      <c r="S21" s="33"/>
      <c r="T21" s="33"/>
      <c r="U21" s="33"/>
      <c r="V21" s="33"/>
      <c r="W21" s="33"/>
      <c r="X21" s="33"/>
      <c r="Y21" s="33"/>
      <c r="Z21" s="33"/>
      <c r="AA21" s="33"/>
      <c r="AB21" s="33"/>
      <c r="AC21" s="33"/>
      <c r="AD21" s="33"/>
      <c r="AE21" s="33"/>
    </row>
    <row r="22" spans="1:31" s="2" customFormat="1" ht="12" customHeight="1">
      <c r="A22" s="33"/>
      <c r="B22" s="34"/>
      <c r="C22" s="33"/>
      <c r="D22" s="28" t="s">
        <v>30</v>
      </c>
      <c r="E22" s="33"/>
      <c r="F22" s="33"/>
      <c r="G22" s="33"/>
      <c r="H22" s="33"/>
      <c r="I22" s="28" t="s">
        <v>25</v>
      </c>
      <c r="J22" s="26" t="str">
        <f>IF('Rekapitulace stavby'!AN16="","",'Rekapitulace stavby'!AN16)</f>
        <v/>
      </c>
      <c r="K22" s="33"/>
      <c r="L22" s="43"/>
      <c r="S22" s="33"/>
      <c r="T22" s="33"/>
      <c r="U22" s="33"/>
      <c r="V22" s="33"/>
      <c r="W22" s="33"/>
      <c r="X22" s="33"/>
      <c r="Y22" s="33"/>
      <c r="Z22" s="33"/>
      <c r="AA22" s="33"/>
      <c r="AB22" s="33"/>
      <c r="AC22" s="33"/>
      <c r="AD22" s="33"/>
      <c r="AE22" s="33"/>
    </row>
    <row r="23" spans="1:31" s="2" customFormat="1" ht="18" customHeight="1">
      <c r="A23" s="33"/>
      <c r="B23" s="34"/>
      <c r="C23" s="33"/>
      <c r="D23" s="33"/>
      <c r="E23" s="26" t="str">
        <f>IF('Rekapitulace stavby'!E17="","",'Rekapitulace stavby'!E17)</f>
        <v>KANIA a.s.</v>
      </c>
      <c r="F23" s="33"/>
      <c r="G23" s="33"/>
      <c r="H23" s="33"/>
      <c r="I23" s="28" t="s">
        <v>27</v>
      </c>
      <c r="J23" s="26" t="str">
        <f>IF('Rekapitulace stavby'!AN17="","",'Rekapitulace stavby'!AN17)</f>
        <v/>
      </c>
      <c r="K23" s="33"/>
      <c r="L23" s="43"/>
      <c r="S23" s="33"/>
      <c r="T23" s="33"/>
      <c r="U23" s="33"/>
      <c r="V23" s="33"/>
      <c r="W23" s="33"/>
      <c r="X23" s="33"/>
      <c r="Y23" s="33"/>
      <c r="Z23" s="33"/>
      <c r="AA23" s="33"/>
      <c r="AB23" s="33"/>
      <c r="AC23" s="33"/>
      <c r="AD23" s="33"/>
      <c r="AE23" s="33"/>
    </row>
    <row r="24" spans="1:31" s="2" customFormat="1" ht="6.95" customHeight="1">
      <c r="A24" s="33"/>
      <c r="B24" s="34"/>
      <c r="C24" s="33"/>
      <c r="D24" s="33"/>
      <c r="E24" s="33"/>
      <c r="F24" s="33"/>
      <c r="G24" s="33"/>
      <c r="H24" s="33"/>
      <c r="I24" s="33"/>
      <c r="J24" s="33"/>
      <c r="K24" s="33"/>
      <c r="L24" s="43"/>
      <c r="S24" s="33"/>
      <c r="T24" s="33"/>
      <c r="U24" s="33"/>
      <c r="V24" s="33"/>
      <c r="W24" s="33"/>
      <c r="X24" s="33"/>
      <c r="Y24" s="33"/>
      <c r="Z24" s="33"/>
      <c r="AA24" s="33"/>
      <c r="AB24" s="33"/>
      <c r="AC24" s="33"/>
      <c r="AD24" s="33"/>
      <c r="AE24" s="33"/>
    </row>
    <row r="25" spans="1:31" s="2" customFormat="1" ht="12" customHeight="1">
      <c r="A25" s="33"/>
      <c r="B25" s="34"/>
      <c r="C25" s="33"/>
      <c r="D25" s="28" t="s">
        <v>33</v>
      </c>
      <c r="E25" s="33"/>
      <c r="F25" s="33"/>
      <c r="G25" s="33"/>
      <c r="H25" s="33"/>
      <c r="I25" s="28" t="s">
        <v>25</v>
      </c>
      <c r="J25" s="26" t="str">
        <f>IF('Rekapitulace stavby'!AN19="","",'Rekapitulace stavby'!AN19)</f>
        <v/>
      </c>
      <c r="K25" s="33"/>
      <c r="L25" s="43"/>
      <c r="S25" s="33"/>
      <c r="T25" s="33"/>
      <c r="U25" s="33"/>
      <c r="V25" s="33"/>
      <c r="W25" s="33"/>
      <c r="X25" s="33"/>
      <c r="Y25" s="33"/>
      <c r="Z25" s="33"/>
      <c r="AA25" s="33"/>
      <c r="AB25" s="33"/>
      <c r="AC25" s="33"/>
      <c r="AD25" s="33"/>
      <c r="AE25" s="33"/>
    </row>
    <row r="26" spans="1:31" s="2" customFormat="1" ht="18" customHeight="1">
      <c r="A26" s="33"/>
      <c r="B26" s="34"/>
      <c r="C26" s="33"/>
      <c r="D26" s="33"/>
      <c r="E26" s="26" t="str">
        <f>IF('Rekapitulace stavby'!E20="","",'Rekapitulace stavby'!E20)</f>
        <v xml:space="preserve"> </v>
      </c>
      <c r="F26" s="33"/>
      <c r="G26" s="33"/>
      <c r="H26" s="33"/>
      <c r="I26" s="28" t="s">
        <v>27</v>
      </c>
      <c r="J26" s="26" t="str">
        <f>IF('Rekapitulace stavby'!AN20="","",'Rekapitulace stavby'!AN20)</f>
        <v/>
      </c>
      <c r="K26" s="33"/>
      <c r="L26" s="43"/>
      <c r="S26" s="33"/>
      <c r="T26" s="33"/>
      <c r="U26" s="33"/>
      <c r="V26" s="33"/>
      <c r="W26" s="33"/>
      <c r="X26" s="33"/>
      <c r="Y26" s="33"/>
      <c r="Z26" s="33"/>
      <c r="AA26" s="33"/>
      <c r="AB26" s="33"/>
      <c r="AC26" s="33"/>
      <c r="AD26" s="33"/>
      <c r="AE26" s="33"/>
    </row>
    <row r="27" spans="1:31" s="2" customFormat="1" ht="6.95" customHeight="1">
      <c r="A27" s="33"/>
      <c r="B27" s="34"/>
      <c r="C27" s="33"/>
      <c r="D27" s="33"/>
      <c r="E27" s="33"/>
      <c r="F27" s="33"/>
      <c r="G27" s="33"/>
      <c r="H27" s="33"/>
      <c r="I27" s="33"/>
      <c r="J27" s="33"/>
      <c r="K27" s="33"/>
      <c r="L27" s="43"/>
      <c r="S27" s="33"/>
      <c r="T27" s="33"/>
      <c r="U27" s="33"/>
      <c r="V27" s="33"/>
      <c r="W27" s="33"/>
      <c r="X27" s="33"/>
      <c r="Y27" s="33"/>
      <c r="Z27" s="33"/>
      <c r="AA27" s="33"/>
      <c r="AB27" s="33"/>
      <c r="AC27" s="33"/>
      <c r="AD27" s="33"/>
      <c r="AE27" s="33"/>
    </row>
    <row r="28" spans="1:31" s="2" customFormat="1" ht="12" customHeight="1">
      <c r="A28" s="33"/>
      <c r="B28" s="34"/>
      <c r="C28" s="33"/>
      <c r="D28" s="28" t="s">
        <v>34</v>
      </c>
      <c r="E28" s="33"/>
      <c r="F28" s="33"/>
      <c r="G28" s="33"/>
      <c r="H28" s="33"/>
      <c r="I28" s="33"/>
      <c r="J28" s="33"/>
      <c r="K28" s="33"/>
      <c r="L28" s="43"/>
      <c r="S28" s="33"/>
      <c r="T28" s="33"/>
      <c r="U28" s="33"/>
      <c r="V28" s="33"/>
      <c r="W28" s="33"/>
      <c r="X28" s="33"/>
      <c r="Y28" s="33"/>
      <c r="Z28" s="33"/>
      <c r="AA28" s="33"/>
      <c r="AB28" s="33"/>
      <c r="AC28" s="33"/>
      <c r="AD28" s="33"/>
      <c r="AE28" s="33"/>
    </row>
    <row r="29" spans="1:31" s="8" customFormat="1" ht="16.5" customHeight="1">
      <c r="A29" s="100"/>
      <c r="B29" s="101"/>
      <c r="C29" s="100"/>
      <c r="D29" s="100"/>
      <c r="E29" s="254" t="s">
        <v>1</v>
      </c>
      <c r="F29" s="254"/>
      <c r="G29" s="254"/>
      <c r="H29" s="254"/>
      <c r="I29" s="100"/>
      <c r="J29" s="100"/>
      <c r="K29" s="100"/>
      <c r="L29" s="102"/>
      <c r="S29" s="100"/>
      <c r="T29" s="100"/>
      <c r="U29" s="100"/>
      <c r="V29" s="100"/>
      <c r="W29" s="100"/>
      <c r="X29" s="100"/>
      <c r="Y29" s="100"/>
      <c r="Z29" s="100"/>
      <c r="AA29" s="100"/>
      <c r="AB29" s="100"/>
      <c r="AC29" s="100"/>
      <c r="AD29" s="100"/>
      <c r="AE29" s="100"/>
    </row>
    <row r="30" spans="1:31" s="2" customFormat="1" ht="6.95" customHeight="1">
      <c r="A30" s="33"/>
      <c r="B30" s="34"/>
      <c r="C30" s="33"/>
      <c r="D30" s="33"/>
      <c r="E30" s="33"/>
      <c r="F30" s="33"/>
      <c r="G30" s="33"/>
      <c r="H30" s="33"/>
      <c r="I30" s="33"/>
      <c r="J30" s="33"/>
      <c r="K30" s="33"/>
      <c r="L30" s="43"/>
      <c r="S30" s="33"/>
      <c r="T30" s="33"/>
      <c r="U30" s="33"/>
      <c r="V30" s="33"/>
      <c r="W30" s="33"/>
      <c r="X30" s="33"/>
      <c r="Y30" s="33"/>
      <c r="Z30" s="33"/>
      <c r="AA30" s="33"/>
      <c r="AB30" s="33"/>
      <c r="AC30" s="33"/>
      <c r="AD30" s="33"/>
      <c r="AE30" s="33"/>
    </row>
    <row r="31" spans="1:31" s="2" customFormat="1" ht="6.95" customHeight="1">
      <c r="A31" s="33"/>
      <c r="B31" s="34"/>
      <c r="C31" s="33"/>
      <c r="D31" s="67"/>
      <c r="E31" s="67"/>
      <c r="F31" s="67"/>
      <c r="G31" s="67"/>
      <c r="H31" s="67"/>
      <c r="I31" s="67"/>
      <c r="J31" s="67"/>
      <c r="K31" s="67"/>
      <c r="L31" s="43"/>
      <c r="S31" s="33"/>
      <c r="T31" s="33"/>
      <c r="U31" s="33"/>
      <c r="V31" s="33"/>
      <c r="W31" s="33"/>
      <c r="X31" s="33"/>
      <c r="Y31" s="33"/>
      <c r="Z31" s="33"/>
      <c r="AA31" s="33"/>
      <c r="AB31" s="33"/>
      <c r="AC31" s="33"/>
      <c r="AD31" s="33"/>
      <c r="AE31" s="33"/>
    </row>
    <row r="32" spans="1:31" s="2" customFormat="1" ht="25.35" customHeight="1">
      <c r="A32" s="33"/>
      <c r="B32" s="34"/>
      <c r="C32" s="33"/>
      <c r="D32" s="103" t="s">
        <v>36</v>
      </c>
      <c r="E32" s="33"/>
      <c r="F32" s="33"/>
      <c r="G32" s="33"/>
      <c r="H32" s="33"/>
      <c r="I32" s="33"/>
      <c r="J32" s="72">
        <f>ROUND(J124, 2)</f>
        <v>0</v>
      </c>
      <c r="K32" s="33"/>
      <c r="L32" s="43"/>
      <c r="S32" s="33"/>
      <c r="T32" s="33"/>
      <c r="U32" s="33"/>
      <c r="V32" s="33"/>
      <c r="W32" s="33"/>
      <c r="X32" s="33"/>
      <c r="Y32" s="33"/>
      <c r="Z32" s="33"/>
      <c r="AA32" s="33"/>
      <c r="AB32" s="33"/>
      <c r="AC32" s="33"/>
      <c r="AD32" s="33"/>
      <c r="AE32" s="33"/>
    </row>
    <row r="33" spans="1:31" s="2" customFormat="1" ht="6.95" customHeight="1">
      <c r="A33" s="33"/>
      <c r="B33" s="34"/>
      <c r="C33" s="33"/>
      <c r="D33" s="67"/>
      <c r="E33" s="67"/>
      <c r="F33" s="67"/>
      <c r="G33" s="67"/>
      <c r="H33" s="67"/>
      <c r="I33" s="67"/>
      <c r="J33" s="67"/>
      <c r="K33" s="67"/>
      <c r="L33" s="43"/>
      <c r="S33" s="33"/>
      <c r="T33" s="33"/>
      <c r="U33" s="33"/>
      <c r="V33" s="33"/>
      <c r="W33" s="33"/>
      <c r="X33" s="33"/>
      <c r="Y33" s="33"/>
      <c r="Z33" s="33"/>
      <c r="AA33" s="33"/>
      <c r="AB33" s="33"/>
      <c r="AC33" s="33"/>
      <c r="AD33" s="33"/>
      <c r="AE33" s="33"/>
    </row>
    <row r="34" spans="1:31" s="2" customFormat="1" ht="14.45" customHeight="1">
      <c r="A34" s="33"/>
      <c r="B34" s="34"/>
      <c r="C34" s="33"/>
      <c r="D34" s="33"/>
      <c r="E34" s="33"/>
      <c r="F34" s="37" t="s">
        <v>38</v>
      </c>
      <c r="G34" s="33"/>
      <c r="H34" s="33"/>
      <c r="I34" s="37" t="s">
        <v>37</v>
      </c>
      <c r="J34" s="37" t="s">
        <v>39</v>
      </c>
      <c r="K34" s="33"/>
      <c r="L34" s="43"/>
      <c r="S34" s="33"/>
      <c r="T34" s="33"/>
      <c r="U34" s="33"/>
      <c r="V34" s="33"/>
      <c r="W34" s="33"/>
      <c r="X34" s="33"/>
      <c r="Y34" s="33"/>
      <c r="Z34" s="33"/>
      <c r="AA34" s="33"/>
      <c r="AB34" s="33"/>
      <c r="AC34" s="33"/>
      <c r="AD34" s="33"/>
      <c r="AE34" s="33"/>
    </row>
    <row r="35" spans="1:31" s="2" customFormat="1" ht="14.45" customHeight="1">
      <c r="A35" s="33"/>
      <c r="B35" s="34"/>
      <c r="C35" s="33"/>
      <c r="D35" s="104" t="s">
        <v>40</v>
      </c>
      <c r="E35" s="28" t="s">
        <v>41</v>
      </c>
      <c r="F35" s="105">
        <f>ROUND((SUM(BE124:BE268)),  2)</f>
        <v>0</v>
      </c>
      <c r="G35" s="33"/>
      <c r="H35" s="33"/>
      <c r="I35" s="106">
        <v>0.21</v>
      </c>
      <c r="J35" s="105">
        <f>ROUND(((SUM(BE124:BE268))*I35),  2)</f>
        <v>0</v>
      </c>
      <c r="K35" s="33"/>
      <c r="L35" s="43"/>
      <c r="S35" s="33"/>
      <c r="T35" s="33"/>
      <c r="U35" s="33"/>
      <c r="V35" s="33"/>
      <c r="W35" s="33"/>
      <c r="X35" s="33"/>
      <c r="Y35" s="33"/>
      <c r="Z35" s="33"/>
      <c r="AA35" s="33"/>
      <c r="AB35" s="33"/>
      <c r="AC35" s="33"/>
      <c r="AD35" s="33"/>
      <c r="AE35" s="33"/>
    </row>
    <row r="36" spans="1:31" s="2" customFormat="1" ht="14.45" customHeight="1">
      <c r="A36" s="33"/>
      <c r="B36" s="34"/>
      <c r="C36" s="33"/>
      <c r="D36" s="33"/>
      <c r="E36" s="28" t="s">
        <v>42</v>
      </c>
      <c r="F36" s="105">
        <f>ROUND((SUM(BF124:BF268)),  2)</f>
        <v>0</v>
      </c>
      <c r="G36" s="33"/>
      <c r="H36" s="33"/>
      <c r="I36" s="106">
        <v>0.12</v>
      </c>
      <c r="J36" s="105">
        <f>ROUND(((SUM(BF124:BF268))*I36),  2)</f>
        <v>0</v>
      </c>
      <c r="K36" s="33"/>
      <c r="L36" s="43"/>
      <c r="S36" s="33"/>
      <c r="T36" s="33"/>
      <c r="U36" s="33"/>
      <c r="V36" s="33"/>
      <c r="W36" s="33"/>
      <c r="X36" s="33"/>
      <c r="Y36" s="33"/>
      <c r="Z36" s="33"/>
      <c r="AA36" s="33"/>
      <c r="AB36" s="33"/>
      <c r="AC36" s="33"/>
      <c r="AD36" s="33"/>
      <c r="AE36" s="33"/>
    </row>
    <row r="37" spans="1:31" s="2" customFormat="1" ht="14.45" hidden="1" customHeight="1">
      <c r="A37" s="33"/>
      <c r="B37" s="34"/>
      <c r="C37" s="33"/>
      <c r="D37" s="33"/>
      <c r="E37" s="28" t="s">
        <v>43</v>
      </c>
      <c r="F37" s="105">
        <f>ROUND((SUM(BG124:BG268)),  2)</f>
        <v>0</v>
      </c>
      <c r="G37" s="33"/>
      <c r="H37" s="33"/>
      <c r="I37" s="106">
        <v>0.21</v>
      </c>
      <c r="J37" s="105">
        <f>0</f>
        <v>0</v>
      </c>
      <c r="K37" s="33"/>
      <c r="L37" s="43"/>
      <c r="S37" s="33"/>
      <c r="T37" s="33"/>
      <c r="U37" s="33"/>
      <c r="V37" s="33"/>
      <c r="W37" s="33"/>
      <c r="X37" s="33"/>
      <c r="Y37" s="33"/>
      <c r="Z37" s="33"/>
      <c r="AA37" s="33"/>
      <c r="AB37" s="33"/>
      <c r="AC37" s="33"/>
      <c r="AD37" s="33"/>
      <c r="AE37" s="33"/>
    </row>
    <row r="38" spans="1:31" s="2" customFormat="1" ht="14.45" hidden="1" customHeight="1">
      <c r="A38" s="33"/>
      <c r="B38" s="34"/>
      <c r="C38" s="33"/>
      <c r="D38" s="33"/>
      <c r="E38" s="28" t="s">
        <v>44</v>
      </c>
      <c r="F38" s="105">
        <f>ROUND((SUM(BH124:BH268)),  2)</f>
        <v>0</v>
      </c>
      <c r="G38" s="33"/>
      <c r="H38" s="33"/>
      <c r="I38" s="106">
        <v>0.12</v>
      </c>
      <c r="J38" s="105">
        <f>0</f>
        <v>0</v>
      </c>
      <c r="K38" s="33"/>
      <c r="L38" s="43"/>
      <c r="S38" s="33"/>
      <c r="T38" s="33"/>
      <c r="U38" s="33"/>
      <c r="V38" s="33"/>
      <c r="W38" s="33"/>
      <c r="X38" s="33"/>
      <c r="Y38" s="33"/>
      <c r="Z38" s="33"/>
      <c r="AA38" s="33"/>
      <c r="AB38" s="33"/>
      <c r="AC38" s="33"/>
      <c r="AD38" s="33"/>
      <c r="AE38" s="33"/>
    </row>
    <row r="39" spans="1:31" s="2" customFormat="1" ht="14.45" hidden="1" customHeight="1">
      <c r="A39" s="33"/>
      <c r="B39" s="34"/>
      <c r="C39" s="33"/>
      <c r="D39" s="33"/>
      <c r="E39" s="28" t="s">
        <v>45</v>
      </c>
      <c r="F39" s="105">
        <f>ROUND((SUM(BI124:BI268)),  2)</f>
        <v>0</v>
      </c>
      <c r="G39" s="33"/>
      <c r="H39" s="33"/>
      <c r="I39" s="106">
        <v>0</v>
      </c>
      <c r="J39" s="105">
        <f>0</f>
        <v>0</v>
      </c>
      <c r="K39" s="33"/>
      <c r="L39" s="43"/>
      <c r="S39" s="33"/>
      <c r="T39" s="33"/>
      <c r="U39" s="33"/>
      <c r="V39" s="33"/>
      <c r="W39" s="33"/>
      <c r="X39" s="33"/>
      <c r="Y39" s="33"/>
      <c r="Z39" s="33"/>
      <c r="AA39" s="33"/>
      <c r="AB39" s="33"/>
      <c r="AC39" s="33"/>
      <c r="AD39" s="33"/>
      <c r="AE39" s="33"/>
    </row>
    <row r="40" spans="1:31" s="2" customFormat="1" ht="6.95" customHeight="1">
      <c r="A40" s="33"/>
      <c r="B40" s="34"/>
      <c r="C40" s="33"/>
      <c r="D40" s="33"/>
      <c r="E40" s="33"/>
      <c r="F40" s="33"/>
      <c r="G40" s="33"/>
      <c r="H40" s="33"/>
      <c r="I40" s="33"/>
      <c r="J40" s="33"/>
      <c r="K40" s="33"/>
      <c r="L40" s="43"/>
      <c r="S40" s="33"/>
      <c r="T40" s="33"/>
      <c r="U40" s="33"/>
      <c r="V40" s="33"/>
      <c r="W40" s="33"/>
      <c r="X40" s="33"/>
      <c r="Y40" s="33"/>
      <c r="Z40" s="33"/>
      <c r="AA40" s="33"/>
      <c r="AB40" s="33"/>
      <c r="AC40" s="33"/>
      <c r="AD40" s="33"/>
      <c r="AE40" s="33"/>
    </row>
    <row r="41" spans="1:31" s="2" customFormat="1" ht="25.35" customHeight="1">
      <c r="A41" s="33"/>
      <c r="B41" s="34"/>
      <c r="C41" s="107"/>
      <c r="D41" s="108" t="s">
        <v>46</v>
      </c>
      <c r="E41" s="61"/>
      <c r="F41" s="61"/>
      <c r="G41" s="109" t="s">
        <v>47</v>
      </c>
      <c r="H41" s="110" t="s">
        <v>48</v>
      </c>
      <c r="I41" s="61"/>
      <c r="J41" s="111">
        <f>SUM(J32:J39)</f>
        <v>0</v>
      </c>
      <c r="K41" s="112"/>
      <c r="L41" s="43"/>
      <c r="S41" s="33"/>
      <c r="T41" s="33"/>
      <c r="U41" s="33"/>
      <c r="V41" s="33"/>
      <c r="W41" s="33"/>
      <c r="X41" s="33"/>
      <c r="Y41" s="33"/>
      <c r="Z41" s="33"/>
      <c r="AA41" s="33"/>
      <c r="AB41" s="33"/>
      <c r="AC41" s="33"/>
      <c r="AD41" s="33"/>
      <c r="AE41" s="33"/>
    </row>
    <row r="42" spans="1:31" s="2" customFormat="1" ht="14.45" customHeight="1">
      <c r="A42" s="33"/>
      <c r="B42" s="34"/>
      <c r="C42" s="33"/>
      <c r="D42" s="33"/>
      <c r="E42" s="33"/>
      <c r="F42" s="33"/>
      <c r="G42" s="33"/>
      <c r="H42" s="33"/>
      <c r="I42" s="33"/>
      <c r="J42" s="33"/>
      <c r="K42" s="33"/>
      <c r="L42" s="43"/>
      <c r="S42" s="33"/>
      <c r="T42" s="33"/>
      <c r="U42" s="33"/>
      <c r="V42" s="33"/>
      <c r="W42" s="33"/>
      <c r="X42" s="33"/>
      <c r="Y42" s="33"/>
      <c r="Z42" s="33"/>
      <c r="AA42" s="33"/>
      <c r="AB42" s="33"/>
      <c r="AC42" s="33"/>
      <c r="AD42" s="33"/>
      <c r="AE42" s="33"/>
    </row>
    <row r="43" spans="1:31" s="1" customFormat="1" ht="14.45" customHeight="1">
      <c r="B43" s="21"/>
      <c r="L43" s="21"/>
    </row>
    <row r="44" spans="1:31" s="1" customFormat="1" ht="14.45" customHeight="1">
      <c r="B44" s="21"/>
      <c r="L44" s="21"/>
    </row>
    <row r="45" spans="1:31" s="1" customFormat="1" ht="14.45" customHeight="1">
      <c r="B45" s="21"/>
      <c r="L45" s="21"/>
    </row>
    <row r="46" spans="1:31" s="1" customFormat="1" ht="14.45" customHeight="1">
      <c r="B46" s="21"/>
      <c r="L46" s="21"/>
    </row>
    <row r="47" spans="1:31" s="1" customFormat="1" ht="14.45" customHeight="1">
      <c r="B47" s="21"/>
      <c r="L47" s="21"/>
    </row>
    <row r="48" spans="1:31" s="1" customFormat="1" ht="14.45" customHeight="1">
      <c r="B48" s="21"/>
      <c r="L48" s="21"/>
    </row>
    <row r="49" spans="1:31" s="1" customFormat="1" ht="14.45" customHeight="1">
      <c r="B49" s="21"/>
      <c r="L49" s="21"/>
    </row>
    <row r="50" spans="1:31" s="2" customFormat="1" ht="14.45" customHeight="1">
      <c r="B50" s="43"/>
      <c r="D50" s="44" t="s">
        <v>49</v>
      </c>
      <c r="E50" s="45"/>
      <c r="F50" s="45"/>
      <c r="G50" s="44" t="s">
        <v>50</v>
      </c>
      <c r="H50" s="45"/>
      <c r="I50" s="45"/>
      <c r="J50" s="45"/>
      <c r="K50" s="45"/>
      <c r="L50" s="4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3"/>
      <c r="B61" s="34"/>
      <c r="C61" s="33"/>
      <c r="D61" s="46" t="s">
        <v>51</v>
      </c>
      <c r="E61" s="36"/>
      <c r="F61" s="113" t="s">
        <v>52</v>
      </c>
      <c r="G61" s="46" t="s">
        <v>51</v>
      </c>
      <c r="H61" s="36"/>
      <c r="I61" s="36"/>
      <c r="J61" s="114" t="s">
        <v>52</v>
      </c>
      <c r="K61" s="36"/>
      <c r="L61" s="43"/>
      <c r="S61" s="33"/>
      <c r="T61" s="33"/>
      <c r="U61" s="33"/>
      <c r="V61" s="33"/>
      <c r="W61" s="33"/>
      <c r="X61" s="33"/>
      <c r="Y61" s="33"/>
      <c r="Z61" s="33"/>
      <c r="AA61" s="33"/>
      <c r="AB61" s="33"/>
      <c r="AC61" s="33"/>
      <c r="AD61" s="33"/>
      <c r="AE61" s="33"/>
    </row>
    <row r="62" spans="1:31">
      <c r="B62" s="21"/>
      <c r="L62" s="21"/>
    </row>
    <row r="63" spans="1:31">
      <c r="B63" s="21"/>
      <c r="L63" s="21"/>
    </row>
    <row r="64" spans="1:31">
      <c r="B64" s="21"/>
      <c r="L64" s="21"/>
    </row>
    <row r="65" spans="1:31" s="2" customFormat="1" ht="12.75">
      <c r="A65" s="33"/>
      <c r="B65" s="34"/>
      <c r="C65" s="33"/>
      <c r="D65" s="44" t="s">
        <v>53</v>
      </c>
      <c r="E65" s="47"/>
      <c r="F65" s="47"/>
      <c r="G65" s="44" t="s">
        <v>54</v>
      </c>
      <c r="H65" s="47"/>
      <c r="I65" s="47"/>
      <c r="J65" s="47"/>
      <c r="K65" s="47"/>
      <c r="L65" s="43"/>
      <c r="S65" s="33"/>
      <c r="T65" s="33"/>
      <c r="U65" s="33"/>
      <c r="V65" s="33"/>
      <c r="W65" s="33"/>
      <c r="X65" s="33"/>
      <c r="Y65" s="33"/>
      <c r="Z65" s="33"/>
      <c r="AA65" s="33"/>
      <c r="AB65" s="33"/>
      <c r="AC65" s="33"/>
      <c r="AD65" s="33"/>
      <c r="AE65" s="33"/>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3"/>
      <c r="B76" s="34"/>
      <c r="C76" s="33"/>
      <c r="D76" s="46" t="s">
        <v>51</v>
      </c>
      <c r="E76" s="36"/>
      <c r="F76" s="113" t="s">
        <v>52</v>
      </c>
      <c r="G76" s="46" t="s">
        <v>51</v>
      </c>
      <c r="H76" s="36"/>
      <c r="I76" s="36"/>
      <c r="J76" s="114" t="s">
        <v>52</v>
      </c>
      <c r="K76" s="36"/>
      <c r="L76" s="43"/>
      <c r="S76" s="33"/>
      <c r="T76" s="33"/>
      <c r="U76" s="33"/>
      <c r="V76" s="33"/>
      <c r="W76" s="33"/>
      <c r="X76" s="33"/>
      <c r="Y76" s="33"/>
      <c r="Z76" s="33"/>
      <c r="AA76" s="33"/>
      <c r="AB76" s="33"/>
      <c r="AC76" s="33"/>
      <c r="AD76" s="33"/>
      <c r="AE76" s="33"/>
    </row>
    <row r="77" spans="1:31" s="2" customFormat="1" ht="14.45" customHeight="1">
      <c r="A77" s="33"/>
      <c r="B77" s="48"/>
      <c r="C77" s="49"/>
      <c r="D77" s="49"/>
      <c r="E77" s="49"/>
      <c r="F77" s="49"/>
      <c r="G77" s="49"/>
      <c r="H77" s="49"/>
      <c r="I77" s="49"/>
      <c r="J77" s="49"/>
      <c r="K77" s="49"/>
      <c r="L77" s="43"/>
      <c r="S77" s="33"/>
      <c r="T77" s="33"/>
      <c r="U77" s="33"/>
      <c r="V77" s="33"/>
      <c r="W77" s="33"/>
      <c r="X77" s="33"/>
      <c r="Y77" s="33"/>
      <c r="Z77" s="33"/>
      <c r="AA77" s="33"/>
      <c r="AB77" s="33"/>
      <c r="AC77" s="33"/>
      <c r="AD77" s="33"/>
      <c r="AE77" s="33"/>
    </row>
    <row r="81" spans="1:31" s="2" customFormat="1" ht="6.95" customHeight="1">
      <c r="A81" s="33"/>
      <c r="B81" s="50"/>
      <c r="C81" s="51"/>
      <c r="D81" s="51"/>
      <c r="E81" s="51"/>
      <c r="F81" s="51"/>
      <c r="G81" s="51"/>
      <c r="H81" s="51"/>
      <c r="I81" s="51"/>
      <c r="J81" s="51"/>
      <c r="K81" s="51"/>
      <c r="L81" s="43"/>
      <c r="S81" s="33"/>
      <c r="T81" s="33"/>
      <c r="U81" s="33"/>
      <c r="V81" s="33"/>
      <c r="W81" s="33"/>
      <c r="X81" s="33"/>
      <c r="Y81" s="33"/>
      <c r="Z81" s="33"/>
      <c r="AA81" s="33"/>
      <c r="AB81" s="33"/>
      <c r="AC81" s="33"/>
      <c r="AD81" s="33"/>
      <c r="AE81" s="33"/>
    </row>
    <row r="82" spans="1:31" s="2" customFormat="1" ht="24.95" customHeight="1">
      <c r="A82" s="33"/>
      <c r="B82" s="34"/>
      <c r="C82" s="22" t="s">
        <v>143</v>
      </c>
      <c r="D82" s="33"/>
      <c r="E82" s="33"/>
      <c r="F82" s="33"/>
      <c r="G82" s="33"/>
      <c r="H82" s="33"/>
      <c r="I82" s="33"/>
      <c r="J82" s="33"/>
      <c r="K82" s="33"/>
      <c r="L82" s="43"/>
      <c r="S82" s="33"/>
      <c r="T82" s="33"/>
      <c r="U82" s="33"/>
      <c r="V82" s="33"/>
      <c r="W82" s="33"/>
      <c r="X82" s="33"/>
      <c r="Y82" s="33"/>
      <c r="Z82" s="33"/>
      <c r="AA82" s="33"/>
      <c r="AB82" s="33"/>
      <c r="AC82" s="33"/>
      <c r="AD82" s="33"/>
      <c r="AE82" s="33"/>
    </row>
    <row r="83" spans="1:31" s="2" customFormat="1" ht="6.95" customHeight="1">
      <c r="A83" s="33"/>
      <c r="B83" s="34"/>
      <c r="C83" s="33"/>
      <c r="D83" s="33"/>
      <c r="E83" s="33"/>
      <c r="F83" s="33"/>
      <c r="G83" s="33"/>
      <c r="H83" s="33"/>
      <c r="I83" s="33"/>
      <c r="J83" s="33"/>
      <c r="K83" s="33"/>
      <c r="L83" s="43"/>
      <c r="S83" s="33"/>
      <c r="T83" s="33"/>
      <c r="U83" s="33"/>
      <c r="V83" s="33"/>
      <c r="W83" s="33"/>
      <c r="X83" s="33"/>
      <c r="Y83" s="33"/>
      <c r="Z83" s="33"/>
      <c r="AA83" s="33"/>
      <c r="AB83" s="33"/>
      <c r="AC83" s="33"/>
      <c r="AD83" s="33"/>
      <c r="AE83" s="33"/>
    </row>
    <row r="84" spans="1:31" s="2" customFormat="1" ht="12" customHeight="1">
      <c r="A84" s="33"/>
      <c r="B84" s="34"/>
      <c r="C84" s="28" t="s">
        <v>16</v>
      </c>
      <c r="D84" s="33"/>
      <c r="E84" s="33"/>
      <c r="F84" s="33"/>
      <c r="G84" s="33"/>
      <c r="H84" s="33"/>
      <c r="I84" s="33"/>
      <c r="J84" s="33"/>
      <c r="K84" s="33"/>
      <c r="L84" s="43"/>
      <c r="S84" s="33"/>
      <c r="T84" s="33"/>
      <c r="U84" s="33"/>
      <c r="V84" s="33"/>
      <c r="W84" s="33"/>
      <c r="X84" s="33"/>
      <c r="Y84" s="33"/>
      <c r="Z84" s="33"/>
      <c r="AA84" s="33"/>
      <c r="AB84" s="33"/>
      <c r="AC84" s="33"/>
      <c r="AD84" s="33"/>
      <c r="AE84" s="33"/>
    </row>
    <row r="85" spans="1:31" s="2" customFormat="1" ht="16.5" customHeight="1">
      <c r="A85" s="33"/>
      <c r="B85" s="34"/>
      <c r="C85" s="33"/>
      <c r="D85" s="33"/>
      <c r="E85" s="268" t="str">
        <f>E7</f>
        <v>REKONSTRUKCE KUCHYNĚ PRACOVIŠTĚ JUBILEJNÍ 3</v>
      </c>
      <c r="F85" s="269"/>
      <c r="G85" s="269"/>
      <c r="H85" s="269"/>
      <c r="I85" s="33"/>
      <c r="J85" s="33"/>
      <c r="K85" s="33"/>
      <c r="L85" s="43"/>
      <c r="S85" s="33"/>
      <c r="T85" s="33"/>
      <c r="U85" s="33"/>
      <c r="V85" s="33"/>
      <c r="W85" s="33"/>
      <c r="X85" s="33"/>
      <c r="Y85" s="33"/>
      <c r="Z85" s="33"/>
      <c r="AA85" s="33"/>
      <c r="AB85" s="33"/>
      <c r="AC85" s="33"/>
      <c r="AD85" s="33"/>
      <c r="AE85" s="33"/>
    </row>
    <row r="86" spans="1:31" s="1" customFormat="1" ht="12" customHeight="1">
      <c r="B86" s="21"/>
      <c r="C86" s="28" t="s">
        <v>141</v>
      </c>
      <c r="L86" s="21"/>
    </row>
    <row r="87" spans="1:31" s="2" customFormat="1" ht="16.5" customHeight="1">
      <c r="A87" s="33"/>
      <c r="B87" s="34"/>
      <c r="C87" s="33"/>
      <c r="D87" s="33"/>
      <c r="E87" s="268" t="s">
        <v>1238</v>
      </c>
      <c r="F87" s="267"/>
      <c r="G87" s="267"/>
      <c r="H87" s="267"/>
      <c r="I87" s="33"/>
      <c r="J87" s="33"/>
      <c r="K87" s="33"/>
      <c r="L87" s="43"/>
      <c r="S87" s="33"/>
      <c r="T87" s="33"/>
      <c r="U87" s="33"/>
      <c r="V87" s="33"/>
      <c r="W87" s="33"/>
      <c r="X87" s="33"/>
      <c r="Y87" s="33"/>
      <c r="Z87" s="33"/>
      <c r="AA87" s="33"/>
      <c r="AB87" s="33"/>
      <c r="AC87" s="33"/>
      <c r="AD87" s="33"/>
      <c r="AE87" s="33"/>
    </row>
    <row r="88" spans="1:31" s="2" customFormat="1" ht="12" customHeight="1">
      <c r="A88" s="33"/>
      <c r="B88" s="34"/>
      <c r="C88" s="28" t="s">
        <v>1239</v>
      </c>
      <c r="D88" s="33"/>
      <c r="E88" s="33"/>
      <c r="F88" s="33"/>
      <c r="G88" s="33"/>
      <c r="H88" s="33"/>
      <c r="I88" s="33"/>
      <c r="J88" s="33"/>
      <c r="K88" s="33"/>
      <c r="L88" s="43"/>
      <c r="S88" s="33"/>
      <c r="T88" s="33"/>
      <c r="U88" s="33"/>
      <c r="V88" s="33"/>
      <c r="W88" s="33"/>
      <c r="X88" s="33"/>
      <c r="Y88" s="33"/>
      <c r="Z88" s="33"/>
      <c r="AA88" s="33"/>
      <c r="AB88" s="33"/>
      <c r="AC88" s="33"/>
      <c r="AD88" s="33"/>
      <c r="AE88" s="33"/>
    </row>
    <row r="89" spans="1:31" s="2" customFormat="1" ht="16.5" customHeight="1">
      <c r="A89" s="33"/>
      <c r="B89" s="34"/>
      <c r="C89" s="33"/>
      <c r="D89" s="33"/>
      <c r="E89" s="263" t="str">
        <f>E11</f>
        <v>D.1.4.5 - Silnoproudá elektrotechnika</v>
      </c>
      <c r="F89" s="267"/>
      <c r="G89" s="267"/>
      <c r="H89" s="267"/>
      <c r="I89" s="33"/>
      <c r="J89" s="33"/>
      <c r="K89" s="33"/>
      <c r="L89" s="43"/>
      <c r="S89" s="33"/>
      <c r="T89" s="33"/>
      <c r="U89" s="33"/>
      <c r="V89" s="33"/>
      <c r="W89" s="33"/>
      <c r="X89" s="33"/>
      <c r="Y89" s="33"/>
      <c r="Z89" s="33"/>
      <c r="AA89" s="33"/>
      <c r="AB89" s="33"/>
      <c r="AC89" s="33"/>
      <c r="AD89" s="33"/>
      <c r="AE89" s="33"/>
    </row>
    <row r="90" spans="1:31" s="2" customFormat="1" ht="6.95" customHeight="1">
      <c r="A90" s="33"/>
      <c r="B90" s="34"/>
      <c r="C90" s="33"/>
      <c r="D90" s="33"/>
      <c r="E90" s="33"/>
      <c r="F90" s="33"/>
      <c r="G90" s="33"/>
      <c r="H90" s="33"/>
      <c r="I90" s="33"/>
      <c r="J90" s="33"/>
      <c r="K90" s="33"/>
      <c r="L90" s="43"/>
      <c r="S90" s="33"/>
      <c r="T90" s="33"/>
      <c r="U90" s="33"/>
      <c r="V90" s="33"/>
      <c r="W90" s="33"/>
      <c r="X90" s="33"/>
      <c r="Y90" s="33"/>
      <c r="Z90" s="33"/>
      <c r="AA90" s="33"/>
      <c r="AB90" s="33"/>
      <c r="AC90" s="33"/>
      <c r="AD90" s="33"/>
      <c r="AE90" s="33"/>
    </row>
    <row r="91" spans="1:31" s="2" customFormat="1" ht="12" customHeight="1">
      <c r="A91" s="33"/>
      <c r="B91" s="34"/>
      <c r="C91" s="28" t="s">
        <v>20</v>
      </c>
      <c r="D91" s="33"/>
      <c r="E91" s="33"/>
      <c r="F91" s="26" t="str">
        <f>F14</f>
        <v xml:space="preserve"> </v>
      </c>
      <c r="G91" s="33"/>
      <c r="H91" s="33"/>
      <c r="I91" s="28" t="s">
        <v>22</v>
      </c>
      <c r="J91" s="56" t="str">
        <f>IF(J14="","",J14)</f>
        <v>1. 1. 2025</v>
      </c>
      <c r="K91" s="33"/>
      <c r="L91" s="43"/>
      <c r="S91" s="33"/>
      <c r="T91" s="33"/>
      <c r="U91" s="33"/>
      <c r="V91" s="33"/>
      <c r="W91" s="33"/>
      <c r="X91" s="33"/>
      <c r="Y91" s="33"/>
      <c r="Z91" s="33"/>
      <c r="AA91" s="33"/>
      <c r="AB91" s="33"/>
      <c r="AC91" s="33"/>
      <c r="AD91" s="33"/>
      <c r="AE91" s="33"/>
    </row>
    <row r="92" spans="1:31" s="2" customFormat="1" ht="6.95" customHeight="1">
      <c r="A92" s="33"/>
      <c r="B92" s="34"/>
      <c r="C92" s="33"/>
      <c r="D92" s="33"/>
      <c r="E92" s="33"/>
      <c r="F92" s="33"/>
      <c r="G92" s="33"/>
      <c r="H92" s="33"/>
      <c r="I92" s="33"/>
      <c r="J92" s="33"/>
      <c r="K92" s="33"/>
      <c r="L92" s="43"/>
      <c r="S92" s="33"/>
      <c r="T92" s="33"/>
      <c r="U92" s="33"/>
      <c r="V92" s="33"/>
      <c r="W92" s="33"/>
      <c r="X92" s="33"/>
      <c r="Y92" s="33"/>
      <c r="Z92" s="33"/>
      <c r="AA92" s="33"/>
      <c r="AB92" s="33"/>
      <c r="AC92" s="33"/>
      <c r="AD92" s="33"/>
      <c r="AE92" s="33"/>
    </row>
    <row r="93" spans="1:31" s="2" customFormat="1" ht="15.2" customHeight="1">
      <c r="A93" s="33"/>
      <c r="B93" s="34"/>
      <c r="C93" s="28" t="s">
        <v>24</v>
      </c>
      <c r="D93" s="33"/>
      <c r="E93" s="33"/>
      <c r="F93" s="26" t="str">
        <f>E17</f>
        <v>Město Nový Jičín</v>
      </c>
      <c r="G93" s="33"/>
      <c r="H93" s="33"/>
      <c r="I93" s="28" t="s">
        <v>30</v>
      </c>
      <c r="J93" s="31" t="str">
        <f>E23</f>
        <v>KANIA a.s.</v>
      </c>
      <c r="K93" s="33"/>
      <c r="L93" s="43"/>
      <c r="S93" s="33"/>
      <c r="T93" s="33"/>
      <c r="U93" s="33"/>
      <c r="V93" s="33"/>
      <c r="W93" s="33"/>
      <c r="X93" s="33"/>
      <c r="Y93" s="33"/>
      <c r="Z93" s="33"/>
      <c r="AA93" s="33"/>
      <c r="AB93" s="33"/>
      <c r="AC93" s="33"/>
      <c r="AD93" s="33"/>
      <c r="AE93" s="33"/>
    </row>
    <row r="94" spans="1:31" s="2" customFormat="1" ht="15.2" customHeight="1">
      <c r="A94" s="33"/>
      <c r="B94" s="34"/>
      <c r="C94" s="28" t="s">
        <v>28</v>
      </c>
      <c r="D94" s="33"/>
      <c r="E94" s="33"/>
      <c r="F94" s="26" t="str">
        <f>IF(E20="","",E20)</f>
        <v>Vyplň údaj</v>
      </c>
      <c r="G94" s="33"/>
      <c r="H94" s="33"/>
      <c r="I94" s="28" t="s">
        <v>33</v>
      </c>
      <c r="J94" s="31" t="str">
        <f>E26</f>
        <v xml:space="preserve"> </v>
      </c>
      <c r="K94" s="33"/>
      <c r="L94" s="43"/>
      <c r="S94" s="33"/>
      <c r="T94" s="33"/>
      <c r="U94" s="33"/>
      <c r="V94" s="33"/>
      <c r="W94" s="33"/>
      <c r="X94" s="33"/>
      <c r="Y94" s="33"/>
      <c r="Z94" s="33"/>
      <c r="AA94" s="33"/>
      <c r="AB94" s="33"/>
      <c r="AC94" s="33"/>
      <c r="AD94" s="33"/>
      <c r="AE94" s="33"/>
    </row>
    <row r="95" spans="1:31" s="2" customFormat="1" ht="10.35" customHeight="1">
      <c r="A95" s="33"/>
      <c r="B95" s="34"/>
      <c r="C95" s="33"/>
      <c r="D95" s="33"/>
      <c r="E95" s="33"/>
      <c r="F95" s="33"/>
      <c r="G95" s="33"/>
      <c r="H95" s="33"/>
      <c r="I95" s="33"/>
      <c r="J95" s="33"/>
      <c r="K95" s="33"/>
      <c r="L95" s="43"/>
      <c r="S95" s="33"/>
      <c r="T95" s="33"/>
      <c r="U95" s="33"/>
      <c r="V95" s="33"/>
      <c r="W95" s="33"/>
      <c r="X95" s="33"/>
      <c r="Y95" s="33"/>
      <c r="Z95" s="33"/>
      <c r="AA95" s="33"/>
      <c r="AB95" s="33"/>
      <c r="AC95" s="33"/>
      <c r="AD95" s="33"/>
      <c r="AE95" s="33"/>
    </row>
    <row r="96" spans="1:31" s="2" customFormat="1" ht="29.25" customHeight="1">
      <c r="A96" s="33"/>
      <c r="B96" s="34"/>
      <c r="C96" s="115" t="s">
        <v>144</v>
      </c>
      <c r="D96" s="107"/>
      <c r="E96" s="107"/>
      <c r="F96" s="107"/>
      <c r="G96" s="107"/>
      <c r="H96" s="107"/>
      <c r="I96" s="107"/>
      <c r="J96" s="116" t="s">
        <v>145</v>
      </c>
      <c r="K96" s="107"/>
      <c r="L96" s="43"/>
      <c r="S96" s="33"/>
      <c r="T96" s="33"/>
      <c r="U96" s="33"/>
      <c r="V96" s="33"/>
      <c r="W96" s="33"/>
      <c r="X96" s="33"/>
      <c r="Y96" s="33"/>
      <c r="Z96" s="33"/>
      <c r="AA96" s="33"/>
      <c r="AB96" s="33"/>
      <c r="AC96" s="33"/>
      <c r="AD96" s="33"/>
      <c r="AE96" s="33"/>
    </row>
    <row r="97" spans="1:47" s="2" customFormat="1" ht="10.35" customHeight="1">
      <c r="A97" s="33"/>
      <c r="B97" s="34"/>
      <c r="C97" s="33"/>
      <c r="D97" s="33"/>
      <c r="E97" s="33"/>
      <c r="F97" s="33"/>
      <c r="G97" s="33"/>
      <c r="H97" s="33"/>
      <c r="I97" s="33"/>
      <c r="J97" s="33"/>
      <c r="K97" s="33"/>
      <c r="L97" s="43"/>
      <c r="S97" s="33"/>
      <c r="T97" s="33"/>
      <c r="U97" s="33"/>
      <c r="V97" s="33"/>
      <c r="W97" s="33"/>
      <c r="X97" s="33"/>
      <c r="Y97" s="33"/>
      <c r="Z97" s="33"/>
      <c r="AA97" s="33"/>
      <c r="AB97" s="33"/>
      <c r="AC97" s="33"/>
      <c r="AD97" s="33"/>
      <c r="AE97" s="33"/>
    </row>
    <row r="98" spans="1:47" s="2" customFormat="1" ht="22.9" customHeight="1">
      <c r="A98" s="33"/>
      <c r="B98" s="34"/>
      <c r="C98" s="117" t="s">
        <v>146</v>
      </c>
      <c r="D98" s="33"/>
      <c r="E98" s="33"/>
      <c r="F98" s="33"/>
      <c r="G98" s="33"/>
      <c r="H98" s="33"/>
      <c r="I98" s="33"/>
      <c r="J98" s="72">
        <f>J124</f>
        <v>0</v>
      </c>
      <c r="K98" s="33"/>
      <c r="L98" s="43"/>
      <c r="S98" s="33"/>
      <c r="T98" s="33"/>
      <c r="U98" s="33"/>
      <c r="V98" s="33"/>
      <c r="W98" s="33"/>
      <c r="X98" s="33"/>
      <c r="Y98" s="33"/>
      <c r="Z98" s="33"/>
      <c r="AA98" s="33"/>
      <c r="AB98" s="33"/>
      <c r="AC98" s="33"/>
      <c r="AD98" s="33"/>
      <c r="AE98" s="33"/>
      <c r="AU98" s="18" t="s">
        <v>147</v>
      </c>
    </row>
    <row r="99" spans="1:47" s="9" customFormat="1" ht="24.95" customHeight="1">
      <c r="B99" s="118"/>
      <c r="D99" s="119" t="s">
        <v>1858</v>
      </c>
      <c r="E99" s="120"/>
      <c r="F99" s="120"/>
      <c r="G99" s="120"/>
      <c r="H99" s="120"/>
      <c r="I99" s="120"/>
      <c r="J99" s="121">
        <f>J125</f>
        <v>0</v>
      </c>
      <c r="L99" s="118"/>
    </row>
    <row r="100" spans="1:47" s="9" customFormat="1" ht="24.95" customHeight="1">
      <c r="B100" s="118"/>
      <c r="D100" s="119" t="s">
        <v>1859</v>
      </c>
      <c r="E100" s="120"/>
      <c r="F100" s="120"/>
      <c r="G100" s="120"/>
      <c r="H100" s="120"/>
      <c r="I100" s="120"/>
      <c r="J100" s="121">
        <f>J132</f>
        <v>0</v>
      </c>
      <c r="L100" s="118"/>
    </row>
    <row r="101" spans="1:47" s="9" customFormat="1" ht="24.95" customHeight="1">
      <c r="B101" s="118"/>
      <c r="D101" s="119" t="s">
        <v>1860</v>
      </c>
      <c r="E101" s="120"/>
      <c r="F101" s="120"/>
      <c r="G101" s="120"/>
      <c r="H101" s="120"/>
      <c r="I101" s="120"/>
      <c r="J101" s="121">
        <f>J184</f>
        <v>0</v>
      </c>
      <c r="L101" s="118"/>
    </row>
    <row r="102" spans="1:47" s="9" customFormat="1" ht="24.95" customHeight="1">
      <c r="B102" s="118"/>
      <c r="D102" s="119" t="s">
        <v>1861</v>
      </c>
      <c r="E102" s="120"/>
      <c r="F102" s="120"/>
      <c r="G102" s="120"/>
      <c r="H102" s="120"/>
      <c r="I102" s="120"/>
      <c r="J102" s="121">
        <f>J263</f>
        <v>0</v>
      </c>
      <c r="L102" s="118"/>
    </row>
    <row r="103" spans="1:47" s="2" customFormat="1" ht="21.75" customHeight="1">
      <c r="A103" s="33"/>
      <c r="B103" s="34"/>
      <c r="C103" s="33"/>
      <c r="D103" s="33"/>
      <c r="E103" s="33"/>
      <c r="F103" s="33"/>
      <c r="G103" s="33"/>
      <c r="H103" s="33"/>
      <c r="I103" s="33"/>
      <c r="J103" s="33"/>
      <c r="K103" s="33"/>
      <c r="L103" s="43"/>
      <c r="S103" s="33"/>
      <c r="T103" s="33"/>
      <c r="U103" s="33"/>
      <c r="V103" s="33"/>
      <c r="W103" s="33"/>
      <c r="X103" s="33"/>
      <c r="Y103" s="33"/>
      <c r="Z103" s="33"/>
      <c r="AA103" s="33"/>
      <c r="AB103" s="33"/>
      <c r="AC103" s="33"/>
      <c r="AD103" s="33"/>
      <c r="AE103" s="33"/>
    </row>
    <row r="104" spans="1:47" s="2" customFormat="1" ht="6.95" customHeight="1">
      <c r="A104" s="33"/>
      <c r="B104" s="48"/>
      <c r="C104" s="49"/>
      <c r="D104" s="49"/>
      <c r="E104" s="49"/>
      <c r="F104" s="49"/>
      <c r="G104" s="49"/>
      <c r="H104" s="49"/>
      <c r="I104" s="49"/>
      <c r="J104" s="49"/>
      <c r="K104" s="49"/>
      <c r="L104" s="43"/>
      <c r="S104" s="33"/>
      <c r="T104" s="33"/>
      <c r="U104" s="33"/>
      <c r="V104" s="33"/>
      <c r="W104" s="33"/>
      <c r="X104" s="33"/>
      <c r="Y104" s="33"/>
      <c r="Z104" s="33"/>
      <c r="AA104" s="33"/>
      <c r="AB104" s="33"/>
      <c r="AC104" s="33"/>
      <c r="AD104" s="33"/>
      <c r="AE104" s="33"/>
    </row>
    <row r="108" spans="1:47" s="2" customFormat="1" ht="6.95" customHeight="1">
      <c r="A108" s="33"/>
      <c r="B108" s="50"/>
      <c r="C108" s="51"/>
      <c r="D108" s="51"/>
      <c r="E108" s="51"/>
      <c r="F108" s="51"/>
      <c r="G108" s="51"/>
      <c r="H108" s="51"/>
      <c r="I108" s="51"/>
      <c r="J108" s="51"/>
      <c r="K108" s="51"/>
      <c r="L108" s="43"/>
      <c r="S108" s="33"/>
      <c r="T108" s="33"/>
      <c r="U108" s="33"/>
      <c r="V108" s="33"/>
      <c r="W108" s="33"/>
      <c r="X108" s="33"/>
      <c r="Y108" s="33"/>
      <c r="Z108" s="33"/>
      <c r="AA108" s="33"/>
      <c r="AB108" s="33"/>
      <c r="AC108" s="33"/>
      <c r="AD108" s="33"/>
      <c r="AE108" s="33"/>
    </row>
    <row r="109" spans="1:47" s="2" customFormat="1" ht="24.95" customHeight="1">
      <c r="A109" s="33"/>
      <c r="B109" s="34"/>
      <c r="C109" s="22" t="s">
        <v>170</v>
      </c>
      <c r="D109" s="33"/>
      <c r="E109" s="33"/>
      <c r="F109" s="33"/>
      <c r="G109" s="33"/>
      <c r="H109" s="33"/>
      <c r="I109" s="33"/>
      <c r="J109" s="33"/>
      <c r="K109" s="33"/>
      <c r="L109" s="43"/>
      <c r="S109" s="33"/>
      <c r="T109" s="33"/>
      <c r="U109" s="33"/>
      <c r="V109" s="33"/>
      <c r="W109" s="33"/>
      <c r="X109" s="33"/>
      <c r="Y109" s="33"/>
      <c r="Z109" s="33"/>
      <c r="AA109" s="33"/>
      <c r="AB109" s="33"/>
      <c r="AC109" s="33"/>
      <c r="AD109" s="33"/>
      <c r="AE109" s="33"/>
    </row>
    <row r="110" spans="1:47" s="2" customFormat="1" ht="6.95" customHeight="1">
      <c r="A110" s="33"/>
      <c r="B110" s="34"/>
      <c r="C110" s="33"/>
      <c r="D110" s="33"/>
      <c r="E110" s="33"/>
      <c r="F110" s="33"/>
      <c r="G110" s="33"/>
      <c r="H110" s="33"/>
      <c r="I110" s="33"/>
      <c r="J110" s="33"/>
      <c r="K110" s="33"/>
      <c r="L110" s="43"/>
      <c r="S110" s="33"/>
      <c r="T110" s="33"/>
      <c r="U110" s="33"/>
      <c r="V110" s="33"/>
      <c r="W110" s="33"/>
      <c r="X110" s="33"/>
      <c r="Y110" s="33"/>
      <c r="Z110" s="33"/>
      <c r="AA110" s="33"/>
      <c r="AB110" s="33"/>
      <c r="AC110" s="33"/>
      <c r="AD110" s="33"/>
      <c r="AE110" s="33"/>
    </row>
    <row r="111" spans="1:47" s="2" customFormat="1" ht="12" customHeight="1">
      <c r="A111" s="33"/>
      <c r="B111" s="34"/>
      <c r="C111" s="28" t="s">
        <v>16</v>
      </c>
      <c r="D111" s="33"/>
      <c r="E111" s="33"/>
      <c r="F111" s="33"/>
      <c r="G111" s="33"/>
      <c r="H111" s="33"/>
      <c r="I111" s="33"/>
      <c r="J111" s="33"/>
      <c r="K111" s="33"/>
      <c r="L111" s="43"/>
      <c r="S111" s="33"/>
      <c r="T111" s="33"/>
      <c r="U111" s="33"/>
      <c r="V111" s="33"/>
      <c r="W111" s="33"/>
      <c r="X111" s="33"/>
      <c r="Y111" s="33"/>
      <c r="Z111" s="33"/>
      <c r="AA111" s="33"/>
      <c r="AB111" s="33"/>
      <c r="AC111" s="33"/>
      <c r="AD111" s="33"/>
      <c r="AE111" s="33"/>
    </row>
    <row r="112" spans="1:47" s="2" customFormat="1" ht="16.5" customHeight="1">
      <c r="A112" s="33"/>
      <c r="B112" s="34"/>
      <c r="C112" s="33"/>
      <c r="D112" s="33"/>
      <c r="E112" s="268" t="str">
        <f>E7</f>
        <v>REKONSTRUKCE KUCHYNĚ PRACOVIŠTĚ JUBILEJNÍ 3</v>
      </c>
      <c r="F112" s="269"/>
      <c r="G112" s="269"/>
      <c r="H112" s="269"/>
      <c r="I112" s="33"/>
      <c r="J112" s="33"/>
      <c r="K112" s="33"/>
      <c r="L112" s="43"/>
      <c r="S112" s="33"/>
      <c r="T112" s="33"/>
      <c r="U112" s="33"/>
      <c r="V112" s="33"/>
      <c r="W112" s="33"/>
      <c r="X112" s="33"/>
      <c r="Y112" s="33"/>
      <c r="Z112" s="33"/>
      <c r="AA112" s="33"/>
      <c r="AB112" s="33"/>
      <c r="AC112" s="33"/>
      <c r="AD112" s="33"/>
      <c r="AE112" s="33"/>
    </row>
    <row r="113" spans="1:65" s="1" customFormat="1" ht="12" customHeight="1">
      <c r="B113" s="21"/>
      <c r="C113" s="28" t="s">
        <v>141</v>
      </c>
      <c r="L113" s="21"/>
    </row>
    <row r="114" spans="1:65" s="2" customFormat="1" ht="16.5" customHeight="1">
      <c r="A114" s="33"/>
      <c r="B114" s="34"/>
      <c r="C114" s="33"/>
      <c r="D114" s="33"/>
      <c r="E114" s="268" t="s">
        <v>1238</v>
      </c>
      <c r="F114" s="267"/>
      <c r="G114" s="267"/>
      <c r="H114" s="267"/>
      <c r="I114" s="33"/>
      <c r="J114" s="33"/>
      <c r="K114" s="33"/>
      <c r="L114" s="43"/>
      <c r="S114" s="33"/>
      <c r="T114" s="33"/>
      <c r="U114" s="33"/>
      <c r="V114" s="33"/>
      <c r="W114" s="33"/>
      <c r="X114" s="33"/>
      <c r="Y114" s="33"/>
      <c r="Z114" s="33"/>
      <c r="AA114" s="33"/>
      <c r="AB114" s="33"/>
      <c r="AC114" s="33"/>
      <c r="AD114" s="33"/>
      <c r="AE114" s="33"/>
    </row>
    <row r="115" spans="1:65" s="2" customFormat="1" ht="12" customHeight="1">
      <c r="A115" s="33"/>
      <c r="B115" s="34"/>
      <c r="C115" s="28" t="s">
        <v>1239</v>
      </c>
      <c r="D115" s="33"/>
      <c r="E115" s="33"/>
      <c r="F115" s="33"/>
      <c r="G115" s="33"/>
      <c r="H115" s="33"/>
      <c r="I115" s="33"/>
      <c r="J115" s="33"/>
      <c r="K115" s="33"/>
      <c r="L115" s="43"/>
      <c r="S115" s="33"/>
      <c r="T115" s="33"/>
      <c r="U115" s="33"/>
      <c r="V115" s="33"/>
      <c r="W115" s="33"/>
      <c r="X115" s="33"/>
      <c r="Y115" s="33"/>
      <c r="Z115" s="33"/>
      <c r="AA115" s="33"/>
      <c r="AB115" s="33"/>
      <c r="AC115" s="33"/>
      <c r="AD115" s="33"/>
      <c r="AE115" s="33"/>
    </row>
    <row r="116" spans="1:65" s="2" customFormat="1" ht="16.5" customHeight="1">
      <c r="A116" s="33"/>
      <c r="B116" s="34"/>
      <c r="C116" s="33"/>
      <c r="D116" s="33"/>
      <c r="E116" s="263" t="str">
        <f>E11</f>
        <v>D.1.4.5 - Silnoproudá elektrotechnika</v>
      </c>
      <c r="F116" s="267"/>
      <c r="G116" s="267"/>
      <c r="H116" s="267"/>
      <c r="I116" s="33"/>
      <c r="J116" s="33"/>
      <c r="K116" s="33"/>
      <c r="L116" s="43"/>
      <c r="S116" s="33"/>
      <c r="T116" s="33"/>
      <c r="U116" s="33"/>
      <c r="V116" s="33"/>
      <c r="W116" s="33"/>
      <c r="X116" s="33"/>
      <c r="Y116" s="33"/>
      <c r="Z116" s="33"/>
      <c r="AA116" s="33"/>
      <c r="AB116" s="33"/>
      <c r="AC116" s="33"/>
      <c r="AD116" s="33"/>
      <c r="AE116" s="33"/>
    </row>
    <row r="117" spans="1:65" s="2" customFormat="1" ht="6.95" customHeight="1">
      <c r="A117" s="33"/>
      <c r="B117" s="34"/>
      <c r="C117" s="33"/>
      <c r="D117" s="33"/>
      <c r="E117" s="33"/>
      <c r="F117" s="33"/>
      <c r="G117" s="33"/>
      <c r="H117" s="33"/>
      <c r="I117" s="33"/>
      <c r="J117" s="33"/>
      <c r="K117" s="33"/>
      <c r="L117" s="43"/>
      <c r="S117" s="33"/>
      <c r="T117" s="33"/>
      <c r="U117" s="33"/>
      <c r="V117" s="33"/>
      <c r="W117" s="33"/>
      <c r="X117" s="33"/>
      <c r="Y117" s="33"/>
      <c r="Z117" s="33"/>
      <c r="AA117" s="33"/>
      <c r="AB117" s="33"/>
      <c r="AC117" s="33"/>
      <c r="AD117" s="33"/>
      <c r="AE117" s="33"/>
    </row>
    <row r="118" spans="1:65" s="2" customFormat="1" ht="12" customHeight="1">
      <c r="A118" s="33"/>
      <c r="B118" s="34"/>
      <c r="C118" s="28" t="s">
        <v>20</v>
      </c>
      <c r="D118" s="33"/>
      <c r="E118" s="33"/>
      <c r="F118" s="26" t="str">
        <f>F14</f>
        <v xml:space="preserve"> </v>
      </c>
      <c r="G118" s="33"/>
      <c r="H118" s="33"/>
      <c r="I118" s="28" t="s">
        <v>22</v>
      </c>
      <c r="J118" s="56" t="str">
        <f>IF(J14="","",J14)</f>
        <v>1. 1. 2025</v>
      </c>
      <c r="K118" s="33"/>
      <c r="L118" s="43"/>
      <c r="S118" s="33"/>
      <c r="T118" s="33"/>
      <c r="U118" s="33"/>
      <c r="V118" s="33"/>
      <c r="W118" s="33"/>
      <c r="X118" s="33"/>
      <c r="Y118" s="33"/>
      <c r="Z118" s="33"/>
      <c r="AA118" s="33"/>
      <c r="AB118" s="33"/>
      <c r="AC118" s="33"/>
      <c r="AD118" s="33"/>
      <c r="AE118" s="33"/>
    </row>
    <row r="119" spans="1:65" s="2" customFormat="1" ht="6.95" customHeight="1">
      <c r="A119" s="33"/>
      <c r="B119" s="34"/>
      <c r="C119" s="33"/>
      <c r="D119" s="33"/>
      <c r="E119" s="33"/>
      <c r="F119" s="33"/>
      <c r="G119" s="33"/>
      <c r="H119" s="33"/>
      <c r="I119" s="33"/>
      <c r="J119" s="33"/>
      <c r="K119" s="33"/>
      <c r="L119" s="43"/>
      <c r="S119" s="33"/>
      <c r="T119" s="33"/>
      <c r="U119" s="33"/>
      <c r="V119" s="33"/>
      <c r="W119" s="33"/>
      <c r="X119" s="33"/>
      <c r="Y119" s="33"/>
      <c r="Z119" s="33"/>
      <c r="AA119" s="33"/>
      <c r="AB119" s="33"/>
      <c r="AC119" s="33"/>
      <c r="AD119" s="33"/>
      <c r="AE119" s="33"/>
    </row>
    <row r="120" spans="1:65" s="2" customFormat="1" ht="15.2" customHeight="1">
      <c r="A120" s="33"/>
      <c r="B120" s="34"/>
      <c r="C120" s="28" t="s">
        <v>24</v>
      </c>
      <c r="D120" s="33"/>
      <c r="E120" s="33"/>
      <c r="F120" s="26" t="str">
        <f>E17</f>
        <v>Město Nový Jičín</v>
      </c>
      <c r="G120" s="33"/>
      <c r="H120" s="33"/>
      <c r="I120" s="28" t="s">
        <v>30</v>
      </c>
      <c r="J120" s="31" t="str">
        <f>E23</f>
        <v>KANIA a.s.</v>
      </c>
      <c r="K120" s="33"/>
      <c r="L120" s="43"/>
      <c r="S120" s="33"/>
      <c r="T120" s="33"/>
      <c r="U120" s="33"/>
      <c r="V120" s="33"/>
      <c r="W120" s="33"/>
      <c r="X120" s="33"/>
      <c r="Y120" s="33"/>
      <c r="Z120" s="33"/>
      <c r="AA120" s="33"/>
      <c r="AB120" s="33"/>
      <c r="AC120" s="33"/>
      <c r="AD120" s="33"/>
      <c r="AE120" s="33"/>
    </row>
    <row r="121" spans="1:65" s="2" customFormat="1" ht="15.2" customHeight="1">
      <c r="A121" s="33"/>
      <c r="B121" s="34"/>
      <c r="C121" s="28" t="s">
        <v>28</v>
      </c>
      <c r="D121" s="33"/>
      <c r="E121" s="33"/>
      <c r="F121" s="26" t="str">
        <f>IF(E20="","",E20)</f>
        <v>Vyplň údaj</v>
      </c>
      <c r="G121" s="33"/>
      <c r="H121" s="33"/>
      <c r="I121" s="28" t="s">
        <v>33</v>
      </c>
      <c r="J121" s="31" t="str">
        <f>E26</f>
        <v xml:space="preserve"> </v>
      </c>
      <c r="K121" s="33"/>
      <c r="L121" s="43"/>
      <c r="S121" s="33"/>
      <c r="T121" s="33"/>
      <c r="U121" s="33"/>
      <c r="V121" s="33"/>
      <c r="W121" s="33"/>
      <c r="X121" s="33"/>
      <c r="Y121" s="33"/>
      <c r="Z121" s="33"/>
      <c r="AA121" s="33"/>
      <c r="AB121" s="33"/>
      <c r="AC121" s="33"/>
      <c r="AD121" s="33"/>
      <c r="AE121" s="33"/>
    </row>
    <row r="122" spans="1:65" s="2" customFormat="1" ht="10.35" customHeight="1">
      <c r="A122" s="33"/>
      <c r="B122" s="34"/>
      <c r="C122" s="33"/>
      <c r="D122" s="33"/>
      <c r="E122" s="33"/>
      <c r="F122" s="33"/>
      <c r="G122" s="33"/>
      <c r="H122" s="33"/>
      <c r="I122" s="33"/>
      <c r="J122" s="33"/>
      <c r="K122" s="33"/>
      <c r="L122" s="43"/>
      <c r="S122" s="33"/>
      <c r="T122" s="33"/>
      <c r="U122" s="33"/>
      <c r="V122" s="33"/>
      <c r="W122" s="33"/>
      <c r="X122" s="33"/>
      <c r="Y122" s="33"/>
      <c r="Z122" s="33"/>
      <c r="AA122" s="33"/>
      <c r="AB122" s="33"/>
      <c r="AC122" s="33"/>
      <c r="AD122" s="33"/>
      <c r="AE122" s="33"/>
    </row>
    <row r="123" spans="1:65" s="11" customFormat="1" ht="29.25" customHeight="1">
      <c r="A123" s="126"/>
      <c r="B123" s="127"/>
      <c r="C123" s="128" t="s">
        <v>171</v>
      </c>
      <c r="D123" s="129" t="s">
        <v>61</v>
      </c>
      <c r="E123" s="129" t="s">
        <v>57</v>
      </c>
      <c r="F123" s="129" t="s">
        <v>58</v>
      </c>
      <c r="G123" s="129" t="s">
        <v>172</v>
      </c>
      <c r="H123" s="129" t="s">
        <v>173</v>
      </c>
      <c r="I123" s="129" t="s">
        <v>174</v>
      </c>
      <c r="J123" s="129" t="s">
        <v>145</v>
      </c>
      <c r="K123" s="130" t="s">
        <v>175</v>
      </c>
      <c r="L123" s="131"/>
      <c r="M123" s="63" t="s">
        <v>1</v>
      </c>
      <c r="N123" s="64" t="s">
        <v>40</v>
      </c>
      <c r="O123" s="64" t="s">
        <v>176</v>
      </c>
      <c r="P123" s="64" t="s">
        <v>177</v>
      </c>
      <c r="Q123" s="64" t="s">
        <v>178</v>
      </c>
      <c r="R123" s="64" t="s">
        <v>179</v>
      </c>
      <c r="S123" s="64" t="s">
        <v>180</v>
      </c>
      <c r="T123" s="65" t="s">
        <v>181</v>
      </c>
      <c r="U123" s="126"/>
      <c r="V123" s="126"/>
      <c r="W123" s="126"/>
      <c r="X123" s="126"/>
      <c r="Y123" s="126"/>
      <c r="Z123" s="126"/>
      <c r="AA123" s="126"/>
      <c r="AB123" s="126"/>
      <c r="AC123" s="126"/>
      <c r="AD123" s="126"/>
      <c r="AE123" s="126"/>
    </row>
    <row r="124" spans="1:65" s="2" customFormat="1" ht="22.9" customHeight="1">
      <c r="A124" s="33"/>
      <c r="B124" s="34"/>
      <c r="C124" s="70" t="s">
        <v>182</v>
      </c>
      <c r="D124" s="33"/>
      <c r="E124" s="33"/>
      <c r="F124" s="33"/>
      <c r="G124" s="33"/>
      <c r="H124" s="33"/>
      <c r="I124" s="33"/>
      <c r="J124" s="132">
        <f>BK124</f>
        <v>0</v>
      </c>
      <c r="K124" s="33"/>
      <c r="L124" s="34"/>
      <c r="M124" s="66"/>
      <c r="N124" s="57"/>
      <c r="O124" s="67"/>
      <c r="P124" s="133">
        <f>P125+P132+P184+P263</f>
        <v>0</v>
      </c>
      <c r="Q124" s="67"/>
      <c r="R124" s="133">
        <f>R125+R132+R184+R263</f>
        <v>0</v>
      </c>
      <c r="S124" s="67"/>
      <c r="T124" s="134">
        <f>T125+T132+T184+T263</f>
        <v>0</v>
      </c>
      <c r="U124" s="33"/>
      <c r="V124" s="33"/>
      <c r="W124" s="33"/>
      <c r="X124" s="33"/>
      <c r="Y124" s="33"/>
      <c r="Z124" s="33"/>
      <c r="AA124" s="33"/>
      <c r="AB124" s="33"/>
      <c r="AC124" s="33"/>
      <c r="AD124" s="33"/>
      <c r="AE124" s="33"/>
      <c r="AT124" s="18" t="s">
        <v>75</v>
      </c>
      <c r="AU124" s="18" t="s">
        <v>147</v>
      </c>
      <c r="BK124" s="135">
        <f>BK125+BK132+BK184+BK263</f>
        <v>0</v>
      </c>
    </row>
    <row r="125" spans="1:65" s="12" customFormat="1" ht="25.9" customHeight="1">
      <c r="B125" s="136"/>
      <c r="D125" s="137" t="s">
        <v>75</v>
      </c>
      <c r="E125" s="138" t="s">
        <v>760</v>
      </c>
      <c r="F125" s="138" t="s">
        <v>1862</v>
      </c>
      <c r="I125" s="139"/>
      <c r="J125" s="140">
        <f>BK125</f>
        <v>0</v>
      </c>
      <c r="L125" s="136"/>
      <c r="M125" s="141"/>
      <c r="N125" s="142"/>
      <c r="O125" s="142"/>
      <c r="P125" s="143">
        <f>SUM(P126:P131)</f>
        <v>0</v>
      </c>
      <c r="Q125" s="142"/>
      <c r="R125" s="143">
        <f>SUM(R126:R131)</f>
        <v>0</v>
      </c>
      <c r="S125" s="142"/>
      <c r="T125" s="144">
        <f>SUM(T126:T131)</f>
        <v>0</v>
      </c>
      <c r="AR125" s="137" t="s">
        <v>84</v>
      </c>
      <c r="AT125" s="145" t="s">
        <v>75</v>
      </c>
      <c r="AU125" s="145" t="s">
        <v>76</v>
      </c>
      <c r="AY125" s="137" t="s">
        <v>185</v>
      </c>
      <c r="BK125" s="146">
        <f>SUM(BK126:BK131)</f>
        <v>0</v>
      </c>
    </row>
    <row r="126" spans="1:65" s="2" customFormat="1" ht="16.5" customHeight="1">
      <c r="A126" s="33"/>
      <c r="B126" s="149"/>
      <c r="C126" s="150" t="s">
        <v>84</v>
      </c>
      <c r="D126" s="150" t="s">
        <v>187</v>
      </c>
      <c r="E126" s="151" t="s">
        <v>1863</v>
      </c>
      <c r="F126" s="152" t="s">
        <v>1864</v>
      </c>
      <c r="G126" s="153" t="s">
        <v>385</v>
      </c>
      <c r="H126" s="154">
        <v>350</v>
      </c>
      <c r="I126" s="155"/>
      <c r="J126" s="156">
        <f t="shared" ref="J126:J131" si="0">ROUND(I126*H126,2)</f>
        <v>0</v>
      </c>
      <c r="K126" s="152" t="s">
        <v>1865</v>
      </c>
      <c r="L126" s="34"/>
      <c r="M126" s="157" t="s">
        <v>1</v>
      </c>
      <c r="N126" s="158" t="s">
        <v>41</v>
      </c>
      <c r="O126" s="59"/>
      <c r="P126" s="159">
        <f t="shared" ref="P126:P131" si="1">O126*H126</f>
        <v>0</v>
      </c>
      <c r="Q126" s="159">
        <v>0</v>
      </c>
      <c r="R126" s="159">
        <f t="shared" ref="R126:R131" si="2">Q126*H126</f>
        <v>0</v>
      </c>
      <c r="S126" s="159">
        <v>0</v>
      </c>
      <c r="T126" s="160">
        <f t="shared" ref="T126:T131" si="3">S126*H126</f>
        <v>0</v>
      </c>
      <c r="U126" s="33"/>
      <c r="V126" s="33"/>
      <c r="W126" s="33"/>
      <c r="X126" s="33"/>
      <c r="Y126" s="33"/>
      <c r="Z126" s="33"/>
      <c r="AA126" s="33"/>
      <c r="AB126" s="33"/>
      <c r="AC126" s="33"/>
      <c r="AD126" s="33"/>
      <c r="AE126" s="33"/>
      <c r="AR126" s="161" t="s">
        <v>113</v>
      </c>
      <c r="AT126" s="161" t="s">
        <v>187</v>
      </c>
      <c r="AU126" s="161" t="s">
        <v>84</v>
      </c>
      <c r="AY126" s="18" t="s">
        <v>185</v>
      </c>
      <c r="BE126" s="162">
        <f t="shared" ref="BE126:BE131" si="4">IF(N126="základní",J126,0)</f>
        <v>0</v>
      </c>
      <c r="BF126" s="162">
        <f t="shared" ref="BF126:BF131" si="5">IF(N126="snížená",J126,0)</f>
        <v>0</v>
      </c>
      <c r="BG126" s="162">
        <f t="shared" ref="BG126:BG131" si="6">IF(N126="zákl. přenesená",J126,0)</f>
        <v>0</v>
      </c>
      <c r="BH126" s="162">
        <f t="shared" ref="BH126:BH131" si="7">IF(N126="sníž. přenesená",J126,0)</f>
        <v>0</v>
      </c>
      <c r="BI126" s="162">
        <f t="shared" ref="BI126:BI131" si="8">IF(N126="nulová",J126,0)</f>
        <v>0</v>
      </c>
      <c r="BJ126" s="18" t="s">
        <v>84</v>
      </c>
      <c r="BK126" s="162">
        <f t="shared" ref="BK126:BK131" si="9">ROUND(I126*H126,2)</f>
        <v>0</v>
      </c>
      <c r="BL126" s="18" t="s">
        <v>113</v>
      </c>
      <c r="BM126" s="161" t="s">
        <v>86</v>
      </c>
    </row>
    <row r="127" spans="1:65" s="2" customFormat="1" ht="16.5" customHeight="1">
      <c r="A127" s="33"/>
      <c r="B127" s="149"/>
      <c r="C127" s="150" t="s">
        <v>86</v>
      </c>
      <c r="D127" s="150" t="s">
        <v>187</v>
      </c>
      <c r="E127" s="151" t="s">
        <v>1866</v>
      </c>
      <c r="F127" s="152" t="s">
        <v>1867</v>
      </c>
      <c r="G127" s="153" t="s">
        <v>257</v>
      </c>
      <c r="H127" s="154">
        <v>200</v>
      </c>
      <c r="I127" s="155"/>
      <c r="J127" s="156">
        <f t="shared" si="0"/>
        <v>0</v>
      </c>
      <c r="K127" s="152" t="s">
        <v>1865</v>
      </c>
      <c r="L127" s="34"/>
      <c r="M127" s="157" t="s">
        <v>1</v>
      </c>
      <c r="N127" s="158" t="s">
        <v>41</v>
      </c>
      <c r="O127" s="59"/>
      <c r="P127" s="159">
        <f t="shared" si="1"/>
        <v>0</v>
      </c>
      <c r="Q127" s="159">
        <v>0</v>
      </c>
      <c r="R127" s="159">
        <f t="shared" si="2"/>
        <v>0</v>
      </c>
      <c r="S127" s="159">
        <v>0</v>
      </c>
      <c r="T127" s="160">
        <f t="shared" si="3"/>
        <v>0</v>
      </c>
      <c r="U127" s="33"/>
      <c r="V127" s="33"/>
      <c r="W127" s="33"/>
      <c r="X127" s="33"/>
      <c r="Y127" s="33"/>
      <c r="Z127" s="33"/>
      <c r="AA127" s="33"/>
      <c r="AB127" s="33"/>
      <c r="AC127" s="33"/>
      <c r="AD127" s="33"/>
      <c r="AE127" s="33"/>
      <c r="AR127" s="161" t="s">
        <v>113</v>
      </c>
      <c r="AT127" s="161" t="s">
        <v>187</v>
      </c>
      <c r="AU127" s="161" t="s">
        <v>84</v>
      </c>
      <c r="AY127" s="18" t="s">
        <v>185</v>
      </c>
      <c r="BE127" s="162">
        <f t="shared" si="4"/>
        <v>0</v>
      </c>
      <c r="BF127" s="162">
        <f t="shared" si="5"/>
        <v>0</v>
      </c>
      <c r="BG127" s="162">
        <f t="shared" si="6"/>
        <v>0</v>
      </c>
      <c r="BH127" s="162">
        <f t="shared" si="7"/>
        <v>0</v>
      </c>
      <c r="BI127" s="162">
        <f t="shared" si="8"/>
        <v>0</v>
      </c>
      <c r="BJ127" s="18" t="s">
        <v>84</v>
      </c>
      <c r="BK127" s="162">
        <f t="shared" si="9"/>
        <v>0</v>
      </c>
      <c r="BL127" s="18" t="s">
        <v>113</v>
      </c>
      <c r="BM127" s="161" t="s">
        <v>113</v>
      </c>
    </row>
    <row r="128" spans="1:65" s="2" customFormat="1" ht="16.5" customHeight="1">
      <c r="A128" s="33"/>
      <c r="B128" s="149"/>
      <c r="C128" s="150" t="s">
        <v>107</v>
      </c>
      <c r="D128" s="150" t="s">
        <v>187</v>
      </c>
      <c r="E128" s="151" t="s">
        <v>1868</v>
      </c>
      <c r="F128" s="152" t="s">
        <v>1869</v>
      </c>
      <c r="G128" s="153" t="s">
        <v>257</v>
      </c>
      <c r="H128" s="154">
        <v>2</v>
      </c>
      <c r="I128" s="155"/>
      <c r="J128" s="156">
        <f t="shared" si="0"/>
        <v>0</v>
      </c>
      <c r="K128" s="152" t="s">
        <v>1865</v>
      </c>
      <c r="L128" s="34"/>
      <c r="M128" s="157" t="s">
        <v>1</v>
      </c>
      <c r="N128" s="158" t="s">
        <v>41</v>
      </c>
      <c r="O128" s="59"/>
      <c r="P128" s="159">
        <f t="shared" si="1"/>
        <v>0</v>
      </c>
      <c r="Q128" s="159">
        <v>0</v>
      </c>
      <c r="R128" s="159">
        <f t="shared" si="2"/>
        <v>0</v>
      </c>
      <c r="S128" s="159">
        <v>0</v>
      </c>
      <c r="T128" s="160">
        <f t="shared" si="3"/>
        <v>0</v>
      </c>
      <c r="U128" s="33"/>
      <c r="V128" s="33"/>
      <c r="W128" s="33"/>
      <c r="X128" s="33"/>
      <c r="Y128" s="33"/>
      <c r="Z128" s="33"/>
      <c r="AA128" s="33"/>
      <c r="AB128" s="33"/>
      <c r="AC128" s="33"/>
      <c r="AD128" s="33"/>
      <c r="AE128" s="33"/>
      <c r="AR128" s="161" t="s">
        <v>113</v>
      </c>
      <c r="AT128" s="161" t="s">
        <v>187</v>
      </c>
      <c r="AU128" s="161" t="s">
        <v>84</v>
      </c>
      <c r="AY128" s="18" t="s">
        <v>185</v>
      </c>
      <c r="BE128" s="162">
        <f t="shared" si="4"/>
        <v>0</v>
      </c>
      <c r="BF128" s="162">
        <f t="shared" si="5"/>
        <v>0</v>
      </c>
      <c r="BG128" s="162">
        <f t="shared" si="6"/>
        <v>0</v>
      </c>
      <c r="BH128" s="162">
        <f t="shared" si="7"/>
        <v>0</v>
      </c>
      <c r="BI128" s="162">
        <f t="shared" si="8"/>
        <v>0</v>
      </c>
      <c r="BJ128" s="18" t="s">
        <v>84</v>
      </c>
      <c r="BK128" s="162">
        <f t="shared" si="9"/>
        <v>0</v>
      </c>
      <c r="BL128" s="18" t="s">
        <v>113</v>
      </c>
      <c r="BM128" s="161" t="s">
        <v>214</v>
      </c>
    </row>
    <row r="129" spans="1:65" s="2" customFormat="1" ht="16.5" customHeight="1">
      <c r="A129" s="33"/>
      <c r="B129" s="149"/>
      <c r="C129" s="150" t="s">
        <v>113</v>
      </c>
      <c r="D129" s="150" t="s">
        <v>187</v>
      </c>
      <c r="E129" s="151" t="s">
        <v>1870</v>
      </c>
      <c r="F129" s="152" t="s">
        <v>1871</v>
      </c>
      <c r="G129" s="153" t="s">
        <v>385</v>
      </c>
      <c r="H129" s="154">
        <v>350</v>
      </c>
      <c r="I129" s="155"/>
      <c r="J129" s="156">
        <f t="shared" si="0"/>
        <v>0</v>
      </c>
      <c r="K129" s="152" t="s">
        <v>1872</v>
      </c>
      <c r="L129" s="34"/>
      <c r="M129" s="157" t="s">
        <v>1</v>
      </c>
      <c r="N129" s="158" t="s">
        <v>41</v>
      </c>
      <c r="O129" s="59"/>
      <c r="P129" s="159">
        <f t="shared" si="1"/>
        <v>0</v>
      </c>
      <c r="Q129" s="159">
        <v>0</v>
      </c>
      <c r="R129" s="159">
        <f t="shared" si="2"/>
        <v>0</v>
      </c>
      <c r="S129" s="159">
        <v>0</v>
      </c>
      <c r="T129" s="160">
        <f t="shared" si="3"/>
        <v>0</v>
      </c>
      <c r="U129" s="33"/>
      <c r="V129" s="33"/>
      <c r="W129" s="33"/>
      <c r="X129" s="33"/>
      <c r="Y129" s="33"/>
      <c r="Z129" s="33"/>
      <c r="AA129" s="33"/>
      <c r="AB129" s="33"/>
      <c r="AC129" s="33"/>
      <c r="AD129" s="33"/>
      <c r="AE129" s="33"/>
      <c r="AR129" s="161" t="s">
        <v>113</v>
      </c>
      <c r="AT129" s="161" t="s">
        <v>187</v>
      </c>
      <c r="AU129" s="161" t="s">
        <v>84</v>
      </c>
      <c r="AY129" s="18" t="s">
        <v>185</v>
      </c>
      <c r="BE129" s="162">
        <f t="shared" si="4"/>
        <v>0</v>
      </c>
      <c r="BF129" s="162">
        <f t="shared" si="5"/>
        <v>0</v>
      </c>
      <c r="BG129" s="162">
        <f t="shared" si="6"/>
        <v>0</v>
      </c>
      <c r="BH129" s="162">
        <f t="shared" si="7"/>
        <v>0</v>
      </c>
      <c r="BI129" s="162">
        <f t="shared" si="8"/>
        <v>0</v>
      </c>
      <c r="BJ129" s="18" t="s">
        <v>84</v>
      </c>
      <c r="BK129" s="162">
        <f t="shared" si="9"/>
        <v>0</v>
      </c>
      <c r="BL129" s="18" t="s">
        <v>113</v>
      </c>
      <c r="BM129" s="161" t="s">
        <v>227</v>
      </c>
    </row>
    <row r="130" spans="1:65" s="2" customFormat="1" ht="16.5" customHeight="1">
      <c r="A130" s="33"/>
      <c r="B130" s="149"/>
      <c r="C130" s="150" t="s">
        <v>116</v>
      </c>
      <c r="D130" s="150" t="s">
        <v>187</v>
      </c>
      <c r="E130" s="151" t="s">
        <v>1873</v>
      </c>
      <c r="F130" s="152" t="s">
        <v>1874</v>
      </c>
      <c r="G130" s="153" t="s">
        <v>257</v>
      </c>
      <c r="H130" s="154">
        <v>20</v>
      </c>
      <c r="I130" s="155"/>
      <c r="J130" s="156">
        <f t="shared" si="0"/>
        <v>0</v>
      </c>
      <c r="K130" s="152" t="s">
        <v>1865</v>
      </c>
      <c r="L130" s="34"/>
      <c r="M130" s="157" t="s">
        <v>1</v>
      </c>
      <c r="N130" s="158" t="s">
        <v>41</v>
      </c>
      <c r="O130" s="59"/>
      <c r="P130" s="159">
        <f t="shared" si="1"/>
        <v>0</v>
      </c>
      <c r="Q130" s="159">
        <v>0</v>
      </c>
      <c r="R130" s="159">
        <f t="shared" si="2"/>
        <v>0</v>
      </c>
      <c r="S130" s="159">
        <v>0</v>
      </c>
      <c r="T130" s="160">
        <f t="shared" si="3"/>
        <v>0</v>
      </c>
      <c r="U130" s="33"/>
      <c r="V130" s="33"/>
      <c r="W130" s="33"/>
      <c r="X130" s="33"/>
      <c r="Y130" s="33"/>
      <c r="Z130" s="33"/>
      <c r="AA130" s="33"/>
      <c r="AB130" s="33"/>
      <c r="AC130" s="33"/>
      <c r="AD130" s="33"/>
      <c r="AE130" s="33"/>
      <c r="AR130" s="161" t="s">
        <v>113</v>
      </c>
      <c r="AT130" s="161" t="s">
        <v>187</v>
      </c>
      <c r="AU130" s="161" t="s">
        <v>84</v>
      </c>
      <c r="AY130" s="18" t="s">
        <v>185</v>
      </c>
      <c r="BE130" s="162">
        <f t="shared" si="4"/>
        <v>0</v>
      </c>
      <c r="BF130" s="162">
        <f t="shared" si="5"/>
        <v>0</v>
      </c>
      <c r="BG130" s="162">
        <f t="shared" si="6"/>
        <v>0</v>
      </c>
      <c r="BH130" s="162">
        <f t="shared" si="7"/>
        <v>0</v>
      </c>
      <c r="BI130" s="162">
        <f t="shared" si="8"/>
        <v>0</v>
      </c>
      <c r="BJ130" s="18" t="s">
        <v>84</v>
      </c>
      <c r="BK130" s="162">
        <f t="shared" si="9"/>
        <v>0</v>
      </c>
      <c r="BL130" s="18" t="s">
        <v>113</v>
      </c>
      <c r="BM130" s="161" t="s">
        <v>241</v>
      </c>
    </row>
    <row r="131" spans="1:65" s="2" customFormat="1" ht="16.5" customHeight="1">
      <c r="A131" s="33"/>
      <c r="B131" s="149"/>
      <c r="C131" s="150" t="s">
        <v>214</v>
      </c>
      <c r="D131" s="150" t="s">
        <v>187</v>
      </c>
      <c r="E131" s="151" t="s">
        <v>1875</v>
      </c>
      <c r="F131" s="152" t="s">
        <v>1876</v>
      </c>
      <c r="G131" s="153" t="s">
        <v>1877</v>
      </c>
      <c r="H131" s="154">
        <v>1</v>
      </c>
      <c r="I131" s="155"/>
      <c r="J131" s="156">
        <f t="shared" si="0"/>
        <v>0</v>
      </c>
      <c r="K131" s="152" t="s">
        <v>1872</v>
      </c>
      <c r="L131" s="34"/>
      <c r="M131" s="157" t="s">
        <v>1</v>
      </c>
      <c r="N131" s="158" t="s">
        <v>41</v>
      </c>
      <c r="O131" s="59"/>
      <c r="P131" s="159">
        <f t="shared" si="1"/>
        <v>0</v>
      </c>
      <c r="Q131" s="159">
        <v>0</v>
      </c>
      <c r="R131" s="159">
        <f t="shared" si="2"/>
        <v>0</v>
      </c>
      <c r="S131" s="159">
        <v>0</v>
      </c>
      <c r="T131" s="160">
        <f t="shared" si="3"/>
        <v>0</v>
      </c>
      <c r="U131" s="33"/>
      <c r="V131" s="33"/>
      <c r="W131" s="33"/>
      <c r="X131" s="33"/>
      <c r="Y131" s="33"/>
      <c r="Z131" s="33"/>
      <c r="AA131" s="33"/>
      <c r="AB131" s="33"/>
      <c r="AC131" s="33"/>
      <c r="AD131" s="33"/>
      <c r="AE131" s="33"/>
      <c r="AR131" s="161" t="s">
        <v>113</v>
      </c>
      <c r="AT131" s="161" t="s">
        <v>187</v>
      </c>
      <c r="AU131" s="161" t="s">
        <v>84</v>
      </c>
      <c r="AY131" s="18" t="s">
        <v>185</v>
      </c>
      <c r="BE131" s="162">
        <f t="shared" si="4"/>
        <v>0</v>
      </c>
      <c r="BF131" s="162">
        <f t="shared" si="5"/>
        <v>0</v>
      </c>
      <c r="BG131" s="162">
        <f t="shared" si="6"/>
        <v>0</v>
      </c>
      <c r="BH131" s="162">
        <f t="shared" si="7"/>
        <v>0</v>
      </c>
      <c r="BI131" s="162">
        <f t="shared" si="8"/>
        <v>0</v>
      </c>
      <c r="BJ131" s="18" t="s">
        <v>84</v>
      </c>
      <c r="BK131" s="162">
        <f t="shared" si="9"/>
        <v>0</v>
      </c>
      <c r="BL131" s="18" t="s">
        <v>113</v>
      </c>
      <c r="BM131" s="161" t="s">
        <v>8</v>
      </c>
    </row>
    <row r="132" spans="1:65" s="12" customFormat="1" ht="25.9" customHeight="1">
      <c r="B132" s="136"/>
      <c r="D132" s="137" t="s">
        <v>75</v>
      </c>
      <c r="E132" s="138" t="s">
        <v>1878</v>
      </c>
      <c r="F132" s="138" t="s">
        <v>1879</v>
      </c>
      <c r="I132" s="139"/>
      <c r="J132" s="140">
        <f>BK132</f>
        <v>0</v>
      </c>
      <c r="L132" s="136"/>
      <c r="M132" s="141"/>
      <c r="N132" s="142"/>
      <c r="O132" s="142"/>
      <c r="P132" s="143">
        <f>SUM(P133:P183)</f>
        <v>0</v>
      </c>
      <c r="Q132" s="142"/>
      <c r="R132" s="143">
        <f>SUM(R133:R183)</f>
        <v>0</v>
      </c>
      <c r="S132" s="142"/>
      <c r="T132" s="144">
        <f>SUM(T133:T183)</f>
        <v>0</v>
      </c>
      <c r="AR132" s="137" t="s">
        <v>84</v>
      </c>
      <c r="AT132" s="145" t="s">
        <v>75</v>
      </c>
      <c r="AU132" s="145" t="s">
        <v>76</v>
      </c>
      <c r="AY132" s="137" t="s">
        <v>185</v>
      </c>
      <c r="BK132" s="146">
        <f>SUM(BK133:BK183)</f>
        <v>0</v>
      </c>
    </row>
    <row r="133" spans="1:65" s="2" customFormat="1" ht="16.5" customHeight="1">
      <c r="A133" s="33"/>
      <c r="B133" s="149"/>
      <c r="C133" s="150" t="s">
        <v>221</v>
      </c>
      <c r="D133" s="150" t="s">
        <v>187</v>
      </c>
      <c r="E133" s="151" t="s">
        <v>1880</v>
      </c>
      <c r="F133" s="152" t="s">
        <v>1881</v>
      </c>
      <c r="G133" s="153" t="s">
        <v>385</v>
      </c>
      <c r="H133" s="154">
        <v>64</v>
      </c>
      <c r="I133" s="155"/>
      <c r="J133" s="156">
        <f t="shared" ref="J133:J164" si="10">ROUND(I133*H133,2)</f>
        <v>0</v>
      </c>
      <c r="K133" s="152" t="s">
        <v>1872</v>
      </c>
      <c r="L133" s="34"/>
      <c r="M133" s="157" t="s">
        <v>1</v>
      </c>
      <c r="N133" s="158" t="s">
        <v>41</v>
      </c>
      <c r="O133" s="59"/>
      <c r="P133" s="159">
        <f t="shared" ref="P133:P164" si="11">O133*H133</f>
        <v>0</v>
      </c>
      <c r="Q133" s="159">
        <v>0</v>
      </c>
      <c r="R133" s="159">
        <f t="shared" ref="R133:R164" si="12">Q133*H133</f>
        <v>0</v>
      </c>
      <c r="S133" s="159">
        <v>0</v>
      </c>
      <c r="T133" s="160">
        <f t="shared" ref="T133:T164" si="13">S133*H133</f>
        <v>0</v>
      </c>
      <c r="U133" s="33"/>
      <c r="V133" s="33"/>
      <c r="W133" s="33"/>
      <c r="X133" s="33"/>
      <c r="Y133" s="33"/>
      <c r="Z133" s="33"/>
      <c r="AA133" s="33"/>
      <c r="AB133" s="33"/>
      <c r="AC133" s="33"/>
      <c r="AD133" s="33"/>
      <c r="AE133" s="33"/>
      <c r="AR133" s="161" t="s">
        <v>113</v>
      </c>
      <c r="AT133" s="161" t="s">
        <v>187</v>
      </c>
      <c r="AU133" s="161" t="s">
        <v>84</v>
      </c>
      <c r="AY133" s="18" t="s">
        <v>185</v>
      </c>
      <c r="BE133" s="162">
        <f t="shared" ref="BE133:BE164" si="14">IF(N133="základní",J133,0)</f>
        <v>0</v>
      </c>
      <c r="BF133" s="162">
        <f t="shared" ref="BF133:BF164" si="15">IF(N133="snížená",J133,0)</f>
        <v>0</v>
      </c>
      <c r="BG133" s="162">
        <f t="shared" ref="BG133:BG164" si="16">IF(N133="zákl. přenesená",J133,0)</f>
        <v>0</v>
      </c>
      <c r="BH133" s="162">
        <f t="shared" ref="BH133:BH164" si="17">IF(N133="sníž. přenesená",J133,0)</f>
        <v>0</v>
      </c>
      <c r="BI133" s="162">
        <f t="shared" ref="BI133:BI164" si="18">IF(N133="nulová",J133,0)</f>
        <v>0</v>
      </c>
      <c r="BJ133" s="18" t="s">
        <v>84</v>
      </c>
      <c r="BK133" s="162">
        <f t="shared" ref="BK133:BK164" si="19">ROUND(I133*H133,2)</f>
        <v>0</v>
      </c>
      <c r="BL133" s="18" t="s">
        <v>113</v>
      </c>
      <c r="BM133" s="161" t="s">
        <v>265</v>
      </c>
    </row>
    <row r="134" spans="1:65" s="2" customFormat="1" ht="16.5" customHeight="1">
      <c r="A134" s="33"/>
      <c r="B134" s="149"/>
      <c r="C134" s="150" t="s">
        <v>227</v>
      </c>
      <c r="D134" s="150" t="s">
        <v>187</v>
      </c>
      <c r="E134" s="151" t="s">
        <v>1882</v>
      </c>
      <c r="F134" s="152" t="s">
        <v>1883</v>
      </c>
      <c r="G134" s="153" t="s">
        <v>385</v>
      </c>
      <c r="H134" s="154">
        <v>150</v>
      </c>
      <c r="I134" s="155"/>
      <c r="J134" s="156">
        <f t="shared" si="10"/>
        <v>0</v>
      </c>
      <c r="K134" s="152" t="s">
        <v>1865</v>
      </c>
      <c r="L134" s="34"/>
      <c r="M134" s="157" t="s">
        <v>1</v>
      </c>
      <c r="N134" s="158" t="s">
        <v>41</v>
      </c>
      <c r="O134" s="59"/>
      <c r="P134" s="159">
        <f t="shared" si="11"/>
        <v>0</v>
      </c>
      <c r="Q134" s="159">
        <v>0</v>
      </c>
      <c r="R134" s="159">
        <f t="shared" si="12"/>
        <v>0</v>
      </c>
      <c r="S134" s="159">
        <v>0</v>
      </c>
      <c r="T134" s="160">
        <f t="shared" si="13"/>
        <v>0</v>
      </c>
      <c r="U134" s="33"/>
      <c r="V134" s="33"/>
      <c r="W134" s="33"/>
      <c r="X134" s="33"/>
      <c r="Y134" s="33"/>
      <c r="Z134" s="33"/>
      <c r="AA134" s="33"/>
      <c r="AB134" s="33"/>
      <c r="AC134" s="33"/>
      <c r="AD134" s="33"/>
      <c r="AE134" s="33"/>
      <c r="AR134" s="161" t="s">
        <v>113</v>
      </c>
      <c r="AT134" s="161" t="s">
        <v>187</v>
      </c>
      <c r="AU134" s="161" t="s">
        <v>84</v>
      </c>
      <c r="AY134" s="18" t="s">
        <v>185</v>
      </c>
      <c r="BE134" s="162">
        <f t="shared" si="14"/>
        <v>0</v>
      </c>
      <c r="BF134" s="162">
        <f t="shared" si="15"/>
        <v>0</v>
      </c>
      <c r="BG134" s="162">
        <f t="shared" si="16"/>
        <v>0</v>
      </c>
      <c r="BH134" s="162">
        <f t="shared" si="17"/>
        <v>0</v>
      </c>
      <c r="BI134" s="162">
        <f t="shared" si="18"/>
        <v>0</v>
      </c>
      <c r="BJ134" s="18" t="s">
        <v>84</v>
      </c>
      <c r="BK134" s="162">
        <f t="shared" si="19"/>
        <v>0</v>
      </c>
      <c r="BL134" s="18" t="s">
        <v>113</v>
      </c>
      <c r="BM134" s="161" t="s">
        <v>275</v>
      </c>
    </row>
    <row r="135" spans="1:65" s="2" customFormat="1" ht="16.5" customHeight="1">
      <c r="A135" s="33"/>
      <c r="B135" s="149"/>
      <c r="C135" s="150" t="s">
        <v>234</v>
      </c>
      <c r="D135" s="150" t="s">
        <v>187</v>
      </c>
      <c r="E135" s="151" t="s">
        <v>1884</v>
      </c>
      <c r="F135" s="152" t="s">
        <v>1885</v>
      </c>
      <c r="G135" s="153" t="s">
        <v>385</v>
      </c>
      <c r="H135" s="154">
        <v>50</v>
      </c>
      <c r="I135" s="155"/>
      <c r="J135" s="156">
        <f t="shared" si="10"/>
        <v>0</v>
      </c>
      <c r="K135" s="152" t="s">
        <v>1865</v>
      </c>
      <c r="L135" s="34"/>
      <c r="M135" s="157" t="s">
        <v>1</v>
      </c>
      <c r="N135" s="158" t="s">
        <v>41</v>
      </c>
      <c r="O135" s="59"/>
      <c r="P135" s="159">
        <f t="shared" si="11"/>
        <v>0</v>
      </c>
      <c r="Q135" s="159">
        <v>0</v>
      </c>
      <c r="R135" s="159">
        <f t="shared" si="12"/>
        <v>0</v>
      </c>
      <c r="S135" s="159">
        <v>0</v>
      </c>
      <c r="T135" s="160">
        <f t="shared" si="13"/>
        <v>0</v>
      </c>
      <c r="U135" s="33"/>
      <c r="V135" s="33"/>
      <c r="W135" s="33"/>
      <c r="X135" s="33"/>
      <c r="Y135" s="33"/>
      <c r="Z135" s="33"/>
      <c r="AA135" s="33"/>
      <c r="AB135" s="33"/>
      <c r="AC135" s="33"/>
      <c r="AD135" s="33"/>
      <c r="AE135" s="33"/>
      <c r="AR135" s="161" t="s">
        <v>113</v>
      </c>
      <c r="AT135" s="161" t="s">
        <v>187</v>
      </c>
      <c r="AU135" s="161" t="s">
        <v>84</v>
      </c>
      <c r="AY135" s="18" t="s">
        <v>185</v>
      </c>
      <c r="BE135" s="162">
        <f t="shared" si="14"/>
        <v>0</v>
      </c>
      <c r="BF135" s="162">
        <f t="shared" si="15"/>
        <v>0</v>
      </c>
      <c r="BG135" s="162">
        <f t="shared" si="16"/>
        <v>0</v>
      </c>
      <c r="BH135" s="162">
        <f t="shared" si="17"/>
        <v>0</v>
      </c>
      <c r="BI135" s="162">
        <f t="shared" si="18"/>
        <v>0</v>
      </c>
      <c r="BJ135" s="18" t="s">
        <v>84</v>
      </c>
      <c r="BK135" s="162">
        <f t="shared" si="19"/>
        <v>0</v>
      </c>
      <c r="BL135" s="18" t="s">
        <v>113</v>
      </c>
      <c r="BM135" s="161" t="s">
        <v>285</v>
      </c>
    </row>
    <row r="136" spans="1:65" s="2" customFormat="1" ht="16.5" customHeight="1">
      <c r="A136" s="33"/>
      <c r="B136" s="149"/>
      <c r="C136" s="150" t="s">
        <v>241</v>
      </c>
      <c r="D136" s="150" t="s">
        <v>187</v>
      </c>
      <c r="E136" s="151" t="s">
        <v>1886</v>
      </c>
      <c r="F136" s="152" t="s">
        <v>1887</v>
      </c>
      <c r="G136" s="153" t="s">
        <v>385</v>
      </c>
      <c r="H136" s="154">
        <v>150</v>
      </c>
      <c r="I136" s="155"/>
      <c r="J136" s="156">
        <f t="shared" si="10"/>
        <v>0</v>
      </c>
      <c r="K136" s="152" t="s">
        <v>1865</v>
      </c>
      <c r="L136" s="34"/>
      <c r="M136" s="157" t="s">
        <v>1</v>
      </c>
      <c r="N136" s="158" t="s">
        <v>41</v>
      </c>
      <c r="O136" s="59"/>
      <c r="P136" s="159">
        <f t="shared" si="11"/>
        <v>0</v>
      </c>
      <c r="Q136" s="159">
        <v>0</v>
      </c>
      <c r="R136" s="159">
        <f t="shared" si="12"/>
        <v>0</v>
      </c>
      <c r="S136" s="159">
        <v>0</v>
      </c>
      <c r="T136" s="160">
        <f t="shared" si="13"/>
        <v>0</v>
      </c>
      <c r="U136" s="33"/>
      <c r="V136" s="33"/>
      <c r="W136" s="33"/>
      <c r="X136" s="33"/>
      <c r="Y136" s="33"/>
      <c r="Z136" s="33"/>
      <c r="AA136" s="33"/>
      <c r="AB136" s="33"/>
      <c r="AC136" s="33"/>
      <c r="AD136" s="33"/>
      <c r="AE136" s="33"/>
      <c r="AR136" s="161" t="s">
        <v>113</v>
      </c>
      <c r="AT136" s="161" t="s">
        <v>187</v>
      </c>
      <c r="AU136" s="161" t="s">
        <v>84</v>
      </c>
      <c r="AY136" s="18" t="s">
        <v>185</v>
      </c>
      <c r="BE136" s="162">
        <f t="shared" si="14"/>
        <v>0</v>
      </c>
      <c r="BF136" s="162">
        <f t="shared" si="15"/>
        <v>0</v>
      </c>
      <c r="BG136" s="162">
        <f t="shared" si="16"/>
        <v>0</v>
      </c>
      <c r="BH136" s="162">
        <f t="shared" si="17"/>
        <v>0</v>
      </c>
      <c r="BI136" s="162">
        <f t="shared" si="18"/>
        <v>0</v>
      </c>
      <c r="BJ136" s="18" t="s">
        <v>84</v>
      </c>
      <c r="BK136" s="162">
        <f t="shared" si="19"/>
        <v>0</v>
      </c>
      <c r="BL136" s="18" t="s">
        <v>113</v>
      </c>
      <c r="BM136" s="161" t="s">
        <v>296</v>
      </c>
    </row>
    <row r="137" spans="1:65" s="2" customFormat="1" ht="16.5" customHeight="1">
      <c r="A137" s="33"/>
      <c r="B137" s="149"/>
      <c r="C137" s="150" t="s">
        <v>248</v>
      </c>
      <c r="D137" s="150" t="s">
        <v>187</v>
      </c>
      <c r="E137" s="151" t="s">
        <v>1888</v>
      </c>
      <c r="F137" s="152" t="s">
        <v>1889</v>
      </c>
      <c r="G137" s="153" t="s">
        <v>257</v>
      </c>
      <c r="H137" s="154">
        <v>30</v>
      </c>
      <c r="I137" s="155"/>
      <c r="J137" s="156">
        <f t="shared" si="10"/>
        <v>0</v>
      </c>
      <c r="K137" s="152" t="s">
        <v>1865</v>
      </c>
      <c r="L137" s="34"/>
      <c r="M137" s="157" t="s">
        <v>1</v>
      </c>
      <c r="N137" s="158" t="s">
        <v>41</v>
      </c>
      <c r="O137" s="59"/>
      <c r="P137" s="159">
        <f t="shared" si="11"/>
        <v>0</v>
      </c>
      <c r="Q137" s="159">
        <v>0</v>
      </c>
      <c r="R137" s="159">
        <f t="shared" si="12"/>
        <v>0</v>
      </c>
      <c r="S137" s="159">
        <v>0</v>
      </c>
      <c r="T137" s="160">
        <f t="shared" si="13"/>
        <v>0</v>
      </c>
      <c r="U137" s="33"/>
      <c r="V137" s="33"/>
      <c r="W137" s="33"/>
      <c r="X137" s="33"/>
      <c r="Y137" s="33"/>
      <c r="Z137" s="33"/>
      <c r="AA137" s="33"/>
      <c r="AB137" s="33"/>
      <c r="AC137" s="33"/>
      <c r="AD137" s="33"/>
      <c r="AE137" s="33"/>
      <c r="AR137" s="161" t="s">
        <v>113</v>
      </c>
      <c r="AT137" s="161" t="s">
        <v>187</v>
      </c>
      <c r="AU137" s="161" t="s">
        <v>84</v>
      </c>
      <c r="AY137" s="18" t="s">
        <v>185</v>
      </c>
      <c r="BE137" s="162">
        <f t="shared" si="14"/>
        <v>0</v>
      </c>
      <c r="BF137" s="162">
        <f t="shared" si="15"/>
        <v>0</v>
      </c>
      <c r="BG137" s="162">
        <f t="shared" si="16"/>
        <v>0</v>
      </c>
      <c r="BH137" s="162">
        <f t="shared" si="17"/>
        <v>0</v>
      </c>
      <c r="BI137" s="162">
        <f t="shared" si="18"/>
        <v>0</v>
      </c>
      <c r="BJ137" s="18" t="s">
        <v>84</v>
      </c>
      <c r="BK137" s="162">
        <f t="shared" si="19"/>
        <v>0</v>
      </c>
      <c r="BL137" s="18" t="s">
        <v>113</v>
      </c>
      <c r="BM137" s="161" t="s">
        <v>307</v>
      </c>
    </row>
    <row r="138" spans="1:65" s="2" customFormat="1" ht="16.5" customHeight="1">
      <c r="A138" s="33"/>
      <c r="B138" s="149"/>
      <c r="C138" s="150" t="s">
        <v>8</v>
      </c>
      <c r="D138" s="150" t="s">
        <v>187</v>
      </c>
      <c r="E138" s="151" t="s">
        <v>1890</v>
      </c>
      <c r="F138" s="152" t="s">
        <v>1891</v>
      </c>
      <c r="G138" s="153" t="s">
        <v>257</v>
      </c>
      <c r="H138" s="154">
        <v>200</v>
      </c>
      <c r="I138" s="155"/>
      <c r="J138" s="156">
        <f t="shared" si="10"/>
        <v>0</v>
      </c>
      <c r="K138" s="152" t="s">
        <v>1865</v>
      </c>
      <c r="L138" s="34"/>
      <c r="M138" s="157" t="s">
        <v>1</v>
      </c>
      <c r="N138" s="158" t="s">
        <v>41</v>
      </c>
      <c r="O138" s="59"/>
      <c r="P138" s="159">
        <f t="shared" si="11"/>
        <v>0</v>
      </c>
      <c r="Q138" s="159">
        <v>0</v>
      </c>
      <c r="R138" s="159">
        <f t="shared" si="12"/>
        <v>0</v>
      </c>
      <c r="S138" s="159">
        <v>0</v>
      </c>
      <c r="T138" s="160">
        <f t="shared" si="13"/>
        <v>0</v>
      </c>
      <c r="U138" s="33"/>
      <c r="V138" s="33"/>
      <c r="W138" s="33"/>
      <c r="X138" s="33"/>
      <c r="Y138" s="33"/>
      <c r="Z138" s="33"/>
      <c r="AA138" s="33"/>
      <c r="AB138" s="33"/>
      <c r="AC138" s="33"/>
      <c r="AD138" s="33"/>
      <c r="AE138" s="33"/>
      <c r="AR138" s="161" t="s">
        <v>113</v>
      </c>
      <c r="AT138" s="161" t="s">
        <v>187</v>
      </c>
      <c r="AU138" s="161" t="s">
        <v>84</v>
      </c>
      <c r="AY138" s="18" t="s">
        <v>185</v>
      </c>
      <c r="BE138" s="162">
        <f t="shared" si="14"/>
        <v>0</v>
      </c>
      <c r="BF138" s="162">
        <f t="shared" si="15"/>
        <v>0</v>
      </c>
      <c r="BG138" s="162">
        <f t="shared" si="16"/>
        <v>0</v>
      </c>
      <c r="BH138" s="162">
        <f t="shared" si="17"/>
        <v>0</v>
      </c>
      <c r="BI138" s="162">
        <f t="shared" si="18"/>
        <v>0</v>
      </c>
      <c r="BJ138" s="18" t="s">
        <v>84</v>
      </c>
      <c r="BK138" s="162">
        <f t="shared" si="19"/>
        <v>0</v>
      </c>
      <c r="BL138" s="18" t="s">
        <v>113</v>
      </c>
      <c r="BM138" s="161" t="s">
        <v>318</v>
      </c>
    </row>
    <row r="139" spans="1:65" s="2" customFormat="1" ht="16.5" customHeight="1">
      <c r="A139" s="33"/>
      <c r="B139" s="149"/>
      <c r="C139" s="150" t="s">
        <v>260</v>
      </c>
      <c r="D139" s="150" t="s">
        <v>187</v>
      </c>
      <c r="E139" s="151" t="s">
        <v>1892</v>
      </c>
      <c r="F139" s="152" t="s">
        <v>1893</v>
      </c>
      <c r="G139" s="153" t="s">
        <v>257</v>
      </c>
      <c r="H139" s="154">
        <v>400</v>
      </c>
      <c r="I139" s="155"/>
      <c r="J139" s="156">
        <f t="shared" si="10"/>
        <v>0</v>
      </c>
      <c r="K139" s="152" t="s">
        <v>1865</v>
      </c>
      <c r="L139" s="34"/>
      <c r="M139" s="157" t="s">
        <v>1</v>
      </c>
      <c r="N139" s="158" t="s">
        <v>41</v>
      </c>
      <c r="O139" s="59"/>
      <c r="P139" s="159">
        <f t="shared" si="11"/>
        <v>0</v>
      </c>
      <c r="Q139" s="159">
        <v>0</v>
      </c>
      <c r="R139" s="159">
        <f t="shared" si="12"/>
        <v>0</v>
      </c>
      <c r="S139" s="159">
        <v>0</v>
      </c>
      <c r="T139" s="160">
        <f t="shared" si="13"/>
        <v>0</v>
      </c>
      <c r="U139" s="33"/>
      <c r="V139" s="33"/>
      <c r="W139" s="33"/>
      <c r="X139" s="33"/>
      <c r="Y139" s="33"/>
      <c r="Z139" s="33"/>
      <c r="AA139" s="33"/>
      <c r="AB139" s="33"/>
      <c r="AC139" s="33"/>
      <c r="AD139" s="33"/>
      <c r="AE139" s="33"/>
      <c r="AR139" s="161" t="s">
        <v>113</v>
      </c>
      <c r="AT139" s="161" t="s">
        <v>187</v>
      </c>
      <c r="AU139" s="161" t="s">
        <v>84</v>
      </c>
      <c r="AY139" s="18" t="s">
        <v>185</v>
      </c>
      <c r="BE139" s="162">
        <f t="shared" si="14"/>
        <v>0</v>
      </c>
      <c r="BF139" s="162">
        <f t="shared" si="15"/>
        <v>0</v>
      </c>
      <c r="BG139" s="162">
        <f t="shared" si="16"/>
        <v>0</v>
      </c>
      <c r="BH139" s="162">
        <f t="shared" si="17"/>
        <v>0</v>
      </c>
      <c r="BI139" s="162">
        <f t="shared" si="18"/>
        <v>0</v>
      </c>
      <c r="BJ139" s="18" t="s">
        <v>84</v>
      </c>
      <c r="BK139" s="162">
        <f t="shared" si="19"/>
        <v>0</v>
      </c>
      <c r="BL139" s="18" t="s">
        <v>113</v>
      </c>
      <c r="BM139" s="161" t="s">
        <v>332</v>
      </c>
    </row>
    <row r="140" spans="1:65" s="2" customFormat="1" ht="16.5" customHeight="1">
      <c r="A140" s="33"/>
      <c r="B140" s="149"/>
      <c r="C140" s="150" t="s">
        <v>265</v>
      </c>
      <c r="D140" s="150" t="s">
        <v>187</v>
      </c>
      <c r="E140" s="151" t="s">
        <v>1894</v>
      </c>
      <c r="F140" s="152" t="s">
        <v>1895</v>
      </c>
      <c r="G140" s="153" t="s">
        <v>257</v>
      </c>
      <c r="H140" s="154">
        <v>2</v>
      </c>
      <c r="I140" s="155"/>
      <c r="J140" s="156">
        <f t="shared" si="10"/>
        <v>0</v>
      </c>
      <c r="K140" s="152" t="s">
        <v>1872</v>
      </c>
      <c r="L140" s="34"/>
      <c r="M140" s="157" t="s">
        <v>1</v>
      </c>
      <c r="N140" s="158" t="s">
        <v>41</v>
      </c>
      <c r="O140" s="59"/>
      <c r="P140" s="159">
        <f t="shared" si="11"/>
        <v>0</v>
      </c>
      <c r="Q140" s="159">
        <v>0</v>
      </c>
      <c r="R140" s="159">
        <f t="shared" si="12"/>
        <v>0</v>
      </c>
      <c r="S140" s="159">
        <v>0</v>
      </c>
      <c r="T140" s="160">
        <f t="shared" si="13"/>
        <v>0</v>
      </c>
      <c r="U140" s="33"/>
      <c r="V140" s="33"/>
      <c r="W140" s="33"/>
      <c r="X140" s="33"/>
      <c r="Y140" s="33"/>
      <c r="Z140" s="33"/>
      <c r="AA140" s="33"/>
      <c r="AB140" s="33"/>
      <c r="AC140" s="33"/>
      <c r="AD140" s="33"/>
      <c r="AE140" s="33"/>
      <c r="AR140" s="161" t="s">
        <v>113</v>
      </c>
      <c r="AT140" s="161" t="s">
        <v>187</v>
      </c>
      <c r="AU140" s="161" t="s">
        <v>84</v>
      </c>
      <c r="AY140" s="18" t="s">
        <v>185</v>
      </c>
      <c r="BE140" s="162">
        <f t="shared" si="14"/>
        <v>0</v>
      </c>
      <c r="BF140" s="162">
        <f t="shared" si="15"/>
        <v>0</v>
      </c>
      <c r="BG140" s="162">
        <f t="shared" si="16"/>
        <v>0</v>
      </c>
      <c r="BH140" s="162">
        <f t="shared" si="17"/>
        <v>0</v>
      </c>
      <c r="BI140" s="162">
        <f t="shared" si="18"/>
        <v>0</v>
      </c>
      <c r="BJ140" s="18" t="s">
        <v>84</v>
      </c>
      <c r="BK140" s="162">
        <f t="shared" si="19"/>
        <v>0</v>
      </c>
      <c r="BL140" s="18" t="s">
        <v>113</v>
      </c>
      <c r="BM140" s="161" t="s">
        <v>342</v>
      </c>
    </row>
    <row r="141" spans="1:65" s="2" customFormat="1" ht="16.5" customHeight="1">
      <c r="A141" s="33"/>
      <c r="B141" s="149"/>
      <c r="C141" s="150" t="s">
        <v>270</v>
      </c>
      <c r="D141" s="150" t="s">
        <v>187</v>
      </c>
      <c r="E141" s="151" t="s">
        <v>1896</v>
      </c>
      <c r="F141" s="152" t="s">
        <v>1897</v>
      </c>
      <c r="G141" s="153" t="s">
        <v>257</v>
      </c>
      <c r="H141" s="154">
        <v>250</v>
      </c>
      <c r="I141" s="155"/>
      <c r="J141" s="156">
        <f t="shared" si="10"/>
        <v>0</v>
      </c>
      <c r="K141" s="152" t="s">
        <v>1865</v>
      </c>
      <c r="L141" s="34"/>
      <c r="M141" s="157" t="s">
        <v>1</v>
      </c>
      <c r="N141" s="158" t="s">
        <v>41</v>
      </c>
      <c r="O141" s="59"/>
      <c r="P141" s="159">
        <f t="shared" si="11"/>
        <v>0</v>
      </c>
      <c r="Q141" s="159">
        <v>0</v>
      </c>
      <c r="R141" s="159">
        <f t="shared" si="12"/>
        <v>0</v>
      </c>
      <c r="S141" s="159">
        <v>0</v>
      </c>
      <c r="T141" s="160">
        <f t="shared" si="13"/>
        <v>0</v>
      </c>
      <c r="U141" s="33"/>
      <c r="V141" s="33"/>
      <c r="W141" s="33"/>
      <c r="X141" s="33"/>
      <c r="Y141" s="33"/>
      <c r="Z141" s="33"/>
      <c r="AA141" s="33"/>
      <c r="AB141" s="33"/>
      <c r="AC141" s="33"/>
      <c r="AD141" s="33"/>
      <c r="AE141" s="33"/>
      <c r="AR141" s="161" t="s">
        <v>113</v>
      </c>
      <c r="AT141" s="161" t="s">
        <v>187</v>
      </c>
      <c r="AU141" s="161" t="s">
        <v>84</v>
      </c>
      <c r="AY141" s="18" t="s">
        <v>185</v>
      </c>
      <c r="BE141" s="162">
        <f t="shared" si="14"/>
        <v>0</v>
      </c>
      <c r="BF141" s="162">
        <f t="shared" si="15"/>
        <v>0</v>
      </c>
      <c r="BG141" s="162">
        <f t="shared" si="16"/>
        <v>0</v>
      </c>
      <c r="BH141" s="162">
        <f t="shared" si="17"/>
        <v>0</v>
      </c>
      <c r="BI141" s="162">
        <f t="shared" si="18"/>
        <v>0</v>
      </c>
      <c r="BJ141" s="18" t="s">
        <v>84</v>
      </c>
      <c r="BK141" s="162">
        <f t="shared" si="19"/>
        <v>0</v>
      </c>
      <c r="BL141" s="18" t="s">
        <v>113</v>
      </c>
      <c r="BM141" s="161" t="s">
        <v>352</v>
      </c>
    </row>
    <row r="142" spans="1:65" s="2" customFormat="1" ht="16.5" customHeight="1">
      <c r="A142" s="33"/>
      <c r="B142" s="149"/>
      <c r="C142" s="150" t="s">
        <v>275</v>
      </c>
      <c r="D142" s="150" t="s">
        <v>187</v>
      </c>
      <c r="E142" s="151" t="s">
        <v>1898</v>
      </c>
      <c r="F142" s="152" t="s">
        <v>1899</v>
      </c>
      <c r="G142" s="153" t="s">
        <v>257</v>
      </c>
      <c r="H142" s="154">
        <v>100</v>
      </c>
      <c r="I142" s="155"/>
      <c r="J142" s="156">
        <f t="shared" si="10"/>
        <v>0</v>
      </c>
      <c r="K142" s="152" t="s">
        <v>1865</v>
      </c>
      <c r="L142" s="34"/>
      <c r="M142" s="157" t="s">
        <v>1</v>
      </c>
      <c r="N142" s="158" t="s">
        <v>41</v>
      </c>
      <c r="O142" s="59"/>
      <c r="P142" s="159">
        <f t="shared" si="11"/>
        <v>0</v>
      </c>
      <c r="Q142" s="159">
        <v>0</v>
      </c>
      <c r="R142" s="159">
        <f t="shared" si="12"/>
        <v>0</v>
      </c>
      <c r="S142" s="159">
        <v>0</v>
      </c>
      <c r="T142" s="160">
        <f t="shared" si="13"/>
        <v>0</v>
      </c>
      <c r="U142" s="33"/>
      <c r="V142" s="33"/>
      <c r="W142" s="33"/>
      <c r="X142" s="33"/>
      <c r="Y142" s="33"/>
      <c r="Z142" s="33"/>
      <c r="AA142" s="33"/>
      <c r="AB142" s="33"/>
      <c r="AC142" s="33"/>
      <c r="AD142" s="33"/>
      <c r="AE142" s="33"/>
      <c r="AR142" s="161" t="s">
        <v>113</v>
      </c>
      <c r="AT142" s="161" t="s">
        <v>187</v>
      </c>
      <c r="AU142" s="161" t="s">
        <v>84</v>
      </c>
      <c r="AY142" s="18" t="s">
        <v>185</v>
      </c>
      <c r="BE142" s="162">
        <f t="shared" si="14"/>
        <v>0</v>
      </c>
      <c r="BF142" s="162">
        <f t="shared" si="15"/>
        <v>0</v>
      </c>
      <c r="BG142" s="162">
        <f t="shared" si="16"/>
        <v>0</v>
      </c>
      <c r="BH142" s="162">
        <f t="shared" si="17"/>
        <v>0</v>
      </c>
      <c r="BI142" s="162">
        <f t="shared" si="18"/>
        <v>0</v>
      </c>
      <c r="BJ142" s="18" t="s">
        <v>84</v>
      </c>
      <c r="BK142" s="162">
        <f t="shared" si="19"/>
        <v>0</v>
      </c>
      <c r="BL142" s="18" t="s">
        <v>113</v>
      </c>
      <c r="BM142" s="161" t="s">
        <v>367</v>
      </c>
    </row>
    <row r="143" spans="1:65" s="2" customFormat="1" ht="16.5" customHeight="1">
      <c r="A143" s="33"/>
      <c r="B143" s="149"/>
      <c r="C143" s="150" t="s">
        <v>280</v>
      </c>
      <c r="D143" s="150" t="s">
        <v>187</v>
      </c>
      <c r="E143" s="151" t="s">
        <v>1900</v>
      </c>
      <c r="F143" s="152" t="s">
        <v>1901</v>
      </c>
      <c r="G143" s="153" t="s">
        <v>257</v>
      </c>
      <c r="H143" s="154">
        <v>10</v>
      </c>
      <c r="I143" s="155"/>
      <c r="J143" s="156">
        <f t="shared" si="10"/>
        <v>0</v>
      </c>
      <c r="K143" s="152" t="s">
        <v>1865</v>
      </c>
      <c r="L143" s="34"/>
      <c r="M143" s="157" t="s">
        <v>1</v>
      </c>
      <c r="N143" s="158" t="s">
        <v>41</v>
      </c>
      <c r="O143" s="59"/>
      <c r="P143" s="159">
        <f t="shared" si="11"/>
        <v>0</v>
      </c>
      <c r="Q143" s="159">
        <v>0</v>
      </c>
      <c r="R143" s="159">
        <f t="shared" si="12"/>
        <v>0</v>
      </c>
      <c r="S143" s="159">
        <v>0</v>
      </c>
      <c r="T143" s="160">
        <f t="shared" si="13"/>
        <v>0</v>
      </c>
      <c r="U143" s="33"/>
      <c r="V143" s="33"/>
      <c r="W143" s="33"/>
      <c r="X143" s="33"/>
      <c r="Y143" s="33"/>
      <c r="Z143" s="33"/>
      <c r="AA143" s="33"/>
      <c r="AB143" s="33"/>
      <c r="AC143" s="33"/>
      <c r="AD143" s="33"/>
      <c r="AE143" s="33"/>
      <c r="AR143" s="161" t="s">
        <v>113</v>
      </c>
      <c r="AT143" s="161" t="s">
        <v>187</v>
      </c>
      <c r="AU143" s="161" t="s">
        <v>84</v>
      </c>
      <c r="AY143" s="18" t="s">
        <v>185</v>
      </c>
      <c r="BE143" s="162">
        <f t="shared" si="14"/>
        <v>0</v>
      </c>
      <c r="BF143" s="162">
        <f t="shared" si="15"/>
        <v>0</v>
      </c>
      <c r="BG143" s="162">
        <f t="shared" si="16"/>
        <v>0</v>
      </c>
      <c r="BH143" s="162">
        <f t="shared" si="17"/>
        <v>0</v>
      </c>
      <c r="BI143" s="162">
        <f t="shared" si="18"/>
        <v>0</v>
      </c>
      <c r="BJ143" s="18" t="s">
        <v>84</v>
      </c>
      <c r="BK143" s="162">
        <f t="shared" si="19"/>
        <v>0</v>
      </c>
      <c r="BL143" s="18" t="s">
        <v>113</v>
      </c>
      <c r="BM143" s="161" t="s">
        <v>377</v>
      </c>
    </row>
    <row r="144" spans="1:65" s="2" customFormat="1" ht="16.5" customHeight="1">
      <c r="A144" s="33"/>
      <c r="B144" s="149"/>
      <c r="C144" s="150" t="s">
        <v>285</v>
      </c>
      <c r="D144" s="150" t="s">
        <v>187</v>
      </c>
      <c r="E144" s="151" t="s">
        <v>1902</v>
      </c>
      <c r="F144" s="152" t="s">
        <v>1903</v>
      </c>
      <c r="G144" s="153" t="s">
        <v>257</v>
      </c>
      <c r="H144" s="154">
        <v>1</v>
      </c>
      <c r="I144" s="155"/>
      <c r="J144" s="156">
        <f t="shared" si="10"/>
        <v>0</v>
      </c>
      <c r="K144" s="152" t="s">
        <v>1865</v>
      </c>
      <c r="L144" s="34"/>
      <c r="M144" s="157" t="s">
        <v>1</v>
      </c>
      <c r="N144" s="158" t="s">
        <v>41</v>
      </c>
      <c r="O144" s="59"/>
      <c r="P144" s="159">
        <f t="shared" si="11"/>
        <v>0</v>
      </c>
      <c r="Q144" s="159">
        <v>0</v>
      </c>
      <c r="R144" s="159">
        <f t="shared" si="12"/>
        <v>0</v>
      </c>
      <c r="S144" s="159">
        <v>0</v>
      </c>
      <c r="T144" s="160">
        <f t="shared" si="13"/>
        <v>0</v>
      </c>
      <c r="U144" s="33"/>
      <c r="V144" s="33"/>
      <c r="W144" s="33"/>
      <c r="X144" s="33"/>
      <c r="Y144" s="33"/>
      <c r="Z144" s="33"/>
      <c r="AA144" s="33"/>
      <c r="AB144" s="33"/>
      <c r="AC144" s="33"/>
      <c r="AD144" s="33"/>
      <c r="AE144" s="33"/>
      <c r="AR144" s="161" t="s">
        <v>113</v>
      </c>
      <c r="AT144" s="161" t="s">
        <v>187</v>
      </c>
      <c r="AU144" s="161" t="s">
        <v>84</v>
      </c>
      <c r="AY144" s="18" t="s">
        <v>185</v>
      </c>
      <c r="BE144" s="162">
        <f t="shared" si="14"/>
        <v>0</v>
      </c>
      <c r="BF144" s="162">
        <f t="shared" si="15"/>
        <v>0</v>
      </c>
      <c r="BG144" s="162">
        <f t="shared" si="16"/>
        <v>0</v>
      </c>
      <c r="BH144" s="162">
        <f t="shared" si="17"/>
        <v>0</v>
      </c>
      <c r="BI144" s="162">
        <f t="shared" si="18"/>
        <v>0</v>
      </c>
      <c r="BJ144" s="18" t="s">
        <v>84</v>
      </c>
      <c r="BK144" s="162">
        <f t="shared" si="19"/>
        <v>0</v>
      </c>
      <c r="BL144" s="18" t="s">
        <v>113</v>
      </c>
      <c r="BM144" s="161" t="s">
        <v>388</v>
      </c>
    </row>
    <row r="145" spans="1:65" s="2" customFormat="1" ht="16.5" customHeight="1">
      <c r="A145" s="33"/>
      <c r="B145" s="149"/>
      <c r="C145" s="150" t="s">
        <v>290</v>
      </c>
      <c r="D145" s="150" t="s">
        <v>187</v>
      </c>
      <c r="E145" s="151" t="s">
        <v>1904</v>
      </c>
      <c r="F145" s="152" t="s">
        <v>1905</v>
      </c>
      <c r="G145" s="153" t="s">
        <v>1906</v>
      </c>
      <c r="H145" s="154">
        <v>20</v>
      </c>
      <c r="I145" s="155"/>
      <c r="J145" s="156">
        <f t="shared" si="10"/>
        <v>0</v>
      </c>
      <c r="K145" s="152" t="s">
        <v>1872</v>
      </c>
      <c r="L145" s="34"/>
      <c r="M145" s="157" t="s">
        <v>1</v>
      </c>
      <c r="N145" s="158" t="s">
        <v>41</v>
      </c>
      <c r="O145" s="59"/>
      <c r="P145" s="159">
        <f t="shared" si="11"/>
        <v>0</v>
      </c>
      <c r="Q145" s="159">
        <v>0</v>
      </c>
      <c r="R145" s="159">
        <f t="shared" si="12"/>
        <v>0</v>
      </c>
      <c r="S145" s="159">
        <v>0</v>
      </c>
      <c r="T145" s="160">
        <f t="shared" si="13"/>
        <v>0</v>
      </c>
      <c r="U145" s="33"/>
      <c r="V145" s="33"/>
      <c r="W145" s="33"/>
      <c r="X145" s="33"/>
      <c r="Y145" s="33"/>
      <c r="Z145" s="33"/>
      <c r="AA145" s="33"/>
      <c r="AB145" s="33"/>
      <c r="AC145" s="33"/>
      <c r="AD145" s="33"/>
      <c r="AE145" s="33"/>
      <c r="AR145" s="161" t="s">
        <v>113</v>
      </c>
      <c r="AT145" s="161" t="s">
        <v>187</v>
      </c>
      <c r="AU145" s="161" t="s">
        <v>84</v>
      </c>
      <c r="AY145" s="18" t="s">
        <v>185</v>
      </c>
      <c r="BE145" s="162">
        <f t="shared" si="14"/>
        <v>0</v>
      </c>
      <c r="BF145" s="162">
        <f t="shared" si="15"/>
        <v>0</v>
      </c>
      <c r="BG145" s="162">
        <f t="shared" si="16"/>
        <v>0</v>
      </c>
      <c r="BH145" s="162">
        <f t="shared" si="17"/>
        <v>0</v>
      </c>
      <c r="BI145" s="162">
        <f t="shared" si="18"/>
        <v>0</v>
      </c>
      <c r="BJ145" s="18" t="s">
        <v>84</v>
      </c>
      <c r="BK145" s="162">
        <f t="shared" si="19"/>
        <v>0</v>
      </c>
      <c r="BL145" s="18" t="s">
        <v>113</v>
      </c>
      <c r="BM145" s="161" t="s">
        <v>399</v>
      </c>
    </row>
    <row r="146" spans="1:65" s="2" customFormat="1" ht="16.5" customHeight="1">
      <c r="A146" s="33"/>
      <c r="B146" s="149"/>
      <c r="C146" s="150" t="s">
        <v>296</v>
      </c>
      <c r="D146" s="150" t="s">
        <v>187</v>
      </c>
      <c r="E146" s="151" t="s">
        <v>1907</v>
      </c>
      <c r="F146" s="152" t="s">
        <v>1908</v>
      </c>
      <c r="G146" s="153" t="s">
        <v>257</v>
      </c>
      <c r="H146" s="154">
        <v>450</v>
      </c>
      <c r="I146" s="155"/>
      <c r="J146" s="156">
        <f t="shared" si="10"/>
        <v>0</v>
      </c>
      <c r="K146" s="152" t="s">
        <v>1872</v>
      </c>
      <c r="L146" s="34"/>
      <c r="M146" s="157" t="s">
        <v>1</v>
      </c>
      <c r="N146" s="158" t="s">
        <v>41</v>
      </c>
      <c r="O146" s="59"/>
      <c r="P146" s="159">
        <f t="shared" si="11"/>
        <v>0</v>
      </c>
      <c r="Q146" s="159">
        <v>0</v>
      </c>
      <c r="R146" s="159">
        <f t="shared" si="12"/>
        <v>0</v>
      </c>
      <c r="S146" s="159">
        <v>0</v>
      </c>
      <c r="T146" s="160">
        <f t="shared" si="13"/>
        <v>0</v>
      </c>
      <c r="U146" s="33"/>
      <c r="V146" s="33"/>
      <c r="W146" s="33"/>
      <c r="X146" s="33"/>
      <c r="Y146" s="33"/>
      <c r="Z146" s="33"/>
      <c r="AA146" s="33"/>
      <c r="AB146" s="33"/>
      <c r="AC146" s="33"/>
      <c r="AD146" s="33"/>
      <c r="AE146" s="33"/>
      <c r="AR146" s="161" t="s">
        <v>113</v>
      </c>
      <c r="AT146" s="161" t="s">
        <v>187</v>
      </c>
      <c r="AU146" s="161" t="s">
        <v>84</v>
      </c>
      <c r="AY146" s="18" t="s">
        <v>185</v>
      </c>
      <c r="BE146" s="162">
        <f t="shared" si="14"/>
        <v>0</v>
      </c>
      <c r="BF146" s="162">
        <f t="shared" si="15"/>
        <v>0</v>
      </c>
      <c r="BG146" s="162">
        <f t="shared" si="16"/>
        <v>0</v>
      </c>
      <c r="BH146" s="162">
        <f t="shared" si="17"/>
        <v>0</v>
      </c>
      <c r="BI146" s="162">
        <f t="shared" si="18"/>
        <v>0</v>
      </c>
      <c r="BJ146" s="18" t="s">
        <v>84</v>
      </c>
      <c r="BK146" s="162">
        <f t="shared" si="19"/>
        <v>0</v>
      </c>
      <c r="BL146" s="18" t="s">
        <v>113</v>
      </c>
      <c r="BM146" s="161" t="s">
        <v>409</v>
      </c>
    </row>
    <row r="147" spans="1:65" s="2" customFormat="1" ht="16.5" customHeight="1">
      <c r="A147" s="33"/>
      <c r="B147" s="149"/>
      <c r="C147" s="150" t="s">
        <v>7</v>
      </c>
      <c r="D147" s="150" t="s">
        <v>187</v>
      </c>
      <c r="E147" s="151" t="s">
        <v>1909</v>
      </c>
      <c r="F147" s="152" t="s">
        <v>1910</v>
      </c>
      <c r="G147" s="153" t="s">
        <v>257</v>
      </c>
      <c r="H147" s="154">
        <v>2</v>
      </c>
      <c r="I147" s="155"/>
      <c r="J147" s="156">
        <f t="shared" si="10"/>
        <v>0</v>
      </c>
      <c r="K147" s="152" t="s">
        <v>1865</v>
      </c>
      <c r="L147" s="34"/>
      <c r="M147" s="157" t="s">
        <v>1</v>
      </c>
      <c r="N147" s="158" t="s">
        <v>41</v>
      </c>
      <c r="O147" s="59"/>
      <c r="P147" s="159">
        <f t="shared" si="11"/>
        <v>0</v>
      </c>
      <c r="Q147" s="159">
        <v>0</v>
      </c>
      <c r="R147" s="159">
        <f t="shared" si="12"/>
        <v>0</v>
      </c>
      <c r="S147" s="159">
        <v>0</v>
      </c>
      <c r="T147" s="160">
        <f t="shared" si="13"/>
        <v>0</v>
      </c>
      <c r="U147" s="33"/>
      <c r="V147" s="33"/>
      <c r="W147" s="33"/>
      <c r="X147" s="33"/>
      <c r="Y147" s="33"/>
      <c r="Z147" s="33"/>
      <c r="AA147" s="33"/>
      <c r="AB147" s="33"/>
      <c r="AC147" s="33"/>
      <c r="AD147" s="33"/>
      <c r="AE147" s="33"/>
      <c r="AR147" s="161" t="s">
        <v>113</v>
      </c>
      <c r="AT147" s="161" t="s">
        <v>187</v>
      </c>
      <c r="AU147" s="161" t="s">
        <v>84</v>
      </c>
      <c r="AY147" s="18" t="s">
        <v>185</v>
      </c>
      <c r="BE147" s="162">
        <f t="shared" si="14"/>
        <v>0</v>
      </c>
      <c r="BF147" s="162">
        <f t="shared" si="15"/>
        <v>0</v>
      </c>
      <c r="BG147" s="162">
        <f t="shared" si="16"/>
        <v>0</v>
      </c>
      <c r="BH147" s="162">
        <f t="shared" si="17"/>
        <v>0</v>
      </c>
      <c r="BI147" s="162">
        <f t="shared" si="18"/>
        <v>0</v>
      </c>
      <c r="BJ147" s="18" t="s">
        <v>84</v>
      </c>
      <c r="BK147" s="162">
        <f t="shared" si="19"/>
        <v>0</v>
      </c>
      <c r="BL147" s="18" t="s">
        <v>113</v>
      </c>
      <c r="BM147" s="161" t="s">
        <v>419</v>
      </c>
    </row>
    <row r="148" spans="1:65" s="2" customFormat="1" ht="16.5" customHeight="1">
      <c r="A148" s="33"/>
      <c r="B148" s="149"/>
      <c r="C148" s="150" t="s">
        <v>307</v>
      </c>
      <c r="D148" s="150" t="s">
        <v>187</v>
      </c>
      <c r="E148" s="151" t="s">
        <v>1911</v>
      </c>
      <c r="F148" s="152" t="s">
        <v>1912</v>
      </c>
      <c r="G148" s="153" t="s">
        <v>257</v>
      </c>
      <c r="H148" s="154">
        <v>24</v>
      </c>
      <c r="I148" s="155"/>
      <c r="J148" s="156">
        <f t="shared" si="10"/>
        <v>0</v>
      </c>
      <c r="K148" s="152" t="s">
        <v>1865</v>
      </c>
      <c r="L148" s="34"/>
      <c r="M148" s="157" t="s">
        <v>1</v>
      </c>
      <c r="N148" s="158" t="s">
        <v>41</v>
      </c>
      <c r="O148" s="59"/>
      <c r="P148" s="159">
        <f t="shared" si="11"/>
        <v>0</v>
      </c>
      <c r="Q148" s="159">
        <v>0</v>
      </c>
      <c r="R148" s="159">
        <f t="shared" si="12"/>
        <v>0</v>
      </c>
      <c r="S148" s="159">
        <v>0</v>
      </c>
      <c r="T148" s="160">
        <f t="shared" si="13"/>
        <v>0</v>
      </c>
      <c r="U148" s="33"/>
      <c r="V148" s="33"/>
      <c r="W148" s="33"/>
      <c r="X148" s="33"/>
      <c r="Y148" s="33"/>
      <c r="Z148" s="33"/>
      <c r="AA148" s="33"/>
      <c r="AB148" s="33"/>
      <c r="AC148" s="33"/>
      <c r="AD148" s="33"/>
      <c r="AE148" s="33"/>
      <c r="AR148" s="161" t="s">
        <v>113</v>
      </c>
      <c r="AT148" s="161" t="s">
        <v>187</v>
      </c>
      <c r="AU148" s="161" t="s">
        <v>84</v>
      </c>
      <c r="AY148" s="18" t="s">
        <v>185</v>
      </c>
      <c r="BE148" s="162">
        <f t="shared" si="14"/>
        <v>0</v>
      </c>
      <c r="BF148" s="162">
        <f t="shared" si="15"/>
        <v>0</v>
      </c>
      <c r="BG148" s="162">
        <f t="shared" si="16"/>
        <v>0</v>
      </c>
      <c r="BH148" s="162">
        <f t="shared" si="17"/>
        <v>0</v>
      </c>
      <c r="BI148" s="162">
        <f t="shared" si="18"/>
        <v>0</v>
      </c>
      <c r="BJ148" s="18" t="s">
        <v>84</v>
      </c>
      <c r="BK148" s="162">
        <f t="shared" si="19"/>
        <v>0</v>
      </c>
      <c r="BL148" s="18" t="s">
        <v>113</v>
      </c>
      <c r="BM148" s="161" t="s">
        <v>429</v>
      </c>
    </row>
    <row r="149" spans="1:65" s="2" customFormat="1" ht="16.5" customHeight="1">
      <c r="A149" s="33"/>
      <c r="B149" s="149"/>
      <c r="C149" s="150" t="s">
        <v>313</v>
      </c>
      <c r="D149" s="150" t="s">
        <v>187</v>
      </c>
      <c r="E149" s="151" t="s">
        <v>1913</v>
      </c>
      <c r="F149" s="152" t="s">
        <v>1914</v>
      </c>
      <c r="G149" s="153" t="s">
        <v>257</v>
      </c>
      <c r="H149" s="154">
        <v>5</v>
      </c>
      <c r="I149" s="155"/>
      <c r="J149" s="156">
        <f t="shared" si="10"/>
        <v>0</v>
      </c>
      <c r="K149" s="152" t="s">
        <v>1865</v>
      </c>
      <c r="L149" s="34"/>
      <c r="M149" s="157" t="s">
        <v>1</v>
      </c>
      <c r="N149" s="158" t="s">
        <v>41</v>
      </c>
      <c r="O149" s="59"/>
      <c r="P149" s="159">
        <f t="shared" si="11"/>
        <v>0</v>
      </c>
      <c r="Q149" s="159">
        <v>0</v>
      </c>
      <c r="R149" s="159">
        <f t="shared" si="12"/>
        <v>0</v>
      </c>
      <c r="S149" s="159">
        <v>0</v>
      </c>
      <c r="T149" s="160">
        <f t="shared" si="13"/>
        <v>0</v>
      </c>
      <c r="U149" s="33"/>
      <c r="V149" s="33"/>
      <c r="W149" s="33"/>
      <c r="X149" s="33"/>
      <c r="Y149" s="33"/>
      <c r="Z149" s="33"/>
      <c r="AA149" s="33"/>
      <c r="AB149" s="33"/>
      <c r="AC149" s="33"/>
      <c r="AD149" s="33"/>
      <c r="AE149" s="33"/>
      <c r="AR149" s="161" t="s">
        <v>113</v>
      </c>
      <c r="AT149" s="161" t="s">
        <v>187</v>
      </c>
      <c r="AU149" s="161" t="s">
        <v>84</v>
      </c>
      <c r="AY149" s="18" t="s">
        <v>185</v>
      </c>
      <c r="BE149" s="162">
        <f t="shared" si="14"/>
        <v>0</v>
      </c>
      <c r="BF149" s="162">
        <f t="shared" si="15"/>
        <v>0</v>
      </c>
      <c r="BG149" s="162">
        <f t="shared" si="16"/>
        <v>0</v>
      </c>
      <c r="BH149" s="162">
        <f t="shared" si="17"/>
        <v>0</v>
      </c>
      <c r="BI149" s="162">
        <f t="shared" si="18"/>
        <v>0</v>
      </c>
      <c r="BJ149" s="18" t="s">
        <v>84</v>
      </c>
      <c r="BK149" s="162">
        <f t="shared" si="19"/>
        <v>0</v>
      </c>
      <c r="BL149" s="18" t="s">
        <v>113</v>
      </c>
      <c r="BM149" s="161" t="s">
        <v>439</v>
      </c>
    </row>
    <row r="150" spans="1:65" s="2" customFormat="1" ht="16.5" customHeight="1">
      <c r="A150" s="33"/>
      <c r="B150" s="149"/>
      <c r="C150" s="150" t="s">
        <v>318</v>
      </c>
      <c r="D150" s="150" t="s">
        <v>187</v>
      </c>
      <c r="E150" s="151" t="s">
        <v>1915</v>
      </c>
      <c r="F150" s="152" t="s">
        <v>1916</v>
      </c>
      <c r="G150" s="153" t="s">
        <v>257</v>
      </c>
      <c r="H150" s="154">
        <v>14</v>
      </c>
      <c r="I150" s="155"/>
      <c r="J150" s="156">
        <f t="shared" si="10"/>
        <v>0</v>
      </c>
      <c r="K150" s="152" t="s">
        <v>1865</v>
      </c>
      <c r="L150" s="34"/>
      <c r="M150" s="157" t="s">
        <v>1</v>
      </c>
      <c r="N150" s="158" t="s">
        <v>41</v>
      </c>
      <c r="O150" s="59"/>
      <c r="P150" s="159">
        <f t="shared" si="11"/>
        <v>0</v>
      </c>
      <c r="Q150" s="159">
        <v>0</v>
      </c>
      <c r="R150" s="159">
        <f t="shared" si="12"/>
        <v>0</v>
      </c>
      <c r="S150" s="159">
        <v>0</v>
      </c>
      <c r="T150" s="160">
        <f t="shared" si="13"/>
        <v>0</v>
      </c>
      <c r="U150" s="33"/>
      <c r="V150" s="33"/>
      <c r="W150" s="33"/>
      <c r="X150" s="33"/>
      <c r="Y150" s="33"/>
      <c r="Z150" s="33"/>
      <c r="AA150" s="33"/>
      <c r="AB150" s="33"/>
      <c r="AC150" s="33"/>
      <c r="AD150" s="33"/>
      <c r="AE150" s="33"/>
      <c r="AR150" s="161" t="s">
        <v>113</v>
      </c>
      <c r="AT150" s="161" t="s">
        <v>187</v>
      </c>
      <c r="AU150" s="161" t="s">
        <v>84</v>
      </c>
      <c r="AY150" s="18" t="s">
        <v>185</v>
      </c>
      <c r="BE150" s="162">
        <f t="shared" si="14"/>
        <v>0</v>
      </c>
      <c r="BF150" s="162">
        <f t="shared" si="15"/>
        <v>0</v>
      </c>
      <c r="BG150" s="162">
        <f t="shared" si="16"/>
        <v>0</v>
      </c>
      <c r="BH150" s="162">
        <f t="shared" si="17"/>
        <v>0</v>
      </c>
      <c r="BI150" s="162">
        <f t="shared" si="18"/>
        <v>0</v>
      </c>
      <c r="BJ150" s="18" t="s">
        <v>84</v>
      </c>
      <c r="BK150" s="162">
        <f t="shared" si="19"/>
        <v>0</v>
      </c>
      <c r="BL150" s="18" t="s">
        <v>113</v>
      </c>
      <c r="BM150" s="161" t="s">
        <v>453</v>
      </c>
    </row>
    <row r="151" spans="1:65" s="2" customFormat="1" ht="16.5" customHeight="1">
      <c r="A151" s="33"/>
      <c r="B151" s="149"/>
      <c r="C151" s="150" t="s">
        <v>324</v>
      </c>
      <c r="D151" s="150" t="s">
        <v>187</v>
      </c>
      <c r="E151" s="151" t="s">
        <v>1917</v>
      </c>
      <c r="F151" s="152" t="s">
        <v>1918</v>
      </c>
      <c r="G151" s="153" t="s">
        <v>257</v>
      </c>
      <c r="H151" s="154">
        <v>1</v>
      </c>
      <c r="I151" s="155"/>
      <c r="J151" s="156">
        <f t="shared" si="10"/>
        <v>0</v>
      </c>
      <c r="K151" s="152" t="s">
        <v>1865</v>
      </c>
      <c r="L151" s="34"/>
      <c r="M151" s="157" t="s">
        <v>1</v>
      </c>
      <c r="N151" s="158" t="s">
        <v>41</v>
      </c>
      <c r="O151" s="59"/>
      <c r="P151" s="159">
        <f t="shared" si="11"/>
        <v>0</v>
      </c>
      <c r="Q151" s="159">
        <v>0</v>
      </c>
      <c r="R151" s="159">
        <f t="shared" si="12"/>
        <v>0</v>
      </c>
      <c r="S151" s="159">
        <v>0</v>
      </c>
      <c r="T151" s="160">
        <f t="shared" si="13"/>
        <v>0</v>
      </c>
      <c r="U151" s="33"/>
      <c r="V151" s="33"/>
      <c r="W151" s="33"/>
      <c r="X151" s="33"/>
      <c r="Y151" s="33"/>
      <c r="Z151" s="33"/>
      <c r="AA151" s="33"/>
      <c r="AB151" s="33"/>
      <c r="AC151" s="33"/>
      <c r="AD151" s="33"/>
      <c r="AE151" s="33"/>
      <c r="AR151" s="161" t="s">
        <v>113</v>
      </c>
      <c r="AT151" s="161" t="s">
        <v>187</v>
      </c>
      <c r="AU151" s="161" t="s">
        <v>84</v>
      </c>
      <c r="AY151" s="18" t="s">
        <v>185</v>
      </c>
      <c r="BE151" s="162">
        <f t="shared" si="14"/>
        <v>0</v>
      </c>
      <c r="BF151" s="162">
        <f t="shared" si="15"/>
        <v>0</v>
      </c>
      <c r="BG151" s="162">
        <f t="shared" si="16"/>
        <v>0</v>
      </c>
      <c r="BH151" s="162">
        <f t="shared" si="17"/>
        <v>0</v>
      </c>
      <c r="BI151" s="162">
        <f t="shared" si="18"/>
        <v>0</v>
      </c>
      <c r="BJ151" s="18" t="s">
        <v>84</v>
      </c>
      <c r="BK151" s="162">
        <f t="shared" si="19"/>
        <v>0</v>
      </c>
      <c r="BL151" s="18" t="s">
        <v>113</v>
      </c>
      <c r="BM151" s="161" t="s">
        <v>466</v>
      </c>
    </row>
    <row r="152" spans="1:65" s="2" customFormat="1" ht="16.5" customHeight="1">
      <c r="A152" s="33"/>
      <c r="B152" s="149"/>
      <c r="C152" s="150" t="s">
        <v>332</v>
      </c>
      <c r="D152" s="150" t="s">
        <v>187</v>
      </c>
      <c r="E152" s="151" t="s">
        <v>1919</v>
      </c>
      <c r="F152" s="152" t="s">
        <v>1920</v>
      </c>
      <c r="G152" s="153" t="s">
        <v>257</v>
      </c>
      <c r="H152" s="154">
        <v>8</v>
      </c>
      <c r="I152" s="155"/>
      <c r="J152" s="156">
        <f t="shared" si="10"/>
        <v>0</v>
      </c>
      <c r="K152" s="152" t="s">
        <v>1865</v>
      </c>
      <c r="L152" s="34"/>
      <c r="M152" s="157" t="s">
        <v>1</v>
      </c>
      <c r="N152" s="158" t="s">
        <v>41</v>
      </c>
      <c r="O152" s="59"/>
      <c r="P152" s="159">
        <f t="shared" si="11"/>
        <v>0</v>
      </c>
      <c r="Q152" s="159">
        <v>0</v>
      </c>
      <c r="R152" s="159">
        <f t="shared" si="12"/>
        <v>0</v>
      </c>
      <c r="S152" s="159">
        <v>0</v>
      </c>
      <c r="T152" s="160">
        <f t="shared" si="13"/>
        <v>0</v>
      </c>
      <c r="U152" s="33"/>
      <c r="V152" s="33"/>
      <c r="W152" s="33"/>
      <c r="X152" s="33"/>
      <c r="Y152" s="33"/>
      <c r="Z152" s="33"/>
      <c r="AA152" s="33"/>
      <c r="AB152" s="33"/>
      <c r="AC152" s="33"/>
      <c r="AD152" s="33"/>
      <c r="AE152" s="33"/>
      <c r="AR152" s="161" t="s">
        <v>113</v>
      </c>
      <c r="AT152" s="161" t="s">
        <v>187</v>
      </c>
      <c r="AU152" s="161" t="s">
        <v>84</v>
      </c>
      <c r="AY152" s="18" t="s">
        <v>185</v>
      </c>
      <c r="BE152" s="162">
        <f t="shared" si="14"/>
        <v>0</v>
      </c>
      <c r="BF152" s="162">
        <f t="shared" si="15"/>
        <v>0</v>
      </c>
      <c r="BG152" s="162">
        <f t="shared" si="16"/>
        <v>0</v>
      </c>
      <c r="BH152" s="162">
        <f t="shared" si="17"/>
        <v>0</v>
      </c>
      <c r="BI152" s="162">
        <f t="shared" si="18"/>
        <v>0</v>
      </c>
      <c r="BJ152" s="18" t="s">
        <v>84</v>
      </c>
      <c r="BK152" s="162">
        <f t="shared" si="19"/>
        <v>0</v>
      </c>
      <c r="BL152" s="18" t="s">
        <v>113</v>
      </c>
      <c r="BM152" s="161" t="s">
        <v>478</v>
      </c>
    </row>
    <row r="153" spans="1:65" s="2" customFormat="1" ht="16.5" customHeight="1">
      <c r="A153" s="33"/>
      <c r="B153" s="149"/>
      <c r="C153" s="150" t="s">
        <v>337</v>
      </c>
      <c r="D153" s="150" t="s">
        <v>187</v>
      </c>
      <c r="E153" s="151" t="s">
        <v>1921</v>
      </c>
      <c r="F153" s="152" t="s">
        <v>1922</v>
      </c>
      <c r="G153" s="153" t="s">
        <v>257</v>
      </c>
      <c r="H153" s="154">
        <v>1</v>
      </c>
      <c r="I153" s="155"/>
      <c r="J153" s="156">
        <f t="shared" si="10"/>
        <v>0</v>
      </c>
      <c r="K153" s="152" t="s">
        <v>1865</v>
      </c>
      <c r="L153" s="34"/>
      <c r="M153" s="157" t="s">
        <v>1</v>
      </c>
      <c r="N153" s="158" t="s">
        <v>41</v>
      </c>
      <c r="O153" s="59"/>
      <c r="P153" s="159">
        <f t="shared" si="11"/>
        <v>0</v>
      </c>
      <c r="Q153" s="159">
        <v>0</v>
      </c>
      <c r="R153" s="159">
        <f t="shared" si="12"/>
        <v>0</v>
      </c>
      <c r="S153" s="159">
        <v>0</v>
      </c>
      <c r="T153" s="160">
        <f t="shared" si="13"/>
        <v>0</v>
      </c>
      <c r="U153" s="33"/>
      <c r="V153" s="33"/>
      <c r="W153" s="33"/>
      <c r="X153" s="33"/>
      <c r="Y153" s="33"/>
      <c r="Z153" s="33"/>
      <c r="AA153" s="33"/>
      <c r="AB153" s="33"/>
      <c r="AC153" s="33"/>
      <c r="AD153" s="33"/>
      <c r="AE153" s="33"/>
      <c r="AR153" s="161" t="s">
        <v>113</v>
      </c>
      <c r="AT153" s="161" t="s">
        <v>187</v>
      </c>
      <c r="AU153" s="161" t="s">
        <v>84</v>
      </c>
      <c r="AY153" s="18" t="s">
        <v>185</v>
      </c>
      <c r="BE153" s="162">
        <f t="shared" si="14"/>
        <v>0</v>
      </c>
      <c r="BF153" s="162">
        <f t="shared" si="15"/>
        <v>0</v>
      </c>
      <c r="BG153" s="162">
        <f t="shared" si="16"/>
        <v>0</v>
      </c>
      <c r="BH153" s="162">
        <f t="shared" si="17"/>
        <v>0</v>
      </c>
      <c r="BI153" s="162">
        <f t="shared" si="18"/>
        <v>0</v>
      </c>
      <c r="BJ153" s="18" t="s">
        <v>84</v>
      </c>
      <c r="BK153" s="162">
        <f t="shared" si="19"/>
        <v>0</v>
      </c>
      <c r="BL153" s="18" t="s">
        <v>113</v>
      </c>
      <c r="BM153" s="161" t="s">
        <v>496</v>
      </c>
    </row>
    <row r="154" spans="1:65" s="2" customFormat="1" ht="16.5" customHeight="1">
      <c r="A154" s="33"/>
      <c r="B154" s="149"/>
      <c r="C154" s="150" t="s">
        <v>342</v>
      </c>
      <c r="D154" s="150" t="s">
        <v>187</v>
      </c>
      <c r="E154" s="151" t="s">
        <v>1923</v>
      </c>
      <c r="F154" s="152" t="s">
        <v>1924</v>
      </c>
      <c r="G154" s="153" t="s">
        <v>257</v>
      </c>
      <c r="H154" s="154">
        <v>115</v>
      </c>
      <c r="I154" s="155"/>
      <c r="J154" s="156">
        <f t="shared" si="10"/>
        <v>0</v>
      </c>
      <c r="K154" s="152" t="s">
        <v>1865</v>
      </c>
      <c r="L154" s="34"/>
      <c r="M154" s="157" t="s">
        <v>1</v>
      </c>
      <c r="N154" s="158" t="s">
        <v>41</v>
      </c>
      <c r="O154" s="59"/>
      <c r="P154" s="159">
        <f t="shared" si="11"/>
        <v>0</v>
      </c>
      <c r="Q154" s="159">
        <v>0</v>
      </c>
      <c r="R154" s="159">
        <f t="shared" si="12"/>
        <v>0</v>
      </c>
      <c r="S154" s="159">
        <v>0</v>
      </c>
      <c r="T154" s="160">
        <f t="shared" si="13"/>
        <v>0</v>
      </c>
      <c r="U154" s="33"/>
      <c r="V154" s="33"/>
      <c r="W154" s="33"/>
      <c r="X154" s="33"/>
      <c r="Y154" s="33"/>
      <c r="Z154" s="33"/>
      <c r="AA154" s="33"/>
      <c r="AB154" s="33"/>
      <c r="AC154" s="33"/>
      <c r="AD154" s="33"/>
      <c r="AE154" s="33"/>
      <c r="AR154" s="161" t="s">
        <v>113</v>
      </c>
      <c r="AT154" s="161" t="s">
        <v>187</v>
      </c>
      <c r="AU154" s="161" t="s">
        <v>84</v>
      </c>
      <c r="AY154" s="18" t="s">
        <v>185</v>
      </c>
      <c r="BE154" s="162">
        <f t="shared" si="14"/>
        <v>0</v>
      </c>
      <c r="BF154" s="162">
        <f t="shared" si="15"/>
        <v>0</v>
      </c>
      <c r="BG154" s="162">
        <f t="shared" si="16"/>
        <v>0</v>
      </c>
      <c r="BH154" s="162">
        <f t="shared" si="17"/>
        <v>0</v>
      </c>
      <c r="BI154" s="162">
        <f t="shared" si="18"/>
        <v>0</v>
      </c>
      <c r="BJ154" s="18" t="s">
        <v>84</v>
      </c>
      <c r="BK154" s="162">
        <f t="shared" si="19"/>
        <v>0</v>
      </c>
      <c r="BL154" s="18" t="s">
        <v>113</v>
      </c>
      <c r="BM154" s="161" t="s">
        <v>509</v>
      </c>
    </row>
    <row r="155" spans="1:65" s="2" customFormat="1" ht="16.5" customHeight="1">
      <c r="A155" s="33"/>
      <c r="B155" s="149"/>
      <c r="C155" s="150" t="s">
        <v>347</v>
      </c>
      <c r="D155" s="150" t="s">
        <v>187</v>
      </c>
      <c r="E155" s="151" t="s">
        <v>1925</v>
      </c>
      <c r="F155" s="152" t="s">
        <v>1926</v>
      </c>
      <c r="G155" s="153" t="s">
        <v>257</v>
      </c>
      <c r="H155" s="154">
        <v>4</v>
      </c>
      <c r="I155" s="155"/>
      <c r="J155" s="156">
        <f t="shared" si="10"/>
        <v>0</v>
      </c>
      <c r="K155" s="152" t="s">
        <v>1865</v>
      </c>
      <c r="L155" s="34"/>
      <c r="M155" s="157" t="s">
        <v>1</v>
      </c>
      <c r="N155" s="158" t="s">
        <v>41</v>
      </c>
      <c r="O155" s="59"/>
      <c r="P155" s="159">
        <f t="shared" si="11"/>
        <v>0</v>
      </c>
      <c r="Q155" s="159">
        <v>0</v>
      </c>
      <c r="R155" s="159">
        <f t="shared" si="12"/>
        <v>0</v>
      </c>
      <c r="S155" s="159">
        <v>0</v>
      </c>
      <c r="T155" s="160">
        <f t="shared" si="13"/>
        <v>0</v>
      </c>
      <c r="U155" s="33"/>
      <c r="V155" s="33"/>
      <c r="W155" s="33"/>
      <c r="X155" s="33"/>
      <c r="Y155" s="33"/>
      <c r="Z155" s="33"/>
      <c r="AA155" s="33"/>
      <c r="AB155" s="33"/>
      <c r="AC155" s="33"/>
      <c r="AD155" s="33"/>
      <c r="AE155" s="33"/>
      <c r="AR155" s="161" t="s">
        <v>113</v>
      </c>
      <c r="AT155" s="161" t="s">
        <v>187</v>
      </c>
      <c r="AU155" s="161" t="s">
        <v>84</v>
      </c>
      <c r="AY155" s="18" t="s">
        <v>185</v>
      </c>
      <c r="BE155" s="162">
        <f t="shared" si="14"/>
        <v>0</v>
      </c>
      <c r="BF155" s="162">
        <f t="shared" si="15"/>
        <v>0</v>
      </c>
      <c r="BG155" s="162">
        <f t="shared" si="16"/>
        <v>0</v>
      </c>
      <c r="BH155" s="162">
        <f t="shared" si="17"/>
        <v>0</v>
      </c>
      <c r="BI155" s="162">
        <f t="shared" si="18"/>
        <v>0</v>
      </c>
      <c r="BJ155" s="18" t="s">
        <v>84</v>
      </c>
      <c r="BK155" s="162">
        <f t="shared" si="19"/>
        <v>0</v>
      </c>
      <c r="BL155" s="18" t="s">
        <v>113</v>
      </c>
      <c r="BM155" s="161" t="s">
        <v>520</v>
      </c>
    </row>
    <row r="156" spans="1:65" s="2" customFormat="1" ht="16.5" customHeight="1">
      <c r="A156" s="33"/>
      <c r="B156" s="149"/>
      <c r="C156" s="150" t="s">
        <v>352</v>
      </c>
      <c r="D156" s="150" t="s">
        <v>187</v>
      </c>
      <c r="E156" s="151" t="s">
        <v>1927</v>
      </c>
      <c r="F156" s="152" t="s">
        <v>1928</v>
      </c>
      <c r="G156" s="153" t="s">
        <v>257</v>
      </c>
      <c r="H156" s="154">
        <v>1</v>
      </c>
      <c r="I156" s="155"/>
      <c r="J156" s="156">
        <f t="shared" si="10"/>
        <v>0</v>
      </c>
      <c r="K156" s="152" t="s">
        <v>1865</v>
      </c>
      <c r="L156" s="34"/>
      <c r="M156" s="157" t="s">
        <v>1</v>
      </c>
      <c r="N156" s="158" t="s">
        <v>41</v>
      </c>
      <c r="O156" s="59"/>
      <c r="P156" s="159">
        <f t="shared" si="11"/>
        <v>0</v>
      </c>
      <c r="Q156" s="159">
        <v>0</v>
      </c>
      <c r="R156" s="159">
        <f t="shared" si="12"/>
        <v>0</v>
      </c>
      <c r="S156" s="159">
        <v>0</v>
      </c>
      <c r="T156" s="160">
        <f t="shared" si="13"/>
        <v>0</v>
      </c>
      <c r="U156" s="33"/>
      <c r="V156" s="33"/>
      <c r="W156" s="33"/>
      <c r="X156" s="33"/>
      <c r="Y156" s="33"/>
      <c r="Z156" s="33"/>
      <c r="AA156" s="33"/>
      <c r="AB156" s="33"/>
      <c r="AC156" s="33"/>
      <c r="AD156" s="33"/>
      <c r="AE156" s="33"/>
      <c r="AR156" s="161" t="s">
        <v>113</v>
      </c>
      <c r="AT156" s="161" t="s">
        <v>187</v>
      </c>
      <c r="AU156" s="161" t="s">
        <v>84</v>
      </c>
      <c r="AY156" s="18" t="s">
        <v>185</v>
      </c>
      <c r="BE156" s="162">
        <f t="shared" si="14"/>
        <v>0</v>
      </c>
      <c r="BF156" s="162">
        <f t="shared" si="15"/>
        <v>0</v>
      </c>
      <c r="BG156" s="162">
        <f t="shared" si="16"/>
        <v>0</v>
      </c>
      <c r="BH156" s="162">
        <f t="shared" si="17"/>
        <v>0</v>
      </c>
      <c r="BI156" s="162">
        <f t="shared" si="18"/>
        <v>0</v>
      </c>
      <c r="BJ156" s="18" t="s">
        <v>84</v>
      </c>
      <c r="BK156" s="162">
        <f t="shared" si="19"/>
        <v>0</v>
      </c>
      <c r="BL156" s="18" t="s">
        <v>113</v>
      </c>
      <c r="BM156" s="161" t="s">
        <v>531</v>
      </c>
    </row>
    <row r="157" spans="1:65" s="2" customFormat="1" ht="16.5" customHeight="1">
      <c r="A157" s="33"/>
      <c r="B157" s="149"/>
      <c r="C157" s="150" t="s">
        <v>361</v>
      </c>
      <c r="D157" s="150" t="s">
        <v>187</v>
      </c>
      <c r="E157" s="151" t="s">
        <v>1929</v>
      </c>
      <c r="F157" s="152" t="s">
        <v>1930</v>
      </c>
      <c r="G157" s="153" t="s">
        <v>257</v>
      </c>
      <c r="H157" s="154">
        <v>2</v>
      </c>
      <c r="I157" s="155"/>
      <c r="J157" s="156">
        <f t="shared" si="10"/>
        <v>0</v>
      </c>
      <c r="K157" s="152" t="s">
        <v>1865</v>
      </c>
      <c r="L157" s="34"/>
      <c r="M157" s="157" t="s">
        <v>1</v>
      </c>
      <c r="N157" s="158" t="s">
        <v>41</v>
      </c>
      <c r="O157" s="59"/>
      <c r="P157" s="159">
        <f t="shared" si="11"/>
        <v>0</v>
      </c>
      <c r="Q157" s="159">
        <v>0</v>
      </c>
      <c r="R157" s="159">
        <f t="shared" si="12"/>
        <v>0</v>
      </c>
      <c r="S157" s="159">
        <v>0</v>
      </c>
      <c r="T157" s="160">
        <f t="shared" si="13"/>
        <v>0</v>
      </c>
      <c r="U157" s="33"/>
      <c r="V157" s="33"/>
      <c r="W157" s="33"/>
      <c r="X157" s="33"/>
      <c r="Y157" s="33"/>
      <c r="Z157" s="33"/>
      <c r="AA157" s="33"/>
      <c r="AB157" s="33"/>
      <c r="AC157" s="33"/>
      <c r="AD157" s="33"/>
      <c r="AE157" s="33"/>
      <c r="AR157" s="161" t="s">
        <v>113</v>
      </c>
      <c r="AT157" s="161" t="s">
        <v>187</v>
      </c>
      <c r="AU157" s="161" t="s">
        <v>84</v>
      </c>
      <c r="AY157" s="18" t="s">
        <v>185</v>
      </c>
      <c r="BE157" s="162">
        <f t="shared" si="14"/>
        <v>0</v>
      </c>
      <c r="BF157" s="162">
        <f t="shared" si="15"/>
        <v>0</v>
      </c>
      <c r="BG157" s="162">
        <f t="shared" si="16"/>
        <v>0</v>
      </c>
      <c r="BH157" s="162">
        <f t="shared" si="17"/>
        <v>0</v>
      </c>
      <c r="BI157" s="162">
        <f t="shared" si="18"/>
        <v>0</v>
      </c>
      <c r="BJ157" s="18" t="s">
        <v>84</v>
      </c>
      <c r="BK157" s="162">
        <f t="shared" si="19"/>
        <v>0</v>
      </c>
      <c r="BL157" s="18" t="s">
        <v>113</v>
      </c>
      <c r="BM157" s="161" t="s">
        <v>541</v>
      </c>
    </row>
    <row r="158" spans="1:65" s="2" customFormat="1" ht="16.5" customHeight="1">
      <c r="A158" s="33"/>
      <c r="B158" s="149"/>
      <c r="C158" s="150" t="s">
        <v>367</v>
      </c>
      <c r="D158" s="150" t="s">
        <v>187</v>
      </c>
      <c r="E158" s="151" t="s">
        <v>1931</v>
      </c>
      <c r="F158" s="152" t="s">
        <v>1932</v>
      </c>
      <c r="G158" s="153" t="s">
        <v>257</v>
      </c>
      <c r="H158" s="154">
        <v>80</v>
      </c>
      <c r="I158" s="155"/>
      <c r="J158" s="156">
        <f t="shared" si="10"/>
        <v>0</v>
      </c>
      <c r="K158" s="152" t="s">
        <v>1865</v>
      </c>
      <c r="L158" s="34"/>
      <c r="M158" s="157" t="s">
        <v>1</v>
      </c>
      <c r="N158" s="158" t="s">
        <v>41</v>
      </c>
      <c r="O158" s="59"/>
      <c r="P158" s="159">
        <f t="shared" si="11"/>
        <v>0</v>
      </c>
      <c r="Q158" s="159">
        <v>0</v>
      </c>
      <c r="R158" s="159">
        <f t="shared" si="12"/>
        <v>0</v>
      </c>
      <c r="S158" s="159">
        <v>0</v>
      </c>
      <c r="T158" s="160">
        <f t="shared" si="13"/>
        <v>0</v>
      </c>
      <c r="U158" s="33"/>
      <c r="V158" s="33"/>
      <c r="W158" s="33"/>
      <c r="X158" s="33"/>
      <c r="Y158" s="33"/>
      <c r="Z158" s="33"/>
      <c r="AA158" s="33"/>
      <c r="AB158" s="33"/>
      <c r="AC158" s="33"/>
      <c r="AD158" s="33"/>
      <c r="AE158" s="33"/>
      <c r="AR158" s="161" t="s">
        <v>113</v>
      </c>
      <c r="AT158" s="161" t="s">
        <v>187</v>
      </c>
      <c r="AU158" s="161" t="s">
        <v>84</v>
      </c>
      <c r="AY158" s="18" t="s">
        <v>185</v>
      </c>
      <c r="BE158" s="162">
        <f t="shared" si="14"/>
        <v>0</v>
      </c>
      <c r="BF158" s="162">
        <f t="shared" si="15"/>
        <v>0</v>
      </c>
      <c r="BG158" s="162">
        <f t="shared" si="16"/>
        <v>0</v>
      </c>
      <c r="BH158" s="162">
        <f t="shared" si="17"/>
        <v>0</v>
      </c>
      <c r="BI158" s="162">
        <f t="shared" si="18"/>
        <v>0</v>
      </c>
      <c r="BJ158" s="18" t="s">
        <v>84</v>
      </c>
      <c r="BK158" s="162">
        <f t="shared" si="19"/>
        <v>0</v>
      </c>
      <c r="BL158" s="18" t="s">
        <v>113</v>
      </c>
      <c r="BM158" s="161" t="s">
        <v>551</v>
      </c>
    </row>
    <row r="159" spans="1:65" s="2" customFormat="1" ht="16.5" customHeight="1">
      <c r="A159" s="33"/>
      <c r="B159" s="149"/>
      <c r="C159" s="150" t="s">
        <v>372</v>
      </c>
      <c r="D159" s="150" t="s">
        <v>187</v>
      </c>
      <c r="E159" s="151" t="s">
        <v>1933</v>
      </c>
      <c r="F159" s="152" t="s">
        <v>1934</v>
      </c>
      <c r="G159" s="153" t="s">
        <v>257</v>
      </c>
      <c r="H159" s="154">
        <v>6</v>
      </c>
      <c r="I159" s="155"/>
      <c r="J159" s="156">
        <f t="shared" si="10"/>
        <v>0</v>
      </c>
      <c r="K159" s="152" t="s">
        <v>1865</v>
      </c>
      <c r="L159" s="34"/>
      <c r="M159" s="157" t="s">
        <v>1</v>
      </c>
      <c r="N159" s="158" t="s">
        <v>41</v>
      </c>
      <c r="O159" s="59"/>
      <c r="P159" s="159">
        <f t="shared" si="11"/>
        <v>0</v>
      </c>
      <c r="Q159" s="159">
        <v>0</v>
      </c>
      <c r="R159" s="159">
        <f t="shared" si="12"/>
        <v>0</v>
      </c>
      <c r="S159" s="159">
        <v>0</v>
      </c>
      <c r="T159" s="160">
        <f t="shared" si="13"/>
        <v>0</v>
      </c>
      <c r="U159" s="33"/>
      <c r="V159" s="33"/>
      <c r="W159" s="33"/>
      <c r="X159" s="33"/>
      <c r="Y159" s="33"/>
      <c r="Z159" s="33"/>
      <c r="AA159" s="33"/>
      <c r="AB159" s="33"/>
      <c r="AC159" s="33"/>
      <c r="AD159" s="33"/>
      <c r="AE159" s="33"/>
      <c r="AR159" s="161" t="s">
        <v>113</v>
      </c>
      <c r="AT159" s="161" t="s">
        <v>187</v>
      </c>
      <c r="AU159" s="161" t="s">
        <v>84</v>
      </c>
      <c r="AY159" s="18" t="s">
        <v>185</v>
      </c>
      <c r="BE159" s="162">
        <f t="shared" si="14"/>
        <v>0</v>
      </c>
      <c r="BF159" s="162">
        <f t="shared" si="15"/>
        <v>0</v>
      </c>
      <c r="BG159" s="162">
        <f t="shared" si="16"/>
        <v>0</v>
      </c>
      <c r="BH159" s="162">
        <f t="shared" si="17"/>
        <v>0</v>
      </c>
      <c r="BI159" s="162">
        <f t="shared" si="18"/>
        <v>0</v>
      </c>
      <c r="BJ159" s="18" t="s">
        <v>84</v>
      </c>
      <c r="BK159" s="162">
        <f t="shared" si="19"/>
        <v>0</v>
      </c>
      <c r="BL159" s="18" t="s">
        <v>113</v>
      </c>
      <c r="BM159" s="161" t="s">
        <v>565</v>
      </c>
    </row>
    <row r="160" spans="1:65" s="2" customFormat="1" ht="16.5" customHeight="1">
      <c r="A160" s="33"/>
      <c r="B160" s="149"/>
      <c r="C160" s="150" t="s">
        <v>377</v>
      </c>
      <c r="D160" s="150" t="s">
        <v>187</v>
      </c>
      <c r="E160" s="151" t="s">
        <v>1935</v>
      </c>
      <c r="F160" s="152" t="s">
        <v>1936</v>
      </c>
      <c r="G160" s="153" t="s">
        <v>257</v>
      </c>
      <c r="H160" s="154">
        <v>2</v>
      </c>
      <c r="I160" s="155"/>
      <c r="J160" s="156">
        <f t="shared" si="10"/>
        <v>0</v>
      </c>
      <c r="K160" s="152" t="s">
        <v>1865</v>
      </c>
      <c r="L160" s="34"/>
      <c r="M160" s="157" t="s">
        <v>1</v>
      </c>
      <c r="N160" s="158" t="s">
        <v>41</v>
      </c>
      <c r="O160" s="59"/>
      <c r="P160" s="159">
        <f t="shared" si="11"/>
        <v>0</v>
      </c>
      <c r="Q160" s="159">
        <v>0</v>
      </c>
      <c r="R160" s="159">
        <f t="shared" si="12"/>
        <v>0</v>
      </c>
      <c r="S160" s="159">
        <v>0</v>
      </c>
      <c r="T160" s="160">
        <f t="shared" si="13"/>
        <v>0</v>
      </c>
      <c r="U160" s="33"/>
      <c r="V160" s="33"/>
      <c r="W160" s="33"/>
      <c r="X160" s="33"/>
      <c r="Y160" s="33"/>
      <c r="Z160" s="33"/>
      <c r="AA160" s="33"/>
      <c r="AB160" s="33"/>
      <c r="AC160" s="33"/>
      <c r="AD160" s="33"/>
      <c r="AE160" s="33"/>
      <c r="AR160" s="161" t="s">
        <v>113</v>
      </c>
      <c r="AT160" s="161" t="s">
        <v>187</v>
      </c>
      <c r="AU160" s="161" t="s">
        <v>84</v>
      </c>
      <c r="AY160" s="18" t="s">
        <v>185</v>
      </c>
      <c r="BE160" s="162">
        <f t="shared" si="14"/>
        <v>0</v>
      </c>
      <c r="BF160" s="162">
        <f t="shared" si="15"/>
        <v>0</v>
      </c>
      <c r="BG160" s="162">
        <f t="shared" si="16"/>
        <v>0</v>
      </c>
      <c r="BH160" s="162">
        <f t="shared" si="17"/>
        <v>0</v>
      </c>
      <c r="BI160" s="162">
        <f t="shared" si="18"/>
        <v>0</v>
      </c>
      <c r="BJ160" s="18" t="s">
        <v>84</v>
      </c>
      <c r="BK160" s="162">
        <f t="shared" si="19"/>
        <v>0</v>
      </c>
      <c r="BL160" s="18" t="s">
        <v>113</v>
      </c>
      <c r="BM160" s="161" t="s">
        <v>578</v>
      </c>
    </row>
    <row r="161" spans="1:65" s="2" customFormat="1" ht="16.5" customHeight="1">
      <c r="A161" s="33"/>
      <c r="B161" s="149"/>
      <c r="C161" s="150" t="s">
        <v>382</v>
      </c>
      <c r="D161" s="150" t="s">
        <v>187</v>
      </c>
      <c r="E161" s="151" t="s">
        <v>1937</v>
      </c>
      <c r="F161" s="152" t="s">
        <v>1938</v>
      </c>
      <c r="G161" s="153" t="s">
        <v>385</v>
      </c>
      <c r="H161" s="154">
        <v>315</v>
      </c>
      <c r="I161" s="155"/>
      <c r="J161" s="156">
        <f t="shared" si="10"/>
        <v>0</v>
      </c>
      <c r="K161" s="152" t="s">
        <v>1865</v>
      </c>
      <c r="L161" s="34"/>
      <c r="M161" s="157" t="s">
        <v>1</v>
      </c>
      <c r="N161" s="158" t="s">
        <v>41</v>
      </c>
      <c r="O161" s="59"/>
      <c r="P161" s="159">
        <f t="shared" si="11"/>
        <v>0</v>
      </c>
      <c r="Q161" s="159">
        <v>0</v>
      </c>
      <c r="R161" s="159">
        <f t="shared" si="12"/>
        <v>0</v>
      </c>
      <c r="S161" s="159">
        <v>0</v>
      </c>
      <c r="T161" s="160">
        <f t="shared" si="13"/>
        <v>0</v>
      </c>
      <c r="U161" s="33"/>
      <c r="V161" s="33"/>
      <c r="W161" s="33"/>
      <c r="X161" s="33"/>
      <c r="Y161" s="33"/>
      <c r="Z161" s="33"/>
      <c r="AA161" s="33"/>
      <c r="AB161" s="33"/>
      <c r="AC161" s="33"/>
      <c r="AD161" s="33"/>
      <c r="AE161" s="33"/>
      <c r="AR161" s="161" t="s">
        <v>113</v>
      </c>
      <c r="AT161" s="161" t="s">
        <v>187</v>
      </c>
      <c r="AU161" s="161" t="s">
        <v>84</v>
      </c>
      <c r="AY161" s="18" t="s">
        <v>185</v>
      </c>
      <c r="BE161" s="162">
        <f t="shared" si="14"/>
        <v>0</v>
      </c>
      <c r="BF161" s="162">
        <f t="shared" si="15"/>
        <v>0</v>
      </c>
      <c r="BG161" s="162">
        <f t="shared" si="16"/>
        <v>0</v>
      </c>
      <c r="BH161" s="162">
        <f t="shared" si="17"/>
        <v>0</v>
      </c>
      <c r="BI161" s="162">
        <f t="shared" si="18"/>
        <v>0</v>
      </c>
      <c r="BJ161" s="18" t="s">
        <v>84</v>
      </c>
      <c r="BK161" s="162">
        <f t="shared" si="19"/>
        <v>0</v>
      </c>
      <c r="BL161" s="18" t="s">
        <v>113</v>
      </c>
      <c r="BM161" s="161" t="s">
        <v>589</v>
      </c>
    </row>
    <row r="162" spans="1:65" s="2" customFormat="1" ht="16.5" customHeight="1">
      <c r="A162" s="33"/>
      <c r="B162" s="149"/>
      <c r="C162" s="150" t="s">
        <v>388</v>
      </c>
      <c r="D162" s="150" t="s">
        <v>187</v>
      </c>
      <c r="E162" s="151" t="s">
        <v>1939</v>
      </c>
      <c r="F162" s="152" t="s">
        <v>1940</v>
      </c>
      <c r="G162" s="153" t="s">
        <v>257</v>
      </c>
      <c r="H162" s="154">
        <v>40</v>
      </c>
      <c r="I162" s="155"/>
      <c r="J162" s="156">
        <f t="shared" si="10"/>
        <v>0</v>
      </c>
      <c r="K162" s="152" t="s">
        <v>1865</v>
      </c>
      <c r="L162" s="34"/>
      <c r="M162" s="157" t="s">
        <v>1</v>
      </c>
      <c r="N162" s="158" t="s">
        <v>41</v>
      </c>
      <c r="O162" s="59"/>
      <c r="P162" s="159">
        <f t="shared" si="11"/>
        <v>0</v>
      </c>
      <c r="Q162" s="159">
        <v>0</v>
      </c>
      <c r="R162" s="159">
        <f t="shared" si="12"/>
        <v>0</v>
      </c>
      <c r="S162" s="159">
        <v>0</v>
      </c>
      <c r="T162" s="160">
        <f t="shared" si="13"/>
        <v>0</v>
      </c>
      <c r="U162" s="33"/>
      <c r="V162" s="33"/>
      <c r="W162" s="33"/>
      <c r="X162" s="33"/>
      <c r="Y162" s="33"/>
      <c r="Z162" s="33"/>
      <c r="AA162" s="33"/>
      <c r="AB162" s="33"/>
      <c r="AC162" s="33"/>
      <c r="AD162" s="33"/>
      <c r="AE162" s="33"/>
      <c r="AR162" s="161" t="s">
        <v>113</v>
      </c>
      <c r="AT162" s="161" t="s">
        <v>187</v>
      </c>
      <c r="AU162" s="161" t="s">
        <v>84</v>
      </c>
      <c r="AY162" s="18" t="s">
        <v>185</v>
      </c>
      <c r="BE162" s="162">
        <f t="shared" si="14"/>
        <v>0</v>
      </c>
      <c r="BF162" s="162">
        <f t="shared" si="15"/>
        <v>0</v>
      </c>
      <c r="BG162" s="162">
        <f t="shared" si="16"/>
        <v>0</v>
      </c>
      <c r="BH162" s="162">
        <f t="shared" si="17"/>
        <v>0</v>
      </c>
      <c r="BI162" s="162">
        <f t="shared" si="18"/>
        <v>0</v>
      </c>
      <c r="BJ162" s="18" t="s">
        <v>84</v>
      </c>
      <c r="BK162" s="162">
        <f t="shared" si="19"/>
        <v>0</v>
      </c>
      <c r="BL162" s="18" t="s">
        <v>113</v>
      </c>
      <c r="BM162" s="161" t="s">
        <v>601</v>
      </c>
    </row>
    <row r="163" spans="1:65" s="2" customFormat="1" ht="16.5" customHeight="1">
      <c r="A163" s="33"/>
      <c r="B163" s="149"/>
      <c r="C163" s="150" t="s">
        <v>394</v>
      </c>
      <c r="D163" s="150" t="s">
        <v>187</v>
      </c>
      <c r="E163" s="151" t="s">
        <v>1941</v>
      </c>
      <c r="F163" s="152" t="s">
        <v>1942</v>
      </c>
      <c r="G163" s="153" t="s">
        <v>385</v>
      </c>
      <c r="H163" s="154">
        <v>40</v>
      </c>
      <c r="I163" s="155"/>
      <c r="J163" s="156">
        <f t="shared" si="10"/>
        <v>0</v>
      </c>
      <c r="K163" s="152" t="s">
        <v>1865</v>
      </c>
      <c r="L163" s="34"/>
      <c r="M163" s="157" t="s">
        <v>1</v>
      </c>
      <c r="N163" s="158" t="s">
        <v>41</v>
      </c>
      <c r="O163" s="59"/>
      <c r="P163" s="159">
        <f t="shared" si="11"/>
        <v>0</v>
      </c>
      <c r="Q163" s="159">
        <v>0</v>
      </c>
      <c r="R163" s="159">
        <f t="shared" si="12"/>
        <v>0</v>
      </c>
      <c r="S163" s="159">
        <v>0</v>
      </c>
      <c r="T163" s="160">
        <f t="shared" si="13"/>
        <v>0</v>
      </c>
      <c r="U163" s="33"/>
      <c r="V163" s="33"/>
      <c r="W163" s="33"/>
      <c r="X163" s="33"/>
      <c r="Y163" s="33"/>
      <c r="Z163" s="33"/>
      <c r="AA163" s="33"/>
      <c r="AB163" s="33"/>
      <c r="AC163" s="33"/>
      <c r="AD163" s="33"/>
      <c r="AE163" s="33"/>
      <c r="AR163" s="161" t="s">
        <v>113</v>
      </c>
      <c r="AT163" s="161" t="s">
        <v>187</v>
      </c>
      <c r="AU163" s="161" t="s">
        <v>84</v>
      </c>
      <c r="AY163" s="18" t="s">
        <v>185</v>
      </c>
      <c r="BE163" s="162">
        <f t="shared" si="14"/>
        <v>0</v>
      </c>
      <c r="BF163" s="162">
        <f t="shared" si="15"/>
        <v>0</v>
      </c>
      <c r="BG163" s="162">
        <f t="shared" si="16"/>
        <v>0</v>
      </c>
      <c r="BH163" s="162">
        <f t="shared" si="17"/>
        <v>0</v>
      </c>
      <c r="BI163" s="162">
        <f t="shared" si="18"/>
        <v>0</v>
      </c>
      <c r="BJ163" s="18" t="s">
        <v>84</v>
      </c>
      <c r="BK163" s="162">
        <f t="shared" si="19"/>
        <v>0</v>
      </c>
      <c r="BL163" s="18" t="s">
        <v>113</v>
      </c>
      <c r="BM163" s="161" t="s">
        <v>614</v>
      </c>
    </row>
    <row r="164" spans="1:65" s="2" customFormat="1" ht="16.5" customHeight="1">
      <c r="A164" s="33"/>
      <c r="B164" s="149"/>
      <c r="C164" s="150" t="s">
        <v>399</v>
      </c>
      <c r="D164" s="150" t="s">
        <v>187</v>
      </c>
      <c r="E164" s="151" t="s">
        <v>1943</v>
      </c>
      <c r="F164" s="152" t="s">
        <v>1944</v>
      </c>
      <c r="G164" s="153" t="s">
        <v>385</v>
      </c>
      <c r="H164" s="154">
        <v>20</v>
      </c>
      <c r="I164" s="155"/>
      <c r="J164" s="156">
        <f t="shared" si="10"/>
        <v>0</v>
      </c>
      <c r="K164" s="152" t="s">
        <v>1865</v>
      </c>
      <c r="L164" s="34"/>
      <c r="M164" s="157" t="s">
        <v>1</v>
      </c>
      <c r="N164" s="158" t="s">
        <v>41</v>
      </c>
      <c r="O164" s="59"/>
      <c r="P164" s="159">
        <f t="shared" si="11"/>
        <v>0</v>
      </c>
      <c r="Q164" s="159">
        <v>0</v>
      </c>
      <c r="R164" s="159">
        <f t="shared" si="12"/>
        <v>0</v>
      </c>
      <c r="S164" s="159">
        <v>0</v>
      </c>
      <c r="T164" s="160">
        <f t="shared" si="13"/>
        <v>0</v>
      </c>
      <c r="U164" s="33"/>
      <c r="V164" s="33"/>
      <c r="W164" s="33"/>
      <c r="X164" s="33"/>
      <c r="Y164" s="33"/>
      <c r="Z164" s="33"/>
      <c r="AA164" s="33"/>
      <c r="AB164" s="33"/>
      <c r="AC164" s="33"/>
      <c r="AD164" s="33"/>
      <c r="AE164" s="33"/>
      <c r="AR164" s="161" t="s">
        <v>113</v>
      </c>
      <c r="AT164" s="161" t="s">
        <v>187</v>
      </c>
      <c r="AU164" s="161" t="s">
        <v>84</v>
      </c>
      <c r="AY164" s="18" t="s">
        <v>185</v>
      </c>
      <c r="BE164" s="162">
        <f t="shared" si="14"/>
        <v>0</v>
      </c>
      <c r="BF164" s="162">
        <f t="shared" si="15"/>
        <v>0</v>
      </c>
      <c r="BG164" s="162">
        <f t="shared" si="16"/>
        <v>0</v>
      </c>
      <c r="BH164" s="162">
        <f t="shared" si="17"/>
        <v>0</v>
      </c>
      <c r="BI164" s="162">
        <f t="shared" si="18"/>
        <v>0</v>
      </c>
      <c r="BJ164" s="18" t="s">
        <v>84</v>
      </c>
      <c r="BK164" s="162">
        <f t="shared" si="19"/>
        <v>0</v>
      </c>
      <c r="BL164" s="18" t="s">
        <v>113</v>
      </c>
      <c r="BM164" s="161" t="s">
        <v>626</v>
      </c>
    </row>
    <row r="165" spans="1:65" s="2" customFormat="1" ht="16.5" customHeight="1">
      <c r="A165" s="33"/>
      <c r="B165" s="149"/>
      <c r="C165" s="150" t="s">
        <v>404</v>
      </c>
      <c r="D165" s="150" t="s">
        <v>187</v>
      </c>
      <c r="E165" s="151" t="s">
        <v>1945</v>
      </c>
      <c r="F165" s="152" t="s">
        <v>1946</v>
      </c>
      <c r="G165" s="153" t="s">
        <v>385</v>
      </c>
      <c r="H165" s="154">
        <v>60</v>
      </c>
      <c r="I165" s="155"/>
      <c r="J165" s="156">
        <f t="shared" ref="J165:J183" si="20">ROUND(I165*H165,2)</f>
        <v>0</v>
      </c>
      <c r="K165" s="152" t="s">
        <v>1865</v>
      </c>
      <c r="L165" s="34"/>
      <c r="M165" s="157" t="s">
        <v>1</v>
      </c>
      <c r="N165" s="158" t="s">
        <v>41</v>
      </c>
      <c r="O165" s="59"/>
      <c r="P165" s="159">
        <f t="shared" ref="P165:P183" si="21">O165*H165</f>
        <v>0</v>
      </c>
      <c r="Q165" s="159">
        <v>0</v>
      </c>
      <c r="R165" s="159">
        <f t="shared" ref="R165:R183" si="22">Q165*H165</f>
        <v>0</v>
      </c>
      <c r="S165" s="159">
        <v>0</v>
      </c>
      <c r="T165" s="160">
        <f t="shared" ref="T165:T183" si="23">S165*H165</f>
        <v>0</v>
      </c>
      <c r="U165" s="33"/>
      <c r="V165" s="33"/>
      <c r="W165" s="33"/>
      <c r="X165" s="33"/>
      <c r="Y165" s="33"/>
      <c r="Z165" s="33"/>
      <c r="AA165" s="33"/>
      <c r="AB165" s="33"/>
      <c r="AC165" s="33"/>
      <c r="AD165" s="33"/>
      <c r="AE165" s="33"/>
      <c r="AR165" s="161" t="s">
        <v>113</v>
      </c>
      <c r="AT165" s="161" t="s">
        <v>187</v>
      </c>
      <c r="AU165" s="161" t="s">
        <v>84</v>
      </c>
      <c r="AY165" s="18" t="s">
        <v>185</v>
      </c>
      <c r="BE165" s="162">
        <f t="shared" ref="BE165:BE183" si="24">IF(N165="základní",J165,0)</f>
        <v>0</v>
      </c>
      <c r="BF165" s="162">
        <f t="shared" ref="BF165:BF183" si="25">IF(N165="snížená",J165,0)</f>
        <v>0</v>
      </c>
      <c r="BG165" s="162">
        <f t="shared" ref="BG165:BG183" si="26">IF(N165="zákl. přenesená",J165,0)</f>
        <v>0</v>
      </c>
      <c r="BH165" s="162">
        <f t="shared" ref="BH165:BH183" si="27">IF(N165="sníž. přenesená",J165,0)</f>
        <v>0</v>
      </c>
      <c r="BI165" s="162">
        <f t="shared" ref="BI165:BI183" si="28">IF(N165="nulová",J165,0)</f>
        <v>0</v>
      </c>
      <c r="BJ165" s="18" t="s">
        <v>84</v>
      </c>
      <c r="BK165" s="162">
        <f t="shared" ref="BK165:BK183" si="29">ROUND(I165*H165,2)</f>
        <v>0</v>
      </c>
      <c r="BL165" s="18" t="s">
        <v>113</v>
      </c>
      <c r="BM165" s="161" t="s">
        <v>638</v>
      </c>
    </row>
    <row r="166" spans="1:65" s="2" customFormat="1" ht="16.5" customHeight="1">
      <c r="A166" s="33"/>
      <c r="B166" s="149"/>
      <c r="C166" s="150" t="s">
        <v>409</v>
      </c>
      <c r="D166" s="150" t="s">
        <v>187</v>
      </c>
      <c r="E166" s="151" t="s">
        <v>1947</v>
      </c>
      <c r="F166" s="152" t="s">
        <v>1948</v>
      </c>
      <c r="G166" s="153" t="s">
        <v>385</v>
      </c>
      <c r="H166" s="154">
        <v>40</v>
      </c>
      <c r="I166" s="155"/>
      <c r="J166" s="156">
        <f t="shared" si="20"/>
        <v>0</v>
      </c>
      <c r="K166" s="152" t="s">
        <v>1865</v>
      </c>
      <c r="L166" s="34"/>
      <c r="M166" s="157" t="s">
        <v>1</v>
      </c>
      <c r="N166" s="158" t="s">
        <v>41</v>
      </c>
      <c r="O166" s="59"/>
      <c r="P166" s="159">
        <f t="shared" si="21"/>
        <v>0</v>
      </c>
      <c r="Q166" s="159">
        <v>0</v>
      </c>
      <c r="R166" s="159">
        <f t="shared" si="22"/>
        <v>0</v>
      </c>
      <c r="S166" s="159">
        <v>0</v>
      </c>
      <c r="T166" s="160">
        <f t="shared" si="23"/>
        <v>0</v>
      </c>
      <c r="U166" s="33"/>
      <c r="V166" s="33"/>
      <c r="W166" s="33"/>
      <c r="X166" s="33"/>
      <c r="Y166" s="33"/>
      <c r="Z166" s="33"/>
      <c r="AA166" s="33"/>
      <c r="AB166" s="33"/>
      <c r="AC166" s="33"/>
      <c r="AD166" s="33"/>
      <c r="AE166" s="33"/>
      <c r="AR166" s="161" t="s">
        <v>113</v>
      </c>
      <c r="AT166" s="161" t="s">
        <v>187</v>
      </c>
      <c r="AU166" s="161" t="s">
        <v>84</v>
      </c>
      <c r="AY166" s="18" t="s">
        <v>185</v>
      </c>
      <c r="BE166" s="162">
        <f t="shared" si="24"/>
        <v>0</v>
      </c>
      <c r="BF166" s="162">
        <f t="shared" si="25"/>
        <v>0</v>
      </c>
      <c r="BG166" s="162">
        <f t="shared" si="26"/>
        <v>0</v>
      </c>
      <c r="BH166" s="162">
        <f t="shared" si="27"/>
        <v>0</v>
      </c>
      <c r="BI166" s="162">
        <f t="shared" si="28"/>
        <v>0</v>
      </c>
      <c r="BJ166" s="18" t="s">
        <v>84</v>
      </c>
      <c r="BK166" s="162">
        <f t="shared" si="29"/>
        <v>0</v>
      </c>
      <c r="BL166" s="18" t="s">
        <v>113</v>
      </c>
      <c r="BM166" s="161" t="s">
        <v>650</v>
      </c>
    </row>
    <row r="167" spans="1:65" s="2" customFormat="1" ht="16.5" customHeight="1">
      <c r="A167" s="33"/>
      <c r="B167" s="149"/>
      <c r="C167" s="150" t="s">
        <v>414</v>
      </c>
      <c r="D167" s="150" t="s">
        <v>187</v>
      </c>
      <c r="E167" s="151" t="s">
        <v>1949</v>
      </c>
      <c r="F167" s="152" t="s">
        <v>1950</v>
      </c>
      <c r="G167" s="153" t="s">
        <v>385</v>
      </c>
      <c r="H167" s="154">
        <v>10</v>
      </c>
      <c r="I167" s="155"/>
      <c r="J167" s="156">
        <f t="shared" si="20"/>
        <v>0</v>
      </c>
      <c r="K167" s="152" t="s">
        <v>1865</v>
      </c>
      <c r="L167" s="34"/>
      <c r="M167" s="157" t="s">
        <v>1</v>
      </c>
      <c r="N167" s="158" t="s">
        <v>41</v>
      </c>
      <c r="O167" s="59"/>
      <c r="P167" s="159">
        <f t="shared" si="21"/>
        <v>0</v>
      </c>
      <c r="Q167" s="159">
        <v>0</v>
      </c>
      <c r="R167" s="159">
        <f t="shared" si="22"/>
        <v>0</v>
      </c>
      <c r="S167" s="159">
        <v>0</v>
      </c>
      <c r="T167" s="160">
        <f t="shared" si="23"/>
        <v>0</v>
      </c>
      <c r="U167" s="33"/>
      <c r="V167" s="33"/>
      <c r="W167" s="33"/>
      <c r="X167" s="33"/>
      <c r="Y167" s="33"/>
      <c r="Z167" s="33"/>
      <c r="AA167" s="33"/>
      <c r="AB167" s="33"/>
      <c r="AC167" s="33"/>
      <c r="AD167" s="33"/>
      <c r="AE167" s="33"/>
      <c r="AR167" s="161" t="s">
        <v>113</v>
      </c>
      <c r="AT167" s="161" t="s">
        <v>187</v>
      </c>
      <c r="AU167" s="161" t="s">
        <v>84</v>
      </c>
      <c r="AY167" s="18" t="s">
        <v>185</v>
      </c>
      <c r="BE167" s="162">
        <f t="shared" si="24"/>
        <v>0</v>
      </c>
      <c r="BF167" s="162">
        <f t="shared" si="25"/>
        <v>0</v>
      </c>
      <c r="BG167" s="162">
        <f t="shared" si="26"/>
        <v>0</v>
      </c>
      <c r="BH167" s="162">
        <f t="shared" si="27"/>
        <v>0</v>
      </c>
      <c r="BI167" s="162">
        <f t="shared" si="28"/>
        <v>0</v>
      </c>
      <c r="BJ167" s="18" t="s">
        <v>84</v>
      </c>
      <c r="BK167" s="162">
        <f t="shared" si="29"/>
        <v>0</v>
      </c>
      <c r="BL167" s="18" t="s">
        <v>113</v>
      </c>
      <c r="BM167" s="161" t="s">
        <v>667</v>
      </c>
    </row>
    <row r="168" spans="1:65" s="2" customFormat="1" ht="16.5" customHeight="1">
      <c r="A168" s="33"/>
      <c r="B168" s="149"/>
      <c r="C168" s="150" t="s">
        <v>419</v>
      </c>
      <c r="D168" s="150" t="s">
        <v>187</v>
      </c>
      <c r="E168" s="151" t="s">
        <v>1951</v>
      </c>
      <c r="F168" s="152" t="s">
        <v>1952</v>
      </c>
      <c r="G168" s="153" t="s">
        <v>385</v>
      </c>
      <c r="H168" s="154">
        <v>40</v>
      </c>
      <c r="I168" s="155"/>
      <c r="J168" s="156">
        <f t="shared" si="20"/>
        <v>0</v>
      </c>
      <c r="K168" s="152" t="s">
        <v>1865</v>
      </c>
      <c r="L168" s="34"/>
      <c r="M168" s="157" t="s">
        <v>1</v>
      </c>
      <c r="N168" s="158" t="s">
        <v>41</v>
      </c>
      <c r="O168" s="59"/>
      <c r="P168" s="159">
        <f t="shared" si="21"/>
        <v>0</v>
      </c>
      <c r="Q168" s="159">
        <v>0</v>
      </c>
      <c r="R168" s="159">
        <f t="shared" si="22"/>
        <v>0</v>
      </c>
      <c r="S168" s="159">
        <v>0</v>
      </c>
      <c r="T168" s="160">
        <f t="shared" si="23"/>
        <v>0</v>
      </c>
      <c r="U168" s="33"/>
      <c r="V168" s="33"/>
      <c r="W168" s="33"/>
      <c r="X168" s="33"/>
      <c r="Y168" s="33"/>
      <c r="Z168" s="33"/>
      <c r="AA168" s="33"/>
      <c r="AB168" s="33"/>
      <c r="AC168" s="33"/>
      <c r="AD168" s="33"/>
      <c r="AE168" s="33"/>
      <c r="AR168" s="161" t="s">
        <v>113</v>
      </c>
      <c r="AT168" s="161" t="s">
        <v>187</v>
      </c>
      <c r="AU168" s="161" t="s">
        <v>84</v>
      </c>
      <c r="AY168" s="18" t="s">
        <v>185</v>
      </c>
      <c r="BE168" s="162">
        <f t="shared" si="24"/>
        <v>0</v>
      </c>
      <c r="BF168" s="162">
        <f t="shared" si="25"/>
        <v>0</v>
      </c>
      <c r="BG168" s="162">
        <f t="shared" si="26"/>
        <v>0</v>
      </c>
      <c r="BH168" s="162">
        <f t="shared" si="27"/>
        <v>0</v>
      </c>
      <c r="BI168" s="162">
        <f t="shared" si="28"/>
        <v>0</v>
      </c>
      <c r="BJ168" s="18" t="s">
        <v>84</v>
      </c>
      <c r="BK168" s="162">
        <f t="shared" si="29"/>
        <v>0</v>
      </c>
      <c r="BL168" s="18" t="s">
        <v>113</v>
      </c>
      <c r="BM168" s="161" t="s">
        <v>681</v>
      </c>
    </row>
    <row r="169" spans="1:65" s="2" customFormat="1" ht="16.5" customHeight="1">
      <c r="A169" s="33"/>
      <c r="B169" s="149"/>
      <c r="C169" s="150" t="s">
        <v>424</v>
      </c>
      <c r="D169" s="150" t="s">
        <v>187</v>
      </c>
      <c r="E169" s="151" t="s">
        <v>1953</v>
      </c>
      <c r="F169" s="152" t="s">
        <v>1954</v>
      </c>
      <c r="G169" s="153" t="s">
        <v>385</v>
      </c>
      <c r="H169" s="154">
        <v>40</v>
      </c>
      <c r="I169" s="155"/>
      <c r="J169" s="156">
        <f t="shared" si="20"/>
        <v>0</v>
      </c>
      <c r="K169" s="152" t="s">
        <v>1865</v>
      </c>
      <c r="L169" s="34"/>
      <c r="M169" s="157" t="s">
        <v>1</v>
      </c>
      <c r="N169" s="158" t="s">
        <v>41</v>
      </c>
      <c r="O169" s="59"/>
      <c r="P169" s="159">
        <f t="shared" si="21"/>
        <v>0</v>
      </c>
      <c r="Q169" s="159">
        <v>0</v>
      </c>
      <c r="R169" s="159">
        <f t="shared" si="22"/>
        <v>0</v>
      </c>
      <c r="S169" s="159">
        <v>0</v>
      </c>
      <c r="T169" s="160">
        <f t="shared" si="23"/>
        <v>0</v>
      </c>
      <c r="U169" s="33"/>
      <c r="V169" s="33"/>
      <c r="W169" s="33"/>
      <c r="X169" s="33"/>
      <c r="Y169" s="33"/>
      <c r="Z169" s="33"/>
      <c r="AA169" s="33"/>
      <c r="AB169" s="33"/>
      <c r="AC169" s="33"/>
      <c r="AD169" s="33"/>
      <c r="AE169" s="33"/>
      <c r="AR169" s="161" t="s">
        <v>113</v>
      </c>
      <c r="AT169" s="161" t="s">
        <v>187</v>
      </c>
      <c r="AU169" s="161" t="s">
        <v>84</v>
      </c>
      <c r="AY169" s="18" t="s">
        <v>185</v>
      </c>
      <c r="BE169" s="162">
        <f t="shared" si="24"/>
        <v>0</v>
      </c>
      <c r="BF169" s="162">
        <f t="shared" si="25"/>
        <v>0</v>
      </c>
      <c r="BG169" s="162">
        <f t="shared" si="26"/>
        <v>0</v>
      </c>
      <c r="BH169" s="162">
        <f t="shared" si="27"/>
        <v>0</v>
      </c>
      <c r="BI169" s="162">
        <f t="shared" si="28"/>
        <v>0</v>
      </c>
      <c r="BJ169" s="18" t="s">
        <v>84</v>
      </c>
      <c r="BK169" s="162">
        <f t="shared" si="29"/>
        <v>0</v>
      </c>
      <c r="BL169" s="18" t="s">
        <v>113</v>
      </c>
      <c r="BM169" s="161" t="s">
        <v>692</v>
      </c>
    </row>
    <row r="170" spans="1:65" s="2" customFormat="1" ht="16.5" customHeight="1">
      <c r="A170" s="33"/>
      <c r="B170" s="149"/>
      <c r="C170" s="150" t="s">
        <v>429</v>
      </c>
      <c r="D170" s="150" t="s">
        <v>187</v>
      </c>
      <c r="E170" s="151" t="s">
        <v>1955</v>
      </c>
      <c r="F170" s="152" t="s">
        <v>1956</v>
      </c>
      <c r="G170" s="153" t="s">
        <v>385</v>
      </c>
      <c r="H170" s="154">
        <v>1000</v>
      </c>
      <c r="I170" s="155"/>
      <c r="J170" s="156">
        <f t="shared" si="20"/>
        <v>0</v>
      </c>
      <c r="K170" s="152" t="s">
        <v>1865</v>
      </c>
      <c r="L170" s="34"/>
      <c r="M170" s="157" t="s">
        <v>1</v>
      </c>
      <c r="N170" s="158" t="s">
        <v>41</v>
      </c>
      <c r="O170" s="59"/>
      <c r="P170" s="159">
        <f t="shared" si="21"/>
        <v>0</v>
      </c>
      <c r="Q170" s="159">
        <v>0</v>
      </c>
      <c r="R170" s="159">
        <f t="shared" si="22"/>
        <v>0</v>
      </c>
      <c r="S170" s="159">
        <v>0</v>
      </c>
      <c r="T170" s="160">
        <f t="shared" si="23"/>
        <v>0</v>
      </c>
      <c r="U170" s="33"/>
      <c r="V170" s="33"/>
      <c r="W170" s="33"/>
      <c r="X170" s="33"/>
      <c r="Y170" s="33"/>
      <c r="Z170" s="33"/>
      <c r="AA170" s="33"/>
      <c r="AB170" s="33"/>
      <c r="AC170" s="33"/>
      <c r="AD170" s="33"/>
      <c r="AE170" s="33"/>
      <c r="AR170" s="161" t="s">
        <v>113</v>
      </c>
      <c r="AT170" s="161" t="s">
        <v>187</v>
      </c>
      <c r="AU170" s="161" t="s">
        <v>84</v>
      </c>
      <c r="AY170" s="18" t="s">
        <v>185</v>
      </c>
      <c r="BE170" s="162">
        <f t="shared" si="24"/>
        <v>0</v>
      </c>
      <c r="BF170" s="162">
        <f t="shared" si="25"/>
        <v>0</v>
      </c>
      <c r="BG170" s="162">
        <f t="shared" si="26"/>
        <v>0</v>
      </c>
      <c r="BH170" s="162">
        <f t="shared" si="27"/>
        <v>0</v>
      </c>
      <c r="BI170" s="162">
        <f t="shared" si="28"/>
        <v>0</v>
      </c>
      <c r="BJ170" s="18" t="s">
        <v>84</v>
      </c>
      <c r="BK170" s="162">
        <f t="shared" si="29"/>
        <v>0</v>
      </c>
      <c r="BL170" s="18" t="s">
        <v>113</v>
      </c>
      <c r="BM170" s="161" t="s">
        <v>702</v>
      </c>
    </row>
    <row r="171" spans="1:65" s="2" customFormat="1" ht="16.5" customHeight="1">
      <c r="A171" s="33"/>
      <c r="B171" s="149"/>
      <c r="C171" s="150" t="s">
        <v>434</v>
      </c>
      <c r="D171" s="150" t="s">
        <v>187</v>
      </c>
      <c r="E171" s="151" t="s">
        <v>1957</v>
      </c>
      <c r="F171" s="152" t="s">
        <v>1958</v>
      </c>
      <c r="G171" s="153" t="s">
        <v>385</v>
      </c>
      <c r="H171" s="154">
        <v>4400</v>
      </c>
      <c r="I171" s="155"/>
      <c r="J171" s="156">
        <f t="shared" si="20"/>
        <v>0</v>
      </c>
      <c r="K171" s="152" t="s">
        <v>1865</v>
      </c>
      <c r="L171" s="34"/>
      <c r="M171" s="157" t="s">
        <v>1</v>
      </c>
      <c r="N171" s="158" t="s">
        <v>41</v>
      </c>
      <c r="O171" s="59"/>
      <c r="P171" s="159">
        <f t="shared" si="21"/>
        <v>0</v>
      </c>
      <c r="Q171" s="159">
        <v>0</v>
      </c>
      <c r="R171" s="159">
        <f t="shared" si="22"/>
        <v>0</v>
      </c>
      <c r="S171" s="159">
        <v>0</v>
      </c>
      <c r="T171" s="160">
        <f t="shared" si="23"/>
        <v>0</v>
      </c>
      <c r="U171" s="33"/>
      <c r="V171" s="33"/>
      <c r="W171" s="33"/>
      <c r="X171" s="33"/>
      <c r="Y171" s="33"/>
      <c r="Z171" s="33"/>
      <c r="AA171" s="33"/>
      <c r="AB171" s="33"/>
      <c r="AC171" s="33"/>
      <c r="AD171" s="33"/>
      <c r="AE171" s="33"/>
      <c r="AR171" s="161" t="s">
        <v>113</v>
      </c>
      <c r="AT171" s="161" t="s">
        <v>187</v>
      </c>
      <c r="AU171" s="161" t="s">
        <v>84</v>
      </c>
      <c r="AY171" s="18" t="s">
        <v>185</v>
      </c>
      <c r="BE171" s="162">
        <f t="shared" si="24"/>
        <v>0</v>
      </c>
      <c r="BF171" s="162">
        <f t="shared" si="25"/>
        <v>0</v>
      </c>
      <c r="BG171" s="162">
        <f t="shared" si="26"/>
        <v>0</v>
      </c>
      <c r="BH171" s="162">
        <f t="shared" si="27"/>
        <v>0</v>
      </c>
      <c r="BI171" s="162">
        <f t="shared" si="28"/>
        <v>0</v>
      </c>
      <c r="BJ171" s="18" t="s">
        <v>84</v>
      </c>
      <c r="BK171" s="162">
        <f t="shared" si="29"/>
        <v>0</v>
      </c>
      <c r="BL171" s="18" t="s">
        <v>113</v>
      </c>
      <c r="BM171" s="161" t="s">
        <v>715</v>
      </c>
    </row>
    <row r="172" spans="1:65" s="2" customFormat="1" ht="16.5" customHeight="1">
      <c r="A172" s="33"/>
      <c r="B172" s="149"/>
      <c r="C172" s="150" t="s">
        <v>439</v>
      </c>
      <c r="D172" s="150" t="s">
        <v>187</v>
      </c>
      <c r="E172" s="151" t="s">
        <v>1959</v>
      </c>
      <c r="F172" s="152" t="s">
        <v>1960</v>
      </c>
      <c r="G172" s="153" t="s">
        <v>385</v>
      </c>
      <c r="H172" s="154">
        <v>150</v>
      </c>
      <c r="I172" s="155"/>
      <c r="J172" s="156">
        <f t="shared" si="20"/>
        <v>0</v>
      </c>
      <c r="K172" s="152" t="s">
        <v>1865</v>
      </c>
      <c r="L172" s="34"/>
      <c r="M172" s="157" t="s">
        <v>1</v>
      </c>
      <c r="N172" s="158" t="s">
        <v>41</v>
      </c>
      <c r="O172" s="59"/>
      <c r="P172" s="159">
        <f t="shared" si="21"/>
        <v>0</v>
      </c>
      <c r="Q172" s="159">
        <v>0</v>
      </c>
      <c r="R172" s="159">
        <f t="shared" si="22"/>
        <v>0</v>
      </c>
      <c r="S172" s="159">
        <v>0</v>
      </c>
      <c r="T172" s="160">
        <f t="shared" si="23"/>
        <v>0</v>
      </c>
      <c r="U172" s="33"/>
      <c r="V172" s="33"/>
      <c r="W172" s="33"/>
      <c r="X172" s="33"/>
      <c r="Y172" s="33"/>
      <c r="Z172" s="33"/>
      <c r="AA172" s="33"/>
      <c r="AB172" s="33"/>
      <c r="AC172" s="33"/>
      <c r="AD172" s="33"/>
      <c r="AE172" s="33"/>
      <c r="AR172" s="161" t="s">
        <v>113</v>
      </c>
      <c r="AT172" s="161" t="s">
        <v>187</v>
      </c>
      <c r="AU172" s="161" t="s">
        <v>84</v>
      </c>
      <c r="AY172" s="18" t="s">
        <v>185</v>
      </c>
      <c r="BE172" s="162">
        <f t="shared" si="24"/>
        <v>0</v>
      </c>
      <c r="BF172" s="162">
        <f t="shared" si="25"/>
        <v>0</v>
      </c>
      <c r="BG172" s="162">
        <f t="shared" si="26"/>
        <v>0</v>
      </c>
      <c r="BH172" s="162">
        <f t="shared" si="27"/>
        <v>0</v>
      </c>
      <c r="BI172" s="162">
        <f t="shared" si="28"/>
        <v>0</v>
      </c>
      <c r="BJ172" s="18" t="s">
        <v>84</v>
      </c>
      <c r="BK172" s="162">
        <f t="shared" si="29"/>
        <v>0</v>
      </c>
      <c r="BL172" s="18" t="s">
        <v>113</v>
      </c>
      <c r="BM172" s="161" t="s">
        <v>728</v>
      </c>
    </row>
    <row r="173" spans="1:65" s="2" customFormat="1" ht="16.5" customHeight="1">
      <c r="A173" s="33"/>
      <c r="B173" s="149"/>
      <c r="C173" s="150" t="s">
        <v>444</v>
      </c>
      <c r="D173" s="150" t="s">
        <v>187</v>
      </c>
      <c r="E173" s="151" t="s">
        <v>1961</v>
      </c>
      <c r="F173" s="152" t="s">
        <v>1962</v>
      </c>
      <c r="G173" s="153" t="s">
        <v>385</v>
      </c>
      <c r="H173" s="154">
        <v>320</v>
      </c>
      <c r="I173" s="155"/>
      <c r="J173" s="156">
        <f t="shared" si="20"/>
        <v>0</v>
      </c>
      <c r="K173" s="152" t="s">
        <v>1865</v>
      </c>
      <c r="L173" s="34"/>
      <c r="M173" s="157" t="s">
        <v>1</v>
      </c>
      <c r="N173" s="158" t="s">
        <v>41</v>
      </c>
      <c r="O173" s="59"/>
      <c r="P173" s="159">
        <f t="shared" si="21"/>
        <v>0</v>
      </c>
      <c r="Q173" s="159">
        <v>0</v>
      </c>
      <c r="R173" s="159">
        <f t="shared" si="22"/>
        <v>0</v>
      </c>
      <c r="S173" s="159">
        <v>0</v>
      </c>
      <c r="T173" s="160">
        <f t="shared" si="23"/>
        <v>0</v>
      </c>
      <c r="U173" s="33"/>
      <c r="V173" s="33"/>
      <c r="W173" s="33"/>
      <c r="X173" s="33"/>
      <c r="Y173" s="33"/>
      <c r="Z173" s="33"/>
      <c r="AA173" s="33"/>
      <c r="AB173" s="33"/>
      <c r="AC173" s="33"/>
      <c r="AD173" s="33"/>
      <c r="AE173" s="33"/>
      <c r="AR173" s="161" t="s">
        <v>113</v>
      </c>
      <c r="AT173" s="161" t="s">
        <v>187</v>
      </c>
      <c r="AU173" s="161" t="s">
        <v>84</v>
      </c>
      <c r="AY173" s="18" t="s">
        <v>185</v>
      </c>
      <c r="BE173" s="162">
        <f t="shared" si="24"/>
        <v>0</v>
      </c>
      <c r="BF173" s="162">
        <f t="shared" si="25"/>
        <v>0</v>
      </c>
      <c r="BG173" s="162">
        <f t="shared" si="26"/>
        <v>0</v>
      </c>
      <c r="BH173" s="162">
        <f t="shared" si="27"/>
        <v>0</v>
      </c>
      <c r="BI173" s="162">
        <f t="shared" si="28"/>
        <v>0</v>
      </c>
      <c r="BJ173" s="18" t="s">
        <v>84</v>
      </c>
      <c r="BK173" s="162">
        <f t="shared" si="29"/>
        <v>0</v>
      </c>
      <c r="BL173" s="18" t="s">
        <v>113</v>
      </c>
      <c r="BM173" s="161" t="s">
        <v>739</v>
      </c>
    </row>
    <row r="174" spans="1:65" s="2" customFormat="1" ht="16.5" customHeight="1">
      <c r="A174" s="33"/>
      <c r="B174" s="149"/>
      <c r="C174" s="150" t="s">
        <v>453</v>
      </c>
      <c r="D174" s="150" t="s">
        <v>187</v>
      </c>
      <c r="E174" s="151" t="s">
        <v>1963</v>
      </c>
      <c r="F174" s="152" t="s">
        <v>1964</v>
      </c>
      <c r="G174" s="153" t="s">
        <v>385</v>
      </c>
      <c r="H174" s="154">
        <v>70</v>
      </c>
      <c r="I174" s="155"/>
      <c r="J174" s="156">
        <f t="shared" si="20"/>
        <v>0</v>
      </c>
      <c r="K174" s="152" t="s">
        <v>1865</v>
      </c>
      <c r="L174" s="34"/>
      <c r="M174" s="157" t="s">
        <v>1</v>
      </c>
      <c r="N174" s="158" t="s">
        <v>41</v>
      </c>
      <c r="O174" s="59"/>
      <c r="P174" s="159">
        <f t="shared" si="21"/>
        <v>0</v>
      </c>
      <c r="Q174" s="159">
        <v>0</v>
      </c>
      <c r="R174" s="159">
        <f t="shared" si="22"/>
        <v>0</v>
      </c>
      <c r="S174" s="159">
        <v>0</v>
      </c>
      <c r="T174" s="160">
        <f t="shared" si="23"/>
        <v>0</v>
      </c>
      <c r="U174" s="33"/>
      <c r="V174" s="33"/>
      <c r="W174" s="33"/>
      <c r="X174" s="33"/>
      <c r="Y174" s="33"/>
      <c r="Z174" s="33"/>
      <c r="AA174" s="33"/>
      <c r="AB174" s="33"/>
      <c r="AC174" s="33"/>
      <c r="AD174" s="33"/>
      <c r="AE174" s="33"/>
      <c r="AR174" s="161" t="s">
        <v>113</v>
      </c>
      <c r="AT174" s="161" t="s">
        <v>187</v>
      </c>
      <c r="AU174" s="161" t="s">
        <v>84</v>
      </c>
      <c r="AY174" s="18" t="s">
        <v>185</v>
      </c>
      <c r="BE174" s="162">
        <f t="shared" si="24"/>
        <v>0</v>
      </c>
      <c r="BF174" s="162">
        <f t="shared" si="25"/>
        <v>0</v>
      </c>
      <c r="BG174" s="162">
        <f t="shared" si="26"/>
        <v>0</v>
      </c>
      <c r="BH174" s="162">
        <f t="shared" si="27"/>
        <v>0</v>
      </c>
      <c r="BI174" s="162">
        <f t="shared" si="28"/>
        <v>0</v>
      </c>
      <c r="BJ174" s="18" t="s">
        <v>84</v>
      </c>
      <c r="BK174" s="162">
        <f t="shared" si="29"/>
        <v>0</v>
      </c>
      <c r="BL174" s="18" t="s">
        <v>113</v>
      </c>
      <c r="BM174" s="161" t="s">
        <v>751</v>
      </c>
    </row>
    <row r="175" spans="1:65" s="2" customFormat="1" ht="16.5" customHeight="1">
      <c r="A175" s="33"/>
      <c r="B175" s="149"/>
      <c r="C175" s="150" t="s">
        <v>458</v>
      </c>
      <c r="D175" s="150" t="s">
        <v>187</v>
      </c>
      <c r="E175" s="151" t="s">
        <v>1965</v>
      </c>
      <c r="F175" s="152" t="s">
        <v>1966</v>
      </c>
      <c r="G175" s="153" t="s">
        <v>385</v>
      </c>
      <c r="H175" s="154">
        <v>160</v>
      </c>
      <c r="I175" s="155"/>
      <c r="J175" s="156">
        <f t="shared" si="20"/>
        <v>0</v>
      </c>
      <c r="K175" s="152" t="s">
        <v>1865</v>
      </c>
      <c r="L175" s="34"/>
      <c r="M175" s="157" t="s">
        <v>1</v>
      </c>
      <c r="N175" s="158" t="s">
        <v>41</v>
      </c>
      <c r="O175" s="59"/>
      <c r="P175" s="159">
        <f t="shared" si="21"/>
        <v>0</v>
      </c>
      <c r="Q175" s="159">
        <v>0</v>
      </c>
      <c r="R175" s="159">
        <f t="shared" si="22"/>
        <v>0</v>
      </c>
      <c r="S175" s="159">
        <v>0</v>
      </c>
      <c r="T175" s="160">
        <f t="shared" si="23"/>
        <v>0</v>
      </c>
      <c r="U175" s="33"/>
      <c r="V175" s="33"/>
      <c r="W175" s="33"/>
      <c r="X175" s="33"/>
      <c r="Y175" s="33"/>
      <c r="Z175" s="33"/>
      <c r="AA175" s="33"/>
      <c r="AB175" s="33"/>
      <c r="AC175" s="33"/>
      <c r="AD175" s="33"/>
      <c r="AE175" s="33"/>
      <c r="AR175" s="161" t="s">
        <v>113</v>
      </c>
      <c r="AT175" s="161" t="s">
        <v>187</v>
      </c>
      <c r="AU175" s="161" t="s">
        <v>84</v>
      </c>
      <c r="AY175" s="18" t="s">
        <v>185</v>
      </c>
      <c r="BE175" s="162">
        <f t="shared" si="24"/>
        <v>0</v>
      </c>
      <c r="BF175" s="162">
        <f t="shared" si="25"/>
        <v>0</v>
      </c>
      <c r="BG175" s="162">
        <f t="shared" si="26"/>
        <v>0</v>
      </c>
      <c r="BH175" s="162">
        <f t="shared" si="27"/>
        <v>0</v>
      </c>
      <c r="BI175" s="162">
        <f t="shared" si="28"/>
        <v>0</v>
      </c>
      <c r="BJ175" s="18" t="s">
        <v>84</v>
      </c>
      <c r="BK175" s="162">
        <f t="shared" si="29"/>
        <v>0</v>
      </c>
      <c r="BL175" s="18" t="s">
        <v>113</v>
      </c>
      <c r="BM175" s="161" t="s">
        <v>770</v>
      </c>
    </row>
    <row r="176" spans="1:65" s="2" customFormat="1" ht="16.5" customHeight="1">
      <c r="A176" s="33"/>
      <c r="B176" s="149"/>
      <c r="C176" s="150" t="s">
        <v>466</v>
      </c>
      <c r="D176" s="150" t="s">
        <v>187</v>
      </c>
      <c r="E176" s="151" t="s">
        <v>1967</v>
      </c>
      <c r="F176" s="152" t="s">
        <v>1968</v>
      </c>
      <c r="G176" s="153" t="s">
        <v>385</v>
      </c>
      <c r="H176" s="154">
        <v>30</v>
      </c>
      <c r="I176" s="155"/>
      <c r="J176" s="156">
        <f t="shared" si="20"/>
        <v>0</v>
      </c>
      <c r="K176" s="152" t="s">
        <v>1865</v>
      </c>
      <c r="L176" s="34"/>
      <c r="M176" s="157" t="s">
        <v>1</v>
      </c>
      <c r="N176" s="158" t="s">
        <v>41</v>
      </c>
      <c r="O176" s="59"/>
      <c r="P176" s="159">
        <f t="shared" si="21"/>
        <v>0</v>
      </c>
      <c r="Q176" s="159">
        <v>0</v>
      </c>
      <c r="R176" s="159">
        <f t="shared" si="22"/>
        <v>0</v>
      </c>
      <c r="S176" s="159">
        <v>0</v>
      </c>
      <c r="T176" s="160">
        <f t="shared" si="23"/>
        <v>0</v>
      </c>
      <c r="U176" s="33"/>
      <c r="V176" s="33"/>
      <c r="W176" s="33"/>
      <c r="X176" s="33"/>
      <c r="Y176" s="33"/>
      <c r="Z176" s="33"/>
      <c r="AA176" s="33"/>
      <c r="AB176" s="33"/>
      <c r="AC176" s="33"/>
      <c r="AD176" s="33"/>
      <c r="AE176" s="33"/>
      <c r="AR176" s="161" t="s">
        <v>113</v>
      </c>
      <c r="AT176" s="161" t="s">
        <v>187</v>
      </c>
      <c r="AU176" s="161" t="s">
        <v>84</v>
      </c>
      <c r="AY176" s="18" t="s">
        <v>185</v>
      </c>
      <c r="BE176" s="162">
        <f t="shared" si="24"/>
        <v>0</v>
      </c>
      <c r="BF176" s="162">
        <f t="shared" si="25"/>
        <v>0</v>
      </c>
      <c r="BG176" s="162">
        <f t="shared" si="26"/>
        <v>0</v>
      </c>
      <c r="BH176" s="162">
        <f t="shared" si="27"/>
        <v>0</v>
      </c>
      <c r="BI176" s="162">
        <f t="shared" si="28"/>
        <v>0</v>
      </c>
      <c r="BJ176" s="18" t="s">
        <v>84</v>
      </c>
      <c r="BK176" s="162">
        <f t="shared" si="29"/>
        <v>0</v>
      </c>
      <c r="BL176" s="18" t="s">
        <v>113</v>
      </c>
      <c r="BM176" s="161" t="s">
        <v>780</v>
      </c>
    </row>
    <row r="177" spans="1:65" s="2" customFormat="1" ht="16.5" customHeight="1">
      <c r="A177" s="33"/>
      <c r="B177" s="149"/>
      <c r="C177" s="150" t="s">
        <v>472</v>
      </c>
      <c r="D177" s="150" t="s">
        <v>187</v>
      </c>
      <c r="E177" s="151" t="s">
        <v>1969</v>
      </c>
      <c r="F177" s="152" t="s">
        <v>1970</v>
      </c>
      <c r="G177" s="153" t="s">
        <v>385</v>
      </c>
      <c r="H177" s="154">
        <v>120</v>
      </c>
      <c r="I177" s="155"/>
      <c r="J177" s="156">
        <f t="shared" si="20"/>
        <v>0</v>
      </c>
      <c r="K177" s="152" t="s">
        <v>1865</v>
      </c>
      <c r="L177" s="34"/>
      <c r="M177" s="157" t="s">
        <v>1</v>
      </c>
      <c r="N177" s="158" t="s">
        <v>41</v>
      </c>
      <c r="O177" s="59"/>
      <c r="P177" s="159">
        <f t="shared" si="21"/>
        <v>0</v>
      </c>
      <c r="Q177" s="159">
        <v>0</v>
      </c>
      <c r="R177" s="159">
        <f t="shared" si="22"/>
        <v>0</v>
      </c>
      <c r="S177" s="159">
        <v>0</v>
      </c>
      <c r="T177" s="160">
        <f t="shared" si="23"/>
        <v>0</v>
      </c>
      <c r="U177" s="33"/>
      <c r="V177" s="33"/>
      <c r="W177" s="33"/>
      <c r="X177" s="33"/>
      <c r="Y177" s="33"/>
      <c r="Z177" s="33"/>
      <c r="AA177" s="33"/>
      <c r="AB177" s="33"/>
      <c r="AC177" s="33"/>
      <c r="AD177" s="33"/>
      <c r="AE177" s="33"/>
      <c r="AR177" s="161" t="s">
        <v>113</v>
      </c>
      <c r="AT177" s="161" t="s">
        <v>187</v>
      </c>
      <c r="AU177" s="161" t="s">
        <v>84</v>
      </c>
      <c r="AY177" s="18" t="s">
        <v>185</v>
      </c>
      <c r="BE177" s="162">
        <f t="shared" si="24"/>
        <v>0</v>
      </c>
      <c r="BF177" s="162">
        <f t="shared" si="25"/>
        <v>0</v>
      </c>
      <c r="BG177" s="162">
        <f t="shared" si="26"/>
        <v>0</v>
      </c>
      <c r="BH177" s="162">
        <f t="shared" si="27"/>
        <v>0</v>
      </c>
      <c r="BI177" s="162">
        <f t="shared" si="28"/>
        <v>0</v>
      </c>
      <c r="BJ177" s="18" t="s">
        <v>84</v>
      </c>
      <c r="BK177" s="162">
        <f t="shared" si="29"/>
        <v>0</v>
      </c>
      <c r="BL177" s="18" t="s">
        <v>113</v>
      </c>
      <c r="BM177" s="161" t="s">
        <v>790</v>
      </c>
    </row>
    <row r="178" spans="1:65" s="2" customFormat="1" ht="16.5" customHeight="1">
      <c r="A178" s="33"/>
      <c r="B178" s="149"/>
      <c r="C178" s="150" t="s">
        <v>478</v>
      </c>
      <c r="D178" s="150" t="s">
        <v>187</v>
      </c>
      <c r="E178" s="151" t="s">
        <v>1971</v>
      </c>
      <c r="F178" s="152" t="s">
        <v>1972</v>
      </c>
      <c r="G178" s="153" t="s">
        <v>385</v>
      </c>
      <c r="H178" s="154">
        <v>50</v>
      </c>
      <c r="I178" s="155"/>
      <c r="J178" s="156">
        <f t="shared" si="20"/>
        <v>0</v>
      </c>
      <c r="K178" s="152" t="s">
        <v>1865</v>
      </c>
      <c r="L178" s="34"/>
      <c r="M178" s="157" t="s">
        <v>1</v>
      </c>
      <c r="N178" s="158" t="s">
        <v>41</v>
      </c>
      <c r="O178" s="59"/>
      <c r="P178" s="159">
        <f t="shared" si="21"/>
        <v>0</v>
      </c>
      <c r="Q178" s="159">
        <v>0</v>
      </c>
      <c r="R178" s="159">
        <f t="shared" si="22"/>
        <v>0</v>
      </c>
      <c r="S178" s="159">
        <v>0</v>
      </c>
      <c r="T178" s="160">
        <f t="shared" si="23"/>
        <v>0</v>
      </c>
      <c r="U178" s="33"/>
      <c r="V178" s="33"/>
      <c r="W178" s="33"/>
      <c r="X178" s="33"/>
      <c r="Y178" s="33"/>
      <c r="Z178" s="33"/>
      <c r="AA178" s="33"/>
      <c r="AB178" s="33"/>
      <c r="AC178" s="33"/>
      <c r="AD178" s="33"/>
      <c r="AE178" s="33"/>
      <c r="AR178" s="161" t="s">
        <v>113</v>
      </c>
      <c r="AT178" s="161" t="s">
        <v>187</v>
      </c>
      <c r="AU178" s="161" t="s">
        <v>84</v>
      </c>
      <c r="AY178" s="18" t="s">
        <v>185</v>
      </c>
      <c r="BE178" s="162">
        <f t="shared" si="24"/>
        <v>0</v>
      </c>
      <c r="BF178" s="162">
        <f t="shared" si="25"/>
        <v>0</v>
      </c>
      <c r="BG178" s="162">
        <f t="shared" si="26"/>
        <v>0</v>
      </c>
      <c r="BH178" s="162">
        <f t="shared" si="27"/>
        <v>0</v>
      </c>
      <c r="BI178" s="162">
        <f t="shared" si="28"/>
        <v>0</v>
      </c>
      <c r="BJ178" s="18" t="s">
        <v>84</v>
      </c>
      <c r="BK178" s="162">
        <f t="shared" si="29"/>
        <v>0</v>
      </c>
      <c r="BL178" s="18" t="s">
        <v>113</v>
      </c>
      <c r="BM178" s="161" t="s">
        <v>802</v>
      </c>
    </row>
    <row r="179" spans="1:65" s="2" customFormat="1" ht="16.5" customHeight="1">
      <c r="A179" s="33"/>
      <c r="B179" s="149"/>
      <c r="C179" s="150" t="s">
        <v>483</v>
      </c>
      <c r="D179" s="150" t="s">
        <v>187</v>
      </c>
      <c r="E179" s="151" t="s">
        <v>1973</v>
      </c>
      <c r="F179" s="152" t="s">
        <v>1974</v>
      </c>
      <c r="G179" s="153" t="s">
        <v>385</v>
      </c>
      <c r="H179" s="154">
        <v>300</v>
      </c>
      <c r="I179" s="155"/>
      <c r="J179" s="156">
        <f t="shared" si="20"/>
        <v>0</v>
      </c>
      <c r="K179" s="152" t="s">
        <v>1865</v>
      </c>
      <c r="L179" s="34"/>
      <c r="M179" s="157" t="s">
        <v>1</v>
      </c>
      <c r="N179" s="158" t="s">
        <v>41</v>
      </c>
      <c r="O179" s="59"/>
      <c r="P179" s="159">
        <f t="shared" si="21"/>
        <v>0</v>
      </c>
      <c r="Q179" s="159">
        <v>0</v>
      </c>
      <c r="R179" s="159">
        <f t="shared" si="22"/>
        <v>0</v>
      </c>
      <c r="S179" s="159">
        <v>0</v>
      </c>
      <c r="T179" s="160">
        <f t="shared" si="23"/>
        <v>0</v>
      </c>
      <c r="U179" s="33"/>
      <c r="V179" s="33"/>
      <c r="W179" s="33"/>
      <c r="X179" s="33"/>
      <c r="Y179" s="33"/>
      <c r="Z179" s="33"/>
      <c r="AA179" s="33"/>
      <c r="AB179" s="33"/>
      <c r="AC179" s="33"/>
      <c r="AD179" s="33"/>
      <c r="AE179" s="33"/>
      <c r="AR179" s="161" t="s">
        <v>113</v>
      </c>
      <c r="AT179" s="161" t="s">
        <v>187</v>
      </c>
      <c r="AU179" s="161" t="s">
        <v>84</v>
      </c>
      <c r="AY179" s="18" t="s">
        <v>185</v>
      </c>
      <c r="BE179" s="162">
        <f t="shared" si="24"/>
        <v>0</v>
      </c>
      <c r="BF179" s="162">
        <f t="shared" si="25"/>
        <v>0</v>
      </c>
      <c r="BG179" s="162">
        <f t="shared" si="26"/>
        <v>0</v>
      </c>
      <c r="BH179" s="162">
        <f t="shared" si="27"/>
        <v>0</v>
      </c>
      <c r="BI179" s="162">
        <f t="shared" si="28"/>
        <v>0</v>
      </c>
      <c r="BJ179" s="18" t="s">
        <v>84</v>
      </c>
      <c r="BK179" s="162">
        <f t="shared" si="29"/>
        <v>0</v>
      </c>
      <c r="BL179" s="18" t="s">
        <v>113</v>
      </c>
      <c r="BM179" s="161" t="s">
        <v>812</v>
      </c>
    </row>
    <row r="180" spans="1:65" s="2" customFormat="1" ht="16.5" customHeight="1">
      <c r="A180" s="33"/>
      <c r="B180" s="149"/>
      <c r="C180" s="150" t="s">
        <v>496</v>
      </c>
      <c r="D180" s="150" t="s">
        <v>187</v>
      </c>
      <c r="E180" s="151" t="s">
        <v>1975</v>
      </c>
      <c r="F180" s="152" t="s">
        <v>1976</v>
      </c>
      <c r="G180" s="153" t="s">
        <v>385</v>
      </c>
      <c r="H180" s="154">
        <v>40</v>
      </c>
      <c r="I180" s="155"/>
      <c r="J180" s="156">
        <f t="shared" si="20"/>
        <v>0</v>
      </c>
      <c r="K180" s="152" t="s">
        <v>1865</v>
      </c>
      <c r="L180" s="34"/>
      <c r="M180" s="157" t="s">
        <v>1</v>
      </c>
      <c r="N180" s="158" t="s">
        <v>41</v>
      </c>
      <c r="O180" s="59"/>
      <c r="P180" s="159">
        <f t="shared" si="21"/>
        <v>0</v>
      </c>
      <c r="Q180" s="159">
        <v>0</v>
      </c>
      <c r="R180" s="159">
        <f t="shared" si="22"/>
        <v>0</v>
      </c>
      <c r="S180" s="159">
        <v>0</v>
      </c>
      <c r="T180" s="160">
        <f t="shared" si="23"/>
        <v>0</v>
      </c>
      <c r="U180" s="33"/>
      <c r="V180" s="33"/>
      <c r="W180" s="33"/>
      <c r="X180" s="33"/>
      <c r="Y180" s="33"/>
      <c r="Z180" s="33"/>
      <c r="AA180" s="33"/>
      <c r="AB180" s="33"/>
      <c r="AC180" s="33"/>
      <c r="AD180" s="33"/>
      <c r="AE180" s="33"/>
      <c r="AR180" s="161" t="s">
        <v>113</v>
      </c>
      <c r="AT180" s="161" t="s">
        <v>187</v>
      </c>
      <c r="AU180" s="161" t="s">
        <v>84</v>
      </c>
      <c r="AY180" s="18" t="s">
        <v>185</v>
      </c>
      <c r="BE180" s="162">
        <f t="shared" si="24"/>
        <v>0</v>
      </c>
      <c r="BF180" s="162">
        <f t="shared" si="25"/>
        <v>0</v>
      </c>
      <c r="BG180" s="162">
        <f t="shared" si="26"/>
        <v>0</v>
      </c>
      <c r="BH180" s="162">
        <f t="shared" si="27"/>
        <v>0</v>
      </c>
      <c r="BI180" s="162">
        <f t="shared" si="28"/>
        <v>0</v>
      </c>
      <c r="BJ180" s="18" t="s">
        <v>84</v>
      </c>
      <c r="BK180" s="162">
        <f t="shared" si="29"/>
        <v>0</v>
      </c>
      <c r="BL180" s="18" t="s">
        <v>113</v>
      </c>
      <c r="BM180" s="161" t="s">
        <v>825</v>
      </c>
    </row>
    <row r="181" spans="1:65" s="2" customFormat="1" ht="16.5" customHeight="1">
      <c r="A181" s="33"/>
      <c r="B181" s="149"/>
      <c r="C181" s="150" t="s">
        <v>503</v>
      </c>
      <c r="D181" s="150" t="s">
        <v>187</v>
      </c>
      <c r="E181" s="151" t="s">
        <v>1977</v>
      </c>
      <c r="F181" s="152" t="s">
        <v>1978</v>
      </c>
      <c r="G181" s="153" t="s">
        <v>257</v>
      </c>
      <c r="H181" s="154">
        <v>8</v>
      </c>
      <c r="I181" s="155"/>
      <c r="J181" s="156">
        <f t="shared" si="20"/>
        <v>0</v>
      </c>
      <c r="K181" s="152" t="s">
        <v>1872</v>
      </c>
      <c r="L181" s="34"/>
      <c r="M181" s="157" t="s">
        <v>1</v>
      </c>
      <c r="N181" s="158" t="s">
        <v>41</v>
      </c>
      <c r="O181" s="59"/>
      <c r="P181" s="159">
        <f t="shared" si="21"/>
        <v>0</v>
      </c>
      <c r="Q181" s="159">
        <v>0</v>
      </c>
      <c r="R181" s="159">
        <f t="shared" si="22"/>
        <v>0</v>
      </c>
      <c r="S181" s="159">
        <v>0</v>
      </c>
      <c r="T181" s="160">
        <f t="shared" si="23"/>
        <v>0</v>
      </c>
      <c r="U181" s="33"/>
      <c r="V181" s="33"/>
      <c r="W181" s="33"/>
      <c r="X181" s="33"/>
      <c r="Y181" s="33"/>
      <c r="Z181" s="33"/>
      <c r="AA181" s="33"/>
      <c r="AB181" s="33"/>
      <c r="AC181" s="33"/>
      <c r="AD181" s="33"/>
      <c r="AE181" s="33"/>
      <c r="AR181" s="161" t="s">
        <v>113</v>
      </c>
      <c r="AT181" s="161" t="s">
        <v>187</v>
      </c>
      <c r="AU181" s="161" t="s">
        <v>84</v>
      </c>
      <c r="AY181" s="18" t="s">
        <v>185</v>
      </c>
      <c r="BE181" s="162">
        <f t="shared" si="24"/>
        <v>0</v>
      </c>
      <c r="BF181" s="162">
        <f t="shared" si="25"/>
        <v>0</v>
      </c>
      <c r="BG181" s="162">
        <f t="shared" si="26"/>
        <v>0</v>
      </c>
      <c r="BH181" s="162">
        <f t="shared" si="27"/>
        <v>0</v>
      </c>
      <c r="BI181" s="162">
        <f t="shared" si="28"/>
        <v>0</v>
      </c>
      <c r="BJ181" s="18" t="s">
        <v>84</v>
      </c>
      <c r="BK181" s="162">
        <f t="shared" si="29"/>
        <v>0</v>
      </c>
      <c r="BL181" s="18" t="s">
        <v>113</v>
      </c>
      <c r="BM181" s="161" t="s">
        <v>835</v>
      </c>
    </row>
    <row r="182" spans="1:65" s="2" customFormat="1" ht="16.5" customHeight="1">
      <c r="A182" s="33"/>
      <c r="B182" s="149"/>
      <c r="C182" s="150" t="s">
        <v>509</v>
      </c>
      <c r="D182" s="150" t="s">
        <v>187</v>
      </c>
      <c r="E182" s="151" t="s">
        <v>1979</v>
      </c>
      <c r="F182" s="152" t="s">
        <v>1980</v>
      </c>
      <c r="G182" s="153" t="s">
        <v>257</v>
      </c>
      <c r="H182" s="154">
        <v>2</v>
      </c>
      <c r="I182" s="155"/>
      <c r="J182" s="156">
        <f t="shared" si="20"/>
        <v>0</v>
      </c>
      <c r="K182" s="152" t="s">
        <v>1872</v>
      </c>
      <c r="L182" s="34"/>
      <c r="M182" s="157" t="s">
        <v>1</v>
      </c>
      <c r="N182" s="158" t="s">
        <v>41</v>
      </c>
      <c r="O182" s="59"/>
      <c r="P182" s="159">
        <f t="shared" si="21"/>
        <v>0</v>
      </c>
      <c r="Q182" s="159">
        <v>0</v>
      </c>
      <c r="R182" s="159">
        <f t="shared" si="22"/>
        <v>0</v>
      </c>
      <c r="S182" s="159">
        <v>0</v>
      </c>
      <c r="T182" s="160">
        <f t="shared" si="23"/>
        <v>0</v>
      </c>
      <c r="U182" s="33"/>
      <c r="V182" s="33"/>
      <c r="W182" s="33"/>
      <c r="X182" s="33"/>
      <c r="Y182" s="33"/>
      <c r="Z182" s="33"/>
      <c r="AA182" s="33"/>
      <c r="AB182" s="33"/>
      <c r="AC182" s="33"/>
      <c r="AD182" s="33"/>
      <c r="AE182" s="33"/>
      <c r="AR182" s="161" t="s">
        <v>113</v>
      </c>
      <c r="AT182" s="161" t="s">
        <v>187</v>
      </c>
      <c r="AU182" s="161" t="s">
        <v>84</v>
      </c>
      <c r="AY182" s="18" t="s">
        <v>185</v>
      </c>
      <c r="BE182" s="162">
        <f t="shared" si="24"/>
        <v>0</v>
      </c>
      <c r="BF182" s="162">
        <f t="shared" si="25"/>
        <v>0</v>
      </c>
      <c r="BG182" s="162">
        <f t="shared" si="26"/>
        <v>0</v>
      </c>
      <c r="BH182" s="162">
        <f t="shared" si="27"/>
        <v>0</v>
      </c>
      <c r="BI182" s="162">
        <f t="shared" si="28"/>
        <v>0</v>
      </c>
      <c r="BJ182" s="18" t="s">
        <v>84</v>
      </c>
      <c r="BK182" s="162">
        <f t="shared" si="29"/>
        <v>0</v>
      </c>
      <c r="BL182" s="18" t="s">
        <v>113</v>
      </c>
      <c r="BM182" s="161" t="s">
        <v>843</v>
      </c>
    </row>
    <row r="183" spans="1:65" s="2" customFormat="1" ht="16.5" customHeight="1">
      <c r="A183" s="33"/>
      <c r="B183" s="149"/>
      <c r="C183" s="150" t="s">
        <v>516</v>
      </c>
      <c r="D183" s="150" t="s">
        <v>187</v>
      </c>
      <c r="E183" s="151" t="s">
        <v>1981</v>
      </c>
      <c r="F183" s="152" t="s">
        <v>1982</v>
      </c>
      <c r="G183" s="153" t="s">
        <v>1983</v>
      </c>
      <c r="H183" s="154">
        <v>1</v>
      </c>
      <c r="I183" s="155"/>
      <c r="J183" s="156">
        <f t="shared" si="20"/>
        <v>0</v>
      </c>
      <c r="K183" s="152" t="s">
        <v>1872</v>
      </c>
      <c r="L183" s="34"/>
      <c r="M183" s="157" t="s">
        <v>1</v>
      </c>
      <c r="N183" s="158" t="s">
        <v>41</v>
      </c>
      <c r="O183" s="59"/>
      <c r="P183" s="159">
        <f t="shared" si="21"/>
        <v>0</v>
      </c>
      <c r="Q183" s="159">
        <v>0</v>
      </c>
      <c r="R183" s="159">
        <f t="shared" si="22"/>
        <v>0</v>
      </c>
      <c r="S183" s="159">
        <v>0</v>
      </c>
      <c r="T183" s="160">
        <f t="shared" si="23"/>
        <v>0</v>
      </c>
      <c r="U183" s="33"/>
      <c r="V183" s="33"/>
      <c r="W183" s="33"/>
      <c r="X183" s="33"/>
      <c r="Y183" s="33"/>
      <c r="Z183" s="33"/>
      <c r="AA183" s="33"/>
      <c r="AB183" s="33"/>
      <c r="AC183" s="33"/>
      <c r="AD183" s="33"/>
      <c r="AE183" s="33"/>
      <c r="AR183" s="161" t="s">
        <v>113</v>
      </c>
      <c r="AT183" s="161" t="s">
        <v>187</v>
      </c>
      <c r="AU183" s="161" t="s">
        <v>84</v>
      </c>
      <c r="AY183" s="18" t="s">
        <v>185</v>
      </c>
      <c r="BE183" s="162">
        <f t="shared" si="24"/>
        <v>0</v>
      </c>
      <c r="BF183" s="162">
        <f t="shared" si="25"/>
        <v>0</v>
      </c>
      <c r="BG183" s="162">
        <f t="shared" si="26"/>
        <v>0</v>
      </c>
      <c r="BH183" s="162">
        <f t="shared" si="27"/>
        <v>0</v>
      </c>
      <c r="BI183" s="162">
        <f t="shared" si="28"/>
        <v>0</v>
      </c>
      <c r="BJ183" s="18" t="s">
        <v>84</v>
      </c>
      <c r="BK183" s="162">
        <f t="shared" si="29"/>
        <v>0</v>
      </c>
      <c r="BL183" s="18" t="s">
        <v>113</v>
      </c>
      <c r="BM183" s="161" t="s">
        <v>851</v>
      </c>
    </row>
    <row r="184" spans="1:65" s="12" customFormat="1" ht="25.9" customHeight="1">
      <c r="B184" s="136"/>
      <c r="D184" s="137" t="s">
        <v>75</v>
      </c>
      <c r="E184" s="138" t="s">
        <v>1984</v>
      </c>
      <c r="F184" s="138" t="s">
        <v>1985</v>
      </c>
      <c r="I184" s="139"/>
      <c r="J184" s="140">
        <f>BK184</f>
        <v>0</v>
      </c>
      <c r="L184" s="136"/>
      <c r="M184" s="141"/>
      <c r="N184" s="142"/>
      <c r="O184" s="142"/>
      <c r="P184" s="143">
        <f>SUM(P185:P262)</f>
        <v>0</v>
      </c>
      <c r="Q184" s="142"/>
      <c r="R184" s="143">
        <f>SUM(R185:R262)</f>
        <v>0</v>
      </c>
      <c r="S184" s="142"/>
      <c r="T184" s="144">
        <f>SUM(T185:T262)</f>
        <v>0</v>
      </c>
      <c r="AR184" s="137" t="s">
        <v>84</v>
      </c>
      <c r="AT184" s="145" t="s">
        <v>75</v>
      </c>
      <c r="AU184" s="145" t="s">
        <v>76</v>
      </c>
      <c r="AY184" s="137" t="s">
        <v>185</v>
      </c>
      <c r="BK184" s="146">
        <f>SUM(BK185:BK262)</f>
        <v>0</v>
      </c>
    </row>
    <row r="185" spans="1:65" s="2" customFormat="1" ht="16.5" customHeight="1">
      <c r="A185" s="33"/>
      <c r="B185" s="149"/>
      <c r="C185" s="150" t="s">
        <v>520</v>
      </c>
      <c r="D185" s="150" t="s">
        <v>187</v>
      </c>
      <c r="E185" s="151" t="s">
        <v>1986</v>
      </c>
      <c r="F185" s="152" t="s">
        <v>1987</v>
      </c>
      <c r="G185" s="153" t="s">
        <v>385</v>
      </c>
      <c r="H185" s="154">
        <v>150</v>
      </c>
      <c r="I185" s="155"/>
      <c r="J185" s="156">
        <f t="shared" ref="J185:J191" si="30">ROUND(I185*H185,2)</f>
        <v>0</v>
      </c>
      <c r="K185" s="152" t="s">
        <v>1872</v>
      </c>
      <c r="L185" s="34"/>
      <c r="M185" s="157" t="s">
        <v>1</v>
      </c>
      <c r="N185" s="158" t="s">
        <v>41</v>
      </c>
      <c r="O185" s="59"/>
      <c r="P185" s="159">
        <f t="shared" ref="P185:P191" si="31">O185*H185</f>
        <v>0</v>
      </c>
      <c r="Q185" s="159">
        <v>0</v>
      </c>
      <c r="R185" s="159">
        <f t="shared" ref="R185:R191" si="32">Q185*H185</f>
        <v>0</v>
      </c>
      <c r="S185" s="159">
        <v>0</v>
      </c>
      <c r="T185" s="160">
        <f t="shared" ref="T185:T191" si="33">S185*H185</f>
        <v>0</v>
      </c>
      <c r="U185" s="33"/>
      <c r="V185" s="33"/>
      <c r="W185" s="33"/>
      <c r="X185" s="33"/>
      <c r="Y185" s="33"/>
      <c r="Z185" s="33"/>
      <c r="AA185" s="33"/>
      <c r="AB185" s="33"/>
      <c r="AC185" s="33"/>
      <c r="AD185" s="33"/>
      <c r="AE185" s="33"/>
      <c r="AR185" s="161" t="s">
        <v>113</v>
      </c>
      <c r="AT185" s="161" t="s">
        <v>187</v>
      </c>
      <c r="AU185" s="161" t="s">
        <v>84</v>
      </c>
      <c r="AY185" s="18" t="s">
        <v>185</v>
      </c>
      <c r="BE185" s="162">
        <f t="shared" ref="BE185:BE191" si="34">IF(N185="základní",J185,0)</f>
        <v>0</v>
      </c>
      <c r="BF185" s="162">
        <f t="shared" ref="BF185:BF191" si="35">IF(N185="snížená",J185,0)</f>
        <v>0</v>
      </c>
      <c r="BG185" s="162">
        <f t="shared" ref="BG185:BG191" si="36">IF(N185="zákl. přenesená",J185,0)</f>
        <v>0</v>
      </c>
      <c r="BH185" s="162">
        <f t="shared" ref="BH185:BH191" si="37">IF(N185="sníž. přenesená",J185,0)</f>
        <v>0</v>
      </c>
      <c r="BI185" s="162">
        <f t="shared" ref="BI185:BI191" si="38">IF(N185="nulová",J185,0)</f>
        <v>0</v>
      </c>
      <c r="BJ185" s="18" t="s">
        <v>84</v>
      </c>
      <c r="BK185" s="162">
        <f t="shared" ref="BK185:BK191" si="39">ROUND(I185*H185,2)</f>
        <v>0</v>
      </c>
      <c r="BL185" s="18" t="s">
        <v>113</v>
      </c>
      <c r="BM185" s="161" t="s">
        <v>859</v>
      </c>
    </row>
    <row r="186" spans="1:65" s="2" customFormat="1" ht="16.5" customHeight="1">
      <c r="A186" s="33"/>
      <c r="B186" s="149"/>
      <c r="C186" s="150" t="s">
        <v>526</v>
      </c>
      <c r="D186" s="150" t="s">
        <v>187</v>
      </c>
      <c r="E186" s="151" t="s">
        <v>1988</v>
      </c>
      <c r="F186" s="152" t="s">
        <v>1989</v>
      </c>
      <c r="G186" s="153" t="s">
        <v>257</v>
      </c>
      <c r="H186" s="154">
        <v>100</v>
      </c>
      <c r="I186" s="155"/>
      <c r="J186" s="156">
        <f t="shared" si="30"/>
        <v>0</v>
      </c>
      <c r="K186" s="152" t="s">
        <v>1872</v>
      </c>
      <c r="L186" s="34"/>
      <c r="M186" s="157" t="s">
        <v>1</v>
      </c>
      <c r="N186" s="158" t="s">
        <v>41</v>
      </c>
      <c r="O186" s="59"/>
      <c r="P186" s="159">
        <f t="shared" si="31"/>
        <v>0</v>
      </c>
      <c r="Q186" s="159">
        <v>0</v>
      </c>
      <c r="R186" s="159">
        <f t="shared" si="32"/>
        <v>0</v>
      </c>
      <c r="S186" s="159">
        <v>0</v>
      </c>
      <c r="T186" s="160">
        <f t="shared" si="33"/>
        <v>0</v>
      </c>
      <c r="U186" s="33"/>
      <c r="V186" s="33"/>
      <c r="W186" s="33"/>
      <c r="X186" s="33"/>
      <c r="Y186" s="33"/>
      <c r="Z186" s="33"/>
      <c r="AA186" s="33"/>
      <c r="AB186" s="33"/>
      <c r="AC186" s="33"/>
      <c r="AD186" s="33"/>
      <c r="AE186" s="33"/>
      <c r="AR186" s="161" t="s">
        <v>113</v>
      </c>
      <c r="AT186" s="161" t="s">
        <v>187</v>
      </c>
      <c r="AU186" s="161" t="s">
        <v>84</v>
      </c>
      <c r="AY186" s="18" t="s">
        <v>185</v>
      </c>
      <c r="BE186" s="162">
        <f t="shared" si="34"/>
        <v>0</v>
      </c>
      <c r="BF186" s="162">
        <f t="shared" si="35"/>
        <v>0</v>
      </c>
      <c r="BG186" s="162">
        <f t="shared" si="36"/>
        <v>0</v>
      </c>
      <c r="BH186" s="162">
        <f t="shared" si="37"/>
        <v>0</v>
      </c>
      <c r="BI186" s="162">
        <f t="shared" si="38"/>
        <v>0</v>
      </c>
      <c r="BJ186" s="18" t="s">
        <v>84</v>
      </c>
      <c r="BK186" s="162">
        <f t="shared" si="39"/>
        <v>0</v>
      </c>
      <c r="BL186" s="18" t="s">
        <v>113</v>
      </c>
      <c r="BM186" s="161" t="s">
        <v>867</v>
      </c>
    </row>
    <row r="187" spans="1:65" s="2" customFormat="1" ht="16.5" customHeight="1">
      <c r="A187" s="33"/>
      <c r="B187" s="149"/>
      <c r="C187" s="150" t="s">
        <v>531</v>
      </c>
      <c r="D187" s="150" t="s">
        <v>187</v>
      </c>
      <c r="E187" s="151" t="s">
        <v>1990</v>
      </c>
      <c r="F187" s="152" t="s">
        <v>1991</v>
      </c>
      <c r="G187" s="153" t="s">
        <v>385</v>
      </c>
      <c r="H187" s="154">
        <v>50</v>
      </c>
      <c r="I187" s="155"/>
      <c r="J187" s="156">
        <f t="shared" si="30"/>
        <v>0</v>
      </c>
      <c r="K187" s="152" t="s">
        <v>1872</v>
      </c>
      <c r="L187" s="34"/>
      <c r="M187" s="157" t="s">
        <v>1</v>
      </c>
      <c r="N187" s="158" t="s">
        <v>41</v>
      </c>
      <c r="O187" s="59"/>
      <c r="P187" s="159">
        <f t="shared" si="31"/>
        <v>0</v>
      </c>
      <c r="Q187" s="159">
        <v>0</v>
      </c>
      <c r="R187" s="159">
        <f t="shared" si="32"/>
        <v>0</v>
      </c>
      <c r="S187" s="159">
        <v>0</v>
      </c>
      <c r="T187" s="160">
        <f t="shared" si="33"/>
        <v>0</v>
      </c>
      <c r="U187" s="33"/>
      <c r="V187" s="33"/>
      <c r="W187" s="33"/>
      <c r="X187" s="33"/>
      <c r="Y187" s="33"/>
      <c r="Z187" s="33"/>
      <c r="AA187" s="33"/>
      <c r="AB187" s="33"/>
      <c r="AC187" s="33"/>
      <c r="AD187" s="33"/>
      <c r="AE187" s="33"/>
      <c r="AR187" s="161" t="s">
        <v>113</v>
      </c>
      <c r="AT187" s="161" t="s">
        <v>187</v>
      </c>
      <c r="AU187" s="161" t="s">
        <v>84</v>
      </c>
      <c r="AY187" s="18" t="s">
        <v>185</v>
      </c>
      <c r="BE187" s="162">
        <f t="shared" si="34"/>
        <v>0</v>
      </c>
      <c r="BF187" s="162">
        <f t="shared" si="35"/>
        <v>0</v>
      </c>
      <c r="BG187" s="162">
        <f t="shared" si="36"/>
        <v>0</v>
      </c>
      <c r="BH187" s="162">
        <f t="shared" si="37"/>
        <v>0</v>
      </c>
      <c r="BI187" s="162">
        <f t="shared" si="38"/>
        <v>0</v>
      </c>
      <c r="BJ187" s="18" t="s">
        <v>84</v>
      </c>
      <c r="BK187" s="162">
        <f t="shared" si="39"/>
        <v>0</v>
      </c>
      <c r="BL187" s="18" t="s">
        <v>113</v>
      </c>
      <c r="BM187" s="161" t="s">
        <v>875</v>
      </c>
    </row>
    <row r="188" spans="1:65" s="2" customFormat="1" ht="16.5" customHeight="1">
      <c r="A188" s="33"/>
      <c r="B188" s="149"/>
      <c r="C188" s="150" t="s">
        <v>536</v>
      </c>
      <c r="D188" s="150" t="s">
        <v>187</v>
      </c>
      <c r="E188" s="151" t="s">
        <v>1992</v>
      </c>
      <c r="F188" s="152" t="s">
        <v>1993</v>
      </c>
      <c r="G188" s="153" t="s">
        <v>385</v>
      </c>
      <c r="H188" s="154">
        <v>150</v>
      </c>
      <c r="I188" s="155"/>
      <c r="J188" s="156">
        <f t="shared" si="30"/>
        <v>0</v>
      </c>
      <c r="K188" s="152" t="s">
        <v>1865</v>
      </c>
      <c r="L188" s="34"/>
      <c r="M188" s="157" t="s">
        <v>1</v>
      </c>
      <c r="N188" s="158" t="s">
        <v>41</v>
      </c>
      <c r="O188" s="59"/>
      <c r="P188" s="159">
        <f t="shared" si="31"/>
        <v>0</v>
      </c>
      <c r="Q188" s="159">
        <v>0</v>
      </c>
      <c r="R188" s="159">
        <f t="shared" si="32"/>
        <v>0</v>
      </c>
      <c r="S188" s="159">
        <v>0</v>
      </c>
      <c r="T188" s="160">
        <f t="shared" si="33"/>
        <v>0</v>
      </c>
      <c r="U188" s="33"/>
      <c r="V188" s="33"/>
      <c r="W188" s="33"/>
      <c r="X188" s="33"/>
      <c r="Y188" s="33"/>
      <c r="Z188" s="33"/>
      <c r="AA188" s="33"/>
      <c r="AB188" s="33"/>
      <c r="AC188" s="33"/>
      <c r="AD188" s="33"/>
      <c r="AE188" s="33"/>
      <c r="AR188" s="161" t="s">
        <v>113</v>
      </c>
      <c r="AT188" s="161" t="s">
        <v>187</v>
      </c>
      <c r="AU188" s="161" t="s">
        <v>84</v>
      </c>
      <c r="AY188" s="18" t="s">
        <v>185</v>
      </c>
      <c r="BE188" s="162">
        <f t="shared" si="34"/>
        <v>0</v>
      </c>
      <c r="BF188" s="162">
        <f t="shared" si="35"/>
        <v>0</v>
      </c>
      <c r="BG188" s="162">
        <f t="shared" si="36"/>
        <v>0</v>
      </c>
      <c r="BH188" s="162">
        <f t="shared" si="37"/>
        <v>0</v>
      </c>
      <c r="BI188" s="162">
        <f t="shared" si="38"/>
        <v>0</v>
      </c>
      <c r="BJ188" s="18" t="s">
        <v>84</v>
      </c>
      <c r="BK188" s="162">
        <f t="shared" si="39"/>
        <v>0</v>
      </c>
      <c r="BL188" s="18" t="s">
        <v>113</v>
      </c>
      <c r="BM188" s="161" t="s">
        <v>885</v>
      </c>
    </row>
    <row r="189" spans="1:65" s="2" customFormat="1" ht="16.5" customHeight="1">
      <c r="A189" s="33"/>
      <c r="B189" s="149"/>
      <c r="C189" s="150" t="s">
        <v>541</v>
      </c>
      <c r="D189" s="150" t="s">
        <v>187</v>
      </c>
      <c r="E189" s="151" t="s">
        <v>1994</v>
      </c>
      <c r="F189" s="152" t="s">
        <v>1995</v>
      </c>
      <c r="G189" s="153" t="s">
        <v>257</v>
      </c>
      <c r="H189" s="154">
        <v>2</v>
      </c>
      <c r="I189" s="155"/>
      <c r="J189" s="156">
        <f t="shared" si="30"/>
        <v>0</v>
      </c>
      <c r="K189" s="152" t="s">
        <v>1865</v>
      </c>
      <c r="L189" s="34"/>
      <c r="M189" s="157" t="s">
        <v>1</v>
      </c>
      <c r="N189" s="158" t="s">
        <v>41</v>
      </c>
      <c r="O189" s="59"/>
      <c r="P189" s="159">
        <f t="shared" si="31"/>
        <v>0</v>
      </c>
      <c r="Q189" s="159">
        <v>0</v>
      </c>
      <c r="R189" s="159">
        <f t="shared" si="32"/>
        <v>0</v>
      </c>
      <c r="S189" s="159">
        <v>0</v>
      </c>
      <c r="T189" s="160">
        <f t="shared" si="33"/>
        <v>0</v>
      </c>
      <c r="U189" s="33"/>
      <c r="V189" s="33"/>
      <c r="W189" s="33"/>
      <c r="X189" s="33"/>
      <c r="Y189" s="33"/>
      <c r="Z189" s="33"/>
      <c r="AA189" s="33"/>
      <c r="AB189" s="33"/>
      <c r="AC189" s="33"/>
      <c r="AD189" s="33"/>
      <c r="AE189" s="33"/>
      <c r="AR189" s="161" t="s">
        <v>113</v>
      </c>
      <c r="AT189" s="161" t="s">
        <v>187</v>
      </c>
      <c r="AU189" s="161" t="s">
        <v>84</v>
      </c>
      <c r="AY189" s="18" t="s">
        <v>185</v>
      </c>
      <c r="BE189" s="162">
        <f t="shared" si="34"/>
        <v>0</v>
      </c>
      <c r="BF189" s="162">
        <f t="shared" si="35"/>
        <v>0</v>
      </c>
      <c r="BG189" s="162">
        <f t="shared" si="36"/>
        <v>0</v>
      </c>
      <c r="BH189" s="162">
        <f t="shared" si="37"/>
        <v>0</v>
      </c>
      <c r="BI189" s="162">
        <f t="shared" si="38"/>
        <v>0</v>
      </c>
      <c r="BJ189" s="18" t="s">
        <v>84</v>
      </c>
      <c r="BK189" s="162">
        <f t="shared" si="39"/>
        <v>0</v>
      </c>
      <c r="BL189" s="18" t="s">
        <v>113</v>
      </c>
      <c r="BM189" s="161" t="s">
        <v>898</v>
      </c>
    </row>
    <row r="190" spans="1:65" s="2" customFormat="1" ht="16.5" customHeight="1">
      <c r="A190" s="33"/>
      <c r="B190" s="149"/>
      <c r="C190" s="150" t="s">
        <v>546</v>
      </c>
      <c r="D190" s="150" t="s">
        <v>187</v>
      </c>
      <c r="E190" s="151" t="s">
        <v>1996</v>
      </c>
      <c r="F190" s="152" t="s">
        <v>1997</v>
      </c>
      <c r="G190" s="153" t="s">
        <v>257</v>
      </c>
      <c r="H190" s="154">
        <v>200</v>
      </c>
      <c r="I190" s="155"/>
      <c r="J190" s="156">
        <f t="shared" si="30"/>
        <v>0</v>
      </c>
      <c r="K190" s="152" t="s">
        <v>1865</v>
      </c>
      <c r="L190" s="34"/>
      <c r="M190" s="157" t="s">
        <v>1</v>
      </c>
      <c r="N190" s="158" t="s">
        <v>41</v>
      </c>
      <c r="O190" s="59"/>
      <c r="P190" s="159">
        <f t="shared" si="31"/>
        <v>0</v>
      </c>
      <c r="Q190" s="159">
        <v>0</v>
      </c>
      <c r="R190" s="159">
        <f t="shared" si="32"/>
        <v>0</v>
      </c>
      <c r="S190" s="159">
        <v>0</v>
      </c>
      <c r="T190" s="160">
        <f t="shared" si="33"/>
        <v>0</v>
      </c>
      <c r="U190" s="33"/>
      <c r="V190" s="33"/>
      <c r="W190" s="33"/>
      <c r="X190" s="33"/>
      <c r="Y190" s="33"/>
      <c r="Z190" s="33"/>
      <c r="AA190" s="33"/>
      <c r="AB190" s="33"/>
      <c r="AC190" s="33"/>
      <c r="AD190" s="33"/>
      <c r="AE190" s="33"/>
      <c r="AR190" s="161" t="s">
        <v>113</v>
      </c>
      <c r="AT190" s="161" t="s">
        <v>187</v>
      </c>
      <c r="AU190" s="161" t="s">
        <v>84</v>
      </c>
      <c r="AY190" s="18" t="s">
        <v>185</v>
      </c>
      <c r="BE190" s="162">
        <f t="shared" si="34"/>
        <v>0</v>
      </c>
      <c r="BF190" s="162">
        <f t="shared" si="35"/>
        <v>0</v>
      </c>
      <c r="BG190" s="162">
        <f t="shared" si="36"/>
        <v>0</v>
      </c>
      <c r="BH190" s="162">
        <f t="shared" si="37"/>
        <v>0</v>
      </c>
      <c r="BI190" s="162">
        <f t="shared" si="38"/>
        <v>0</v>
      </c>
      <c r="BJ190" s="18" t="s">
        <v>84</v>
      </c>
      <c r="BK190" s="162">
        <f t="shared" si="39"/>
        <v>0</v>
      </c>
      <c r="BL190" s="18" t="s">
        <v>113</v>
      </c>
      <c r="BM190" s="161" t="s">
        <v>906</v>
      </c>
    </row>
    <row r="191" spans="1:65" s="2" customFormat="1" ht="16.5" customHeight="1">
      <c r="A191" s="33"/>
      <c r="B191" s="149"/>
      <c r="C191" s="150" t="s">
        <v>551</v>
      </c>
      <c r="D191" s="150" t="s">
        <v>187</v>
      </c>
      <c r="E191" s="151" t="s">
        <v>1998</v>
      </c>
      <c r="F191" s="152" t="s">
        <v>1999</v>
      </c>
      <c r="G191" s="153" t="s">
        <v>257</v>
      </c>
      <c r="H191" s="154">
        <v>1</v>
      </c>
      <c r="I191" s="155"/>
      <c r="J191" s="156">
        <f t="shared" si="30"/>
        <v>0</v>
      </c>
      <c r="K191" s="152" t="s">
        <v>1872</v>
      </c>
      <c r="L191" s="34"/>
      <c r="M191" s="157" t="s">
        <v>1</v>
      </c>
      <c r="N191" s="158" t="s">
        <v>41</v>
      </c>
      <c r="O191" s="59"/>
      <c r="P191" s="159">
        <f t="shared" si="31"/>
        <v>0</v>
      </c>
      <c r="Q191" s="159">
        <v>0</v>
      </c>
      <c r="R191" s="159">
        <f t="shared" si="32"/>
        <v>0</v>
      </c>
      <c r="S191" s="159">
        <v>0</v>
      </c>
      <c r="T191" s="160">
        <f t="shared" si="33"/>
        <v>0</v>
      </c>
      <c r="U191" s="33"/>
      <c r="V191" s="33"/>
      <c r="W191" s="33"/>
      <c r="X191" s="33"/>
      <c r="Y191" s="33"/>
      <c r="Z191" s="33"/>
      <c r="AA191" s="33"/>
      <c r="AB191" s="33"/>
      <c r="AC191" s="33"/>
      <c r="AD191" s="33"/>
      <c r="AE191" s="33"/>
      <c r="AR191" s="161" t="s">
        <v>113</v>
      </c>
      <c r="AT191" s="161" t="s">
        <v>187</v>
      </c>
      <c r="AU191" s="161" t="s">
        <v>84</v>
      </c>
      <c r="AY191" s="18" t="s">
        <v>185</v>
      </c>
      <c r="BE191" s="162">
        <f t="shared" si="34"/>
        <v>0</v>
      </c>
      <c r="BF191" s="162">
        <f t="shared" si="35"/>
        <v>0</v>
      </c>
      <c r="BG191" s="162">
        <f t="shared" si="36"/>
        <v>0</v>
      </c>
      <c r="BH191" s="162">
        <f t="shared" si="37"/>
        <v>0</v>
      </c>
      <c r="BI191" s="162">
        <f t="shared" si="38"/>
        <v>0</v>
      </c>
      <c r="BJ191" s="18" t="s">
        <v>84</v>
      </c>
      <c r="BK191" s="162">
        <f t="shared" si="39"/>
        <v>0</v>
      </c>
      <c r="BL191" s="18" t="s">
        <v>113</v>
      </c>
      <c r="BM191" s="161" t="s">
        <v>916</v>
      </c>
    </row>
    <row r="192" spans="1:65" s="2" customFormat="1" ht="39">
      <c r="A192" s="33"/>
      <c r="B192" s="34"/>
      <c r="C192" s="33"/>
      <c r="D192" s="169" t="s">
        <v>239</v>
      </c>
      <c r="E192" s="33"/>
      <c r="F192" s="185" t="s">
        <v>2000</v>
      </c>
      <c r="G192" s="33"/>
      <c r="H192" s="33"/>
      <c r="I192" s="165"/>
      <c r="J192" s="33"/>
      <c r="K192" s="33"/>
      <c r="L192" s="34"/>
      <c r="M192" s="166"/>
      <c r="N192" s="167"/>
      <c r="O192" s="59"/>
      <c r="P192" s="59"/>
      <c r="Q192" s="59"/>
      <c r="R192" s="59"/>
      <c r="S192" s="59"/>
      <c r="T192" s="60"/>
      <c r="U192" s="33"/>
      <c r="V192" s="33"/>
      <c r="W192" s="33"/>
      <c r="X192" s="33"/>
      <c r="Y192" s="33"/>
      <c r="Z192" s="33"/>
      <c r="AA192" s="33"/>
      <c r="AB192" s="33"/>
      <c r="AC192" s="33"/>
      <c r="AD192" s="33"/>
      <c r="AE192" s="33"/>
      <c r="AT192" s="18" t="s">
        <v>239</v>
      </c>
      <c r="AU192" s="18" t="s">
        <v>84</v>
      </c>
    </row>
    <row r="193" spans="1:65" s="2" customFormat="1" ht="16.5" customHeight="1">
      <c r="A193" s="33"/>
      <c r="B193" s="149"/>
      <c r="C193" s="150" t="s">
        <v>556</v>
      </c>
      <c r="D193" s="150" t="s">
        <v>187</v>
      </c>
      <c r="E193" s="151" t="s">
        <v>2001</v>
      </c>
      <c r="F193" s="152" t="s">
        <v>2002</v>
      </c>
      <c r="G193" s="153" t="s">
        <v>1983</v>
      </c>
      <c r="H193" s="154">
        <v>1</v>
      </c>
      <c r="I193" s="155"/>
      <c r="J193" s="156">
        <f t="shared" ref="J193:J201" si="40">ROUND(I193*H193,2)</f>
        <v>0</v>
      </c>
      <c r="K193" s="152" t="s">
        <v>1872</v>
      </c>
      <c r="L193" s="34"/>
      <c r="M193" s="157" t="s">
        <v>1</v>
      </c>
      <c r="N193" s="158" t="s">
        <v>41</v>
      </c>
      <c r="O193" s="59"/>
      <c r="P193" s="159">
        <f t="shared" ref="P193:P201" si="41">O193*H193</f>
        <v>0</v>
      </c>
      <c r="Q193" s="159">
        <v>0</v>
      </c>
      <c r="R193" s="159">
        <f t="shared" ref="R193:R201" si="42">Q193*H193</f>
        <v>0</v>
      </c>
      <c r="S193" s="159">
        <v>0</v>
      </c>
      <c r="T193" s="160">
        <f t="shared" ref="T193:T201" si="43">S193*H193</f>
        <v>0</v>
      </c>
      <c r="U193" s="33"/>
      <c r="V193" s="33"/>
      <c r="W193" s="33"/>
      <c r="X193" s="33"/>
      <c r="Y193" s="33"/>
      <c r="Z193" s="33"/>
      <c r="AA193" s="33"/>
      <c r="AB193" s="33"/>
      <c r="AC193" s="33"/>
      <c r="AD193" s="33"/>
      <c r="AE193" s="33"/>
      <c r="AR193" s="161" t="s">
        <v>113</v>
      </c>
      <c r="AT193" s="161" t="s">
        <v>187</v>
      </c>
      <c r="AU193" s="161" t="s">
        <v>84</v>
      </c>
      <c r="AY193" s="18" t="s">
        <v>185</v>
      </c>
      <c r="BE193" s="162">
        <f t="shared" ref="BE193:BE201" si="44">IF(N193="základní",J193,0)</f>
        <v>0</v>
      </c>
      <c r="BF193" s="162">
        <f t="shared" ref="BF193:BF201" si="45">IF(N193="snížená",J193,0)</f>
        <v>0</v>
      </c>
      <c r="BG193" s="162">
        <f t="shared" ref="BG193:BG201" si="46">IF(N193="zákl. přenesená",J193,0)</f>
        <v>0</v>
      </c>
      <c r="BH193" s="162">
        <f t="shared" ref="BH193:BH201" si="47">IF(N193="sníž. přenesená",J193,0)</f>
        <v>0</v>
      </c>
      <c r="BI193" s="162">
        <f t="shared" ref="BI193:BI201" si="48">IF(N193="nulová",J193,0)</f>
        <v>0</v>
      </c>
      <c r="BJ193" s="18" t="s">
        <v>84</v>
      </c>
      <c r="BK193" s="162">
        <f t="shared" ref="BK193:BK201" si="49">ROUND(I193*H193,2)</f>
        <v>0</v>
      </c>
      <c r="BL193" s="18" t="s">
        <v>113</v>
      </c>
      <c r="BM193" s="161" t="s">
        <v>926</v>
      </c>
    </row>
    <row r="194" spans="1:65" s="2" customFormat="1" ht="16.5" customHeight="1">
      <c r="A194" s="33"/>
      <c r="B194" s="149"/>
      <c r="C194" s="150" t="s">
        <v>565</v>
      </c>
      <c r="D194" s="150" t="s">
        <v>187</v>
      </c>
      <c r="E194" s="151" t="s">
        <v>2003</v>
      </c>
      <c r="F194" s="152" t="s">
        <v>2004</v>
      </c>
      <c r="G194" s="153" t="s">
        <v>257</v>
      </c>
      <c r="H194" s="154">
        <v>1</v>
      </c>
      <c r="I194" s="155"/>
      <c r="J194" s="156">
        <f t="shared" si="40"/>
        <v>0</v>
      </c>
      <c r="K194" s="152" t="s">
        <v>1865</v>
      </c>
      <c r="L194" s="34"/>
      <c r="M194" s="157" t="s">
        <v>1</v>
      </c>
      <c r="N194" s="158" t="s">
        <v>41</v>
      </c>
      <c r="O194" s="59"/>
      <c r="P194" s="159">
        <f t="shared" si="41"/>
        <v>0</v>
      </c>
      <c r="Q194" s="159">
        <v>0</v>
      </c>
      <c r="R194" s="159">
        <f t="shared" si="42"/>
        <v>0</v>
      </c>
      <c r="S194" s="159">
        <v>0</v>
      </c>
      <c r="T194" s="160">
        <f t="shared" si="43"/>
        <v>0</v>
      </c>
      <c r="U194" s="33"/>
      <c r="V194" s="33"/>
      <c r="W194" s="33"/>
      <c r="X194" s="33"/>
      <c r="Y194" s="33"/>
      <c r="Z194" s="33"/>
      <c r="AA194" s="33"/>
      <c r="AB194" s="33"/>
      <c r="AC194" s="33"/>
      <c r="AD194" s="33"/>
      <c r="AE194" s="33"/>
      <c r="AR194" s="161" t="s">
        <v>113</v>
      </c>
      <c r="AT194" s="161" t="s">
        <v>187</v>
      </c>
      <c r="AU194" s="161" t="s">
        <v>84</v>
      </c>
      <c r="AY194" s="18" t="s">
        <v>185</v>
      </c>
      <c r="BE194" s="162">
        <f t="shared" si="44"/>
        <v>0</v>
      </c>
      <c r="BF194" s="162">
        <f t="shared" si="45"/>
        <v>0</v>
      </c>
      <c r="BG194" s="162">
        <f t="shared" si="46"/>
        <v>0</v>
      </c>
      <c r="BH194" s="162">
        <f t="shared" si="47"/>
        <v>0</v>
      </c>
      <c r="BI194" s="162">
        <f t="shared" si="48"/>
        <v>0</v>
      </c>
      <c r="BJ194" s="18" t="s">
        <v>84</v>
      </c>
      <c r="BK194" s="162">
        <f t="shared" si="49"/>
        <v>0</v>
      </c>
      <c r="BL194" s="18" t="s">
        <v>113</v>
      </c>
      <c r="BM194" s="161" t="s">
        <v>936</v>
      </c>
    </row>
    <row r="195" spans="1:65" s="2" customFormat="1" ht="16.5" customHeight="1">
      <c r="A195" s="33"/>
      <c r="B195" s="149"/>
      <c r="C195" s="150" t="s">
        <v>573</v>
      </c>
      <c r="D195" s="150" t="s">
        <v>187</v>
      </c>
      <c r="E195" s="151" t="s">
        <v>2005</v>
      </c>
      <c r="F195" s="152" t="s">
        <v>2006</v>
      </c>
      <c r="G195" s="153" t="s">
        <v>257</v>
      </c>
      <c r="H195" s="154">
        <v>1</v>
      </c>
      <c r="I195" s="155"/>
      <c r="J195" s="156">
        <f t="shared" si="40"/>
        <v>0</v>
      </c>
      <c r="K195" s="152" t="s">
        <v>1865</v>
      </c>
      <c r="L195" s="34"/>
      <c r="M195" s="157" t="s">
        <v>1</v>
      </c>
      <c r="N195" s="158" t="s">
        <v>41</v>
      </c>
      <c r="O195" s="59"/>
      <c r="P195" s="159">
        <f t="shared" si="41"/>
        <v>0</v>
      </c>
      <c r="Q195" s="159">
        <v>0</v>
      </c>
      <c r="R195" s="159">
        <f t="shared" si="42"/>
        <v>0</v>
      </c>
      <c r="S195" s="159">
        <v>0</v>
      </c>
      <c r="T195" s="160">
        <f t="shared" si="43"/>
        <v>0</v>
      </c>
      <c r="U195" s="33"/>
      <c r="V195" s="33"/>
      <c r="W195" s="33"/>
      <c r="X195" s="33"/>
      <c r="Y195" s="33"/>
      <c r="Z195" s="33"/>
      <c r="AA195" s="33"/>
      <c r="AB195" s="33"/>
      <c r="AC195" s="33"/>
      <c r="AD195" s="33"/>
      <c r="AE195" s="33"/>
      <c r="AR195" s="161" t="s">
        <v>113</v>
      </c>
      <c r="AT195" s="161" t="s">
        <v>187</v>
      </c>
      <c r="AU195" s="161" t="s">
        <v>84</v>
      </c>
      <c r="AY195" s="18" t="s">
        <v>185</v>
      </c>
      <c r="BE195" s="162">
        <f t="shared" si="44"/>
        <v>0</v>
      </c>
      <c r="BF195" s="162">
        <f t="shared" si="45"/>
        <v>0</v>
      </c>
      <c r="BG195" s="162">
        <f t="shared" si="46"/>
        <v>0</v>
      </c>
      <c r="BH195" s="162">
        <f t="shared" si="47"/>
        <v>0</v>
      </c>
      <c r="BI195" s="162">
        <f t="shared" si="48"/>
        <v>0</v>
      </c>
      <c r="BJ195" s="18" t="s">
        <v>84</v>
      </c>
      <c r="BK195" s="162">
        <f t="shared" si="49"/>
        <v>0</v>
      </c>
      <c r="BL195" s="18" t="s">
        <v>113</v>
      </c>
      <c r="BM195" s="161" t="s">
        <v>948</v>
      </c>
    </row>
    <row r="196" spans="1:65" s="2" customFormat="1" ht="16.5" customHeight="1">
      <c r="A196" s="33"/>
      <c r="B196" s="149"/>
      <c r="C196" s="150" t="s">
        <v>578</v>
      </c>
      <c r="D196" s="150" t="s">
        <v>187</v>
      </c>
      <c r="E196" s="151" t="s">
        <v>2007</v>
      </c>
      <c r="F196" s="152" t="s">
        <v>2008</v>
      </c>
      <c r="G196" s="153" t="s">
        <v>257</v>
      </c>
      <c r="H196" s="154">
        <v>1</v>
      </c>
      <c r="I196" s="155"/>
      <c r="J196" s="156">
        <f t="shared" si="40"/>
        <v>0</v>
      </c>
      <c r="K196" s="152" t="s">
        <v>1872</v>
      </c>
      <c r="L196" s="34"/>
      <c r="M196" s="157" t="s">
        <v>1</v>
      </c>
      <c r="N196" s="158" t="s">
        <v>41</v>
      </c>
      <c r="O196" s="59"/>
      <c r="P196" s="159">
        <f t="shared" si="41"/>
        <v>0</v>
      </c>
      <c r="Q196" s="159">
        <v>0</v>
      </c>
      <c r="R196" s="159">
        <f t="shared" si="42"/>
        <v>0</v>
      </c>
      <c r="S196" s="159">
        <v>0</v>
      </c>
      <c r="T196" s="160">
        <f t="shared" si="43"/>
        <v>0</v>
      </c>
      <c r="U196" s="33"/>
      <c r="V196" s="33"/>
      <c r="W196" s="33"/>
      <c r="X196" s="33"/>
      <c r="Y196" s="33"/>
      <c r="Z196" s="33"/>
      <c r="AA196" s="33"/>
      <c r="AB196" s="33"/>
      <c r="AC196" s="33"/>
      <c r="AD196" s="33"/>
      <c r="AE196" s="33"/>
      <c r="AR196" s="161" t="s">
        <v>113</v>
      </c>
      <c r="AT196" s="161" t="s">
        <v>187</v>
      </c>
      <c r="AU196" s="161" t="s">
        <v>84</v>
      </c>
      <c r="AY196" s="18" t="s">
        <v>185</v>
      </c>
      <c r="BE196" s="162">
        <f t="shared" si="44"/>
        <v>0</v>
      </c>
      <c r="BF196" s="162">
        <f t="shared" si="45"/>
        <v>0</v>
      </c>
      <c r="BG196" s="162">
        <f t="shared" si="46"/>
        <v>0</v>
      </c>
      <c r="BH196" s="162">
        <f t="shared" si="47"/>
        <v>0</v>
      </c>
      <c r="BI196" s="162">
        <f t="shared" si="48"/>
        <v>0</v>
      </c>
      <c r="BJ196" s="18" t="s">
        <v>84</v>
      </c>
      <c r="BK196" s="162">
        <f t="shared" si="49"/>
        <v>0</v>
      </c>
      <c r="BL196" s="18" t="s">
        <v>113</v>
      </c>
      <c r="BM196" s="161" t="s">
        <v>958</v>
      </c>
    </row>
    <row r="197" spans="1:65" s="2" customFormat="1" ht="16.5" customHeight="1">
      <c r="A197" s="33"/>
      <c r="B197" s="149"/>
      <c r="C197" s="150" t="s">
        <v>584</v>
      </c>
      <c r="D197" s="150" t="s">
        <v>187</v>
      </c>
      <c r="E197" s="151" t="s">
        <v>2009</v>
      </c>
      <c r="F197" s="152" t="s">
        <v>2010</v>
      </c>
      <c r="G197" s="153" t="s">
        <v>257</v>
      </c>
      <c r="H197" s="154">
        <v>24</v>
      </c>
      <c r="I197" s="155"/>
      <c r="J197" s="156">
        <f t="shared" si="40"/>
        <v>0</v>
      </c>
      <c r="K197" s="152" t="s">
        <v>1865</v>
      </c>
      <c r="L197" s="34"/>
      <c r="M197" s="157" t="s">
        <v>1</v>
      </c>
      <c r="N197" s="158" t="s">
        <v>41</v>
      </c>
      <c r="O197" s="59"/>
      <c r="P197" s="159">
        <f t="shared" si="41"/>
        <v>0</v>
      </c>
      <c r="Q197" s="159">
        <v>0</v>
      </c>
      <c r="R197" s="159">
        <f t="shared" si="42"/>
        <v>0</v>
      </c>
      <c r="S197" s="159">
        <v>0</v>
      </c>
      <c r="T197" s="160">
        <f t="shared" si="43"/>
        <v>0</v>
      </c>
      <c r="U197" s="33"/>
      <c r="V197" s="33"/>
      <c r="W197" s="33"/>
      <c r="X197" s="33"/>
      <c r="Y197" s="33"/>
      <c r="Z197" s="33"/>
      <c r="AA197" s="33"/>
      <c r="AB197" s="33"/>
      <c r="AC197" s="33"/>
      <c r="AD197" s="33"/>
      <c r="AE197" s="33"/>
      <c r="AR197" s="161" t="s">
        <v>113</v>
      </c>
      <c r="AT197" s="161" t="s">
        <v>187</v>
      </c>
      <c r="AU197" s="161" t="s">
        <v>84</v>
      </c>
      <c r="AY197" s="18" t="s">
        <v>185</v>
      </c>
      <c r="BE197" s="162">
        <f t="shared" si="44"/>
        <v>0</v>
      </c>
      <c r="BF197" s="162">
        <f t="shared" si="45"/>
        <v>0</v>
      </c>
      <c r="BG197" s="162">
        <f t="shared" si="46"/>
        <v>0</v>
      </c>
      <c r="BH197" s="162">
        <f t="shared" si="47"/>
        <v>0</v>
      </c>
      <c r="BI197" s="162">
        <f t="shared" si="48"/>
        <v>0</v>
      </c>
      <c r="BJ197" s="18" t="s">
        <v>84</v>
      </c>
      <c r="BK197" s="162">
        <f t="shared" si="49"/>
        <v>0</v>
      </c>
      <c r="BL197" s="18" t="s">
        <v>113</v>
      </c>
      <c r="BM197" s="161" t="s">
        <v>971</v>
      </c>
    </row>
    <row r="198" spans="1:65" s="2" customFormat="1" ht="16.5" customHeight="1">
      <c r="A198" s="33"/>
      <c r="B198" s="149"/>
      <c r="C198" s="150" t="s">
        <v>589</v>
      </c>
      <c r="D198" s="150" t="s">
        <v>187</v>
      </c>
      <c r="E198" s="151" t="s">
        <v>2011</v>
      </c>
      <c r="F198" s="152" t="s">
        <v>2012</v>
      </c>
      <c r="G198" s="153" t="s">
        <v>257</v>
      </c>
      <c r="H198" s="154">
        <v>5</v>
      </c>
      <c r="I198" s="155"/>
      <c r="J198" s="156">
        <f t="shared" si="40"/>
        <v>0</v>
      </c>
      <c r="K198" s="152" t="s">
        <v>1865</v>
      </c>
      <c r="L198" s="34"/>
      <c r="M198" s="157" t="s">
        <v>1</v>
      </c>
      <c r="N198" s="158" t="s">
        <v>41</v>
      </c>
      <c r="O198" s="59"/>
      <c r="P198" s="159">
        <f t="shared" si="41"/>
        <v>0</v>
      </c>
      <c r="Q198" s="159">
        <v>0</v>
      </c>
      <c r="R198" s="159">
        <f t="shared" si="42"/>
        <v>0</v>
      </c>
      <c r="S198" s="159">
        <v>0</v>
      </c>
      <c r="T198" s="160">
        <f t="shared" si="43"/>
        <v>0</v>
      </c>
      <c r="U198" s="33"/>
      <c r="V198" s="33"/>
      <c r="W198" s="33"/>
      <c r="X198" s="33"/>
      <c r="Y198" s="33"/>
      <c r="Z198" s="33"/>
      <c r="AA198" s="33"/>
      <c r="AB198" s="33"/>
      <c r="AC198" s="33"/>
      <c r="AD198" s="33"/>
      <c r="AE198" s="33"/>
      <c r="AR198" s="161" t="s">
        <v>113</v>
      </c>
      <c r="AT198" s="161" t="s">
        <v>187</v>
      </c>
      <c r="AU198" s="161" t="s">
        <v>84</v>
      </c>
      <c r="AY198" s="18" t="s">
        <v>185</v>
      </c>
      <c r="BE198" s="162">
        <f t="shared" si="44"/>
        <v>0</v>
      </c>
      <c r="BF198" s="162">
        <f t="shared" si="45"/>
        <v>0</v>
      </c>
      <c r="BG198" s="162">
        <f t="shared" si="46"/>
        <v>0</v>
      </c>
      <c r="BH198" s="162">
        <f t="shared" si="47"/>
        <v>0</v>
      </c>
      <c r="BI198" s="162">
        <f t="shared" si="48"/>
        <v>0</v>
      </c>
      <c r="BJ198" s="18" t="s">
        <v>84</v>
      </c>
      <c r="BK198" s="162">
        <f t="shared" si="49"/>
        <v>0</v>
      </c>
      <c r="BL198" s="18" t="s">
        <v>113</v>
      </c>
      <c r="BM198" s="161" t="s">
        <v>979</v>
      </c>
    </row>
    <row r="199" spans="1:65" s="2" customFormat="1" ht="16.5" customHeight="1">
      <c r="A199" s="33"/>
      <c r="B199" s="149"/>
      <c r="C199" s="150" t="s">
        <v>595</v>
      </c>
      <c r="D199" s="150" t="s">
        <v>187</v>
      </c>
      <c r="E199" s="151" t="s">
        <v>2013</v>
      </c>
      <c r="F199" s="152" t="s">
        <v>2014</v>
      </c>
      <c r="G199" s="153" t="s">
        <v>257</v>
      </c>
      <c r="H199" s="154">
        <v>14</v>
      </c>
      <c r="I199" s="155"/>
      <c r="J199" s="156">
        <f t="shared" si="40"/>
        <v>0</v>
      </c>
      <c r="K199" s="152" t="s">
        <v>1865</v>
      </c>
      <c r="L199" s="34"/>
      <c r="M199" s="157" t="s">
        <v>1</v>
      </c>
      <c r="N199" s="158" t="s">
        <v>41</v>
      </c>
      <c r="O199" s="59"/>
      <c r="P199" s="159">
        <f t="shared" si="41"/>
        <v>0</v>
      </c>
      <c r="Q199" s="159">
        <v>0</v>
      </c>
      <c r="R199" s="159">
        <f t="shared" si="42"/>
        <v>0</v>
      </c>
      <c r="S199" s="159">
        <v>0</v>
      </c>
      <c r="T199" s="160">
        <f t="shared" si="43"/>
        <v>0</v>
      </c>
      <c r="U199" s="33"/>
      <c r="V199" s="33"/>
      <c r="W199" s="33"/>
      <c r="X199" s="33"/>
      <c r="Y199" s="33"/>
      <c r="Z199" s="33"/>
      <c r="AA199" s="33"/>
      <c r="AB199" s="33"/>
      <c r="AC199" s="33"/>
      <c r="AD199" s="33"/>
      <c r="AE199" s="33"/>
      <c r="AR199" s="161" t="s">
        <v>113</v>
      </c>
      <c r="AT199" s="161" t="s">
        <v>187</v>
      </c>
      <c r="AU199" s="161" t="s">
        <v>84</v>
      </c>
      <c r="AY199" s="18" t="s">
        <v>185</v>
      </c>
      <c r="BE199" s="162">
        <f t="shared" si="44"/>
        <v>0</v>
      </c>
      <c r="BF199" s="162">
        <f t="shared" si="45"/>
        <v>0</v>
      </c>
      <c r="BG199" s="162">
        <f t="shared" si="46"/>
        <v>0</v>
      </c>
      <c r="BH199" s="162">
        <f t="shared" si="47"/>
        <v>0</v>
      </c>
      <c r="BI199" s="162">
        <f t="shared" si="48"/>
        <v>0</v>
      </c>
      <c r="BJ199" s="18" t="s">
        <v>84</v>
      </c>
      <c r="BK199" s="162">
        <f t="shared" si="49"/>
        <v>0</v>
      </c>
      <c r="BL199" s="18" t="s">
        <v>113</v>
      </c>
      <c r="BM199" s="161" t="s">
        <v>989</v>
      </c>
    </row>
    <row r="200" spans="1:65" s="2" customFormat="1" ht="16.5" customHeight="1">
      <c r="A200" s="33"/>
      <c r="B200" s="149"/>
      <c r="C200" s="150" t="s">
        <v>601</v>
      </c>
      <c r="D200" s="150" t="s">
        <v>187</v>
      </c>
      <c r="E200" s="151" t="s">
        <v>2015</v>
      </c>
      <c r="F200" s="152" t="s">
        <v>2016</v>
      </c>
      <c r="G200" s="153" t="s">
        <v>257</v>
      </c>
      <c r="H200" s="154">
        <v>1</v>
      </c>
      <c r="I200" s="155"/>
      <c r="J200" s="156">
        <f t="shared" si="40"/>
        <v>0</v>
      </c>
      <c r="K200" s="152" t="s">
        <v>1865</v>
      </c>
      <c r="L200" s="34"/>
      <c r="M200" s="157" t="s">
        <v>1</v>
      </c>
      <c r="N200" s="158" t="s">
        <v>41</v>
      </c>
      <c r="O200" s="59"/>
      <c r="P200" s="159">
        <f t="shared" si="41"/>
        <v>0</v>
      </c>
      <c r="Q200" s="159">
        <v>0</v>
      </c>
      <c r="R200" s="159">
        <f t="shared" si="42"/>
        <v>0</v>
      </c>
      <c r="S200" s="159">
        <v>0</v>
      </c>
      <c r="T200" s="160">
        <f t="shared" si="43"/>
        <v>0</v>
      </c>
      <c r="U200" s="33"/>
      <c r="V200" s="33"/>
      <c r="W200" s="33"/>
      <c r="X200" s="33"/>
      <c r="Y200" s="33"/>
      <c r="Z200" s="33"/>
      <c r="AA200" s="33"/>
      <c r="AB200" s="33"/>
      <c r="AC200" s="33"/>
      <c r="AD200" s="33"/>
      <c r="AE200" s="33"/>
      <c r="AR200" s="161" t="s">
        <v>113</v>
      </c>
      <c r="AT200" s="161" t="s">
        <v>187</v>
      </c>
      <c r="AU200" s="161" t="s">
        <v>84</v>
      </c>
      <c r="AY200" s="18" t="s">
        <v>185</v>
      </c>
      <c r="BE200" s="162">
        <f t="shared" si="44"/>
        <v>0</v>
      </c>
      <c r="BF200" s="162">
        <f t="shared" si="45"/>
        <v>0</v>
      </c>
      <c r="BG200" s="162">
        <f t="shared" si="46"/>
        <v>0</v>
      </c>
      <c r="BH200" s="162">
        <f t="shared" si="47"/>
        <v>0</v>
      </c>
      <c r="BI200" s="162">
        <f t="shared" si="48"/>
        <v>0</v>
      </c>
      <c r="BJ200" s="18" t="s">
        <v>84</v>
      </c>
      <c r="BK200" s="162">
        <f t="shared" si="49"/>
        <v>0</v>
      </c>
      <c r="BL200" s="18" t="s">
        <v>113</v>
      </c>
      <c r="BM200" s="161" t="s">
        <v>1001</v>
      </c>
    </row>
    <row r="201" spans="1:65" s="2" customFormat="1" ht="16.5" customHeight="1">
      <c r="A201" s="33"/>
      <c r="B201" s="149"/>
      <c r="C201" s="150" t="s">
        <v>609</v>
      </c>
      <c r="D201" s="150" t="s">
        <v>187</v>
      </c>
      <c r="E201" s="151" t="s">
        <v>2017</v>
      </c>
      <c r="F201" s="152" t="s">
        <v>2018</v>
      </c>
      <c r="G201" s="153" t="s">
        <v>257</v>
      </c>
      <c r="H201" s="154">
        <v>2</v>
      </c>
      <c r="I201" s="155"/>
      <c r="J201" s="156">
        <f t="shared" si="40"/>
        <v>0</v>
      </c>
      <c r="K201" s="152" t="s">
        <v>1872</v>
      </c>
      <c r="L201" s="34"/>
      <c r="M201" s="157" t="s">
        <v>1</v>
      </c>
      <c r="N201" s="158" t="s">
        <v>41</v>
      </c>
      <c r="O201" s="59"/>
      <c r="P201" s="159">
        <f t="shared" si="41"/>
        <v>0</v>
      </c>
      <c r="Q201" s="159">
        <v>0</v>
      </c>
      <c r="R201" s="159">
        <f t="shared" si="42"/>
        <v>0</v>
      </c>
      <c r="S201" s="159">
        <v>0</v>
      </c>
      <c r="T201" s="160">
        <f t="shared" si="43"/>
        <v>0</v>
      </c>
      <c r="U201" s="33"/>
      <c r="V201" s="33"/>
      <c r="W201" s="33"/>
      <c r="X201" s="33"/>
      <c r="Y201" s="33"/>
      <c r="Z201" s="33"/>
      <c r="AA201" s="33"/>
      <c r="AB201" s="33"/>
      <c r="AC201" s="33"/>
      <c r="AD201" s="33"/>
      <c r="AE201" s="33"/>
      <c r="AR201" s="161" t="s">
        <v>113</v>
      </c>
      <c r="AT201" s="161" t="s">
        <v>187</v>
      </c>
      <c r="AU201" s="161" t="s">
        <v>84</v>
      </c>
      <c r="AY201" s="18" t="s">
        <v>185</v>
      </c>
      <c r="BE201" s="162">
        <f t="shared" si="44"/>
        <v>0</v>
      </c>
      <c r="BF201" s="162">
        <f t="shared" si="45"/>
        <v>0</v>
      </c>
      <c r="BG201" s="162">
        <f t="shared" si="46"/>
        <v>0</v>
      </c>
      <c r="BH201" s="162">
        <f t="shared" si="47"/>
        <v>0</v>
      </c>
      <c r="BI201" s="162">
        <f t="shared" si="48"/>
        <v>0</v>
      </c>
      <c r="BJ201" s="18" t="s">
        <v>84</v>
      </c>
      <c r="BK201" s="162">
        <f t="shared" si="49"/>
        <v>0</v>
      </c>
      <c r="BL201" s="18" t="s">
        <v>113</v>
      </c>
      <c r="BM201" s="161" t="s">
        <v>1011</v>
      </c>
    </row>
    <row r="202" spans="1:65" s="2" customFormat="1" ht="29.25">
      <c r="A202" s="33"/>
      <c r="B202" s="34"/>
      <c r="C202" s="33"/>
      <c r="D202" s="169" t="s">
        <v>239</v>
      </c>
      <c r="E202" s="33"/>
      <c r="F202" s="185" t="s">
        <v>2019</v>
      </c>
      <c r="G202" s="33"/>
      <c r="H202" s="33"/>
      <c r="I202" s="165"/>
      <c r="J202" s="33"/>
      <c r="K202" s="33"/>
      <c r="L202" s="34"/>
      <c r="M202" s="166"/>
      <c r="N202" s="167"/>
      <c r="O202" s="59"/>
      <c r="P202" s="59"/>
      <c r="Q202" s="59"/>
      <c r="R202" s="59"/>
      <c r="S202" s="59"/>
      <c r="T202" s="60"/>
      <c r="U202" s="33"/>
      <c r="V202" s="33"/>
      <c r="W202" s="33"/>
      <c r="X202" s="33"/>
      <c r="Y202" s="33"/>
      <c r="Z202" s="33"/>
      <c r="AA202" s="33"/>
      <c r="AB202" s="33"/>
      <c r="AC202" s="33"/>
      <c r="AD202" s="33"/>
      <c r="AE202" s="33"/>
      <c r="AT202" s="18" t="s">
        <v>239</v>
      </c>
      <c r="AU202" s="18" t="s">
        <v>84</v>
      </c>
    </row>
    <row r="203" spans="1:65" s="2" customFormat="1" ht="16.5" customHeight="1">
      <c r="A203" s="33"/>
      <c r="B203" s="149"/>
      <c r="C203" s="150" t="s">
        <v>614</v>
      </c>
      <c r="D203" s="150" t="s">
        <v>187</v>
      </c>
      <c r="E203" s="151" t="s">
        <v>2020</v>
      </c>
      <c r="F203" s="152" t="s">
        <v>2021</v>
      </c>
      <c r="G203" s="153" t="s">
        <v>257</v>
      </c>
      <c r="H203" s="154">
        <v>1</v>
      </c>
      <c r="I203" s="155"/>
      <c r="J203" s="156">
        <f>ROUND(I203*H203,2)</f>
        <v>0</v>
      </c>
      <c r="K203" s="152" t="s">
        <v>1872</v>
      </c>
      <c r="L203" s="34"/>
      <c r="M203" s="157" t="s">
        <v>1</v>
      </c>
      <c r="N203" s="158" t="s">
        <v>41</v>
      </c>
      <c r="O203" s="59"/>
      <c r="P203" s="159">
        <f>O203*H203</f>
        <v>0</v>
      </c>
      <c r="Q203" s="159">
        <v>0</v>
      </c>
      <c r="R203" s="159">
        <f>Q203*H203</f>
        <v>0</v>
      </c>
      <c r="S203" s="159">
        <v>0</v>
      </c>
      <c r="T203" s="160">
        <f>S203*H203</f>
        <v>0</v>
      </c>
      <c r="U203" s="33"/>
      <c r="V203" s="33"/>
      <c r="W203" s="33"/>
      <c r="X203" s="33"/>
      <c r="Y203" s="33"/>
      <c r="Z203" s="33"/>
      <c r="AA203" s="33"/>
      <c r="AB203" s="33"/>
      <c r="AC203" s="33"/>
      <c r="AD203" s="33"/>
      <c r="AE203" s="33"/>
      <c r="AR203" s="161" t="s">
        <v>113</v>
      </c>
      <c r="AT203" s="161" t="s">
        <v>187</v>
      </c>
      <c r="AU203" s="161" t="s">
        <v>84</v>
      </c>
      <c r="AY203" s="18" t="s">
        <v>185</v>
      </c>
      <c r="BE203" s="162">
        <f>IF(N203="základní",J203,0)</f>
        <v>0</v>
      </c>
      <c r="BF203" s="162">
        <f>IF(N203="snížená",J203,0)</f>
        <v>0</v>
      </c>
      <c r="BG203" s="162">
        <f>IF(N203="zákl. přenesená",J203,0)</f>
        <v>0</v>
      </c>
      <c r="BH203" s="162">
        <f>IF(N203="sníž. přenesená",J203,0)</f>
        <v>0</v>
      </c>
      <c r="BI203" s="162">
        <f>IF(N203="nulová",J203,0)</f>
        <v>0</v>
      </c>
      <c r="BJ203" s="18" t="s">
        <v>84</v>
      </c>
      <c r="BK203" s="162">
        <f>ROUND(I203*H203,2)</f>
        <v>0</v>
      </c>
      <c r="BL203" s="18" t="s">
        <v>113</v>
      </c>
      <c r="BM203" s="161" t="s">
        <v>1021</v>
      </c>
    </row>
    <row r="204" spans="1:65" s="2" customFormat="1" ht="29.25">
      <c r="A204" s="33"/>
      <c r="B204" s="34"/>
      <c r="C204" s="33"/>
      <c r="D204" s="169" t="s">
        <v>239</v>
      </c>
      <c r="E204" s="33"/>
      <c r="F204" s="185" t="s">
        <v>2022</v>
      </c>
      <c r="G204" s="33"/>
      <c r="H204" s="33"/>
      <c r="I204" s="165"/>
      <c r="J204" s="33"/>
      <c r="K204" s="33"/>
      <c r="L204" s="34"/>
      <c r="M204" s="166"/>
      <c r="N204" s="167"/>
      <c r="O204" s="59"/>
      <c r="P204" s="59"/>
      <c r="Q204" s="59"/>
      <c r="R204" s="59"/>
      <c r="S204" s="59"/>
      <c r="T204" s="60"/>
      <c r="U204" s="33"/>
      <c r="V204" s="33"/>
      <c r="W204" s="33"/>
      <c r="X204" s="33"/>
      <c r="Y204" s="33"/>
      <c r="Z204" s="33"/>
      <c r="AA204" s="33"/>
      <c r="AB204" s="33"/>
      <c r="AC204" s="33"/>
      <c r="AD204" s="33"/>
      <c r="AE204" s="33"/>
      <c r="AT204" s="18" t="s">
        <v>239</v>
      </c>
      <c r="AU204" s="18" t="s">
        <v>84</v>
      </c>
    </row>
    <row r="205" spans="1:65" s="2" customFormat="1" ht="16.5" customHeight="1">
      <c r="A205" s="33"/>
      <c r="B205" s="149"/>
      <c r="C205" s="150" t="s">
        <v>620</v>
      </c>
      <c r="D205" s="150" t="s">
        <v>187</v>
      </c>
      <c r="E205" s="151" t="s">
        <v>2023</v>
      </c>
      <c r="F205" s="152" t="s">
        <v>2024</v>
      </c>
      <c r="G205" s="153" t="s">
        <v>257</v>
      </c>
      <c r="H205" s="154">
        <v>5</v>
      </c>
      <c r="I205" s="155"/>
      <c r="J205" s="156">
        <f>ROUND(I205*H205,2)</f>
        <v>0</v>
      </c>
      <c r="K205" s="152" t="s">
        <v>1872</v>
      </c>
      <c r="L205" s="34"/>
      <c r="M205" s="157" t="s">
        <v>1</v>
      </c>
      <c r="N205" s="158" t="s">
        <v>41</v>
      </c>
      <c r="O205" s="59"/>
      <c r="P205" s="159">
        <f>O205*H205</f>
        <v>0</v>
      </c>
      <c r="Q205" s="159">
        <v>0</v>
      </c>
      <c r="R205" s="159">
        <f>Q205*H205</f>
        <v>0</v>
      </c>
      <c r="S205" s="159">
        <v>0</v>
      </c>
      <c r="T205" s="160">
        <f>S205*H205</f>
        <v>0</v>
      </c>
      <c r="U205" s="33"/>
      <c r="V205" s="33"/>
      <c r="W205" s="33"/>
      <c r="X205" s="33"/>
      <c r="Y205" s="33"/>
      <c r="Z205" s="33"/>
      <c r="AA205" s="33"/>
      <c r="AB205" s="33"/>
      <c r="AC205" s="33"/>
      <c r="AD205" s="33"/>
      <c r="AE205" s="33"/>
      <c r="AR205" s="161" t="s">
        <v>113</v>
      </c>
      <c r="AT205" s="161" t="s">
        <v>187</v>
      </c>
      <c r="AU205" s="161" t="s">
        <v>84</v>
      </c>
      <c r="AY205" s="18" t="s">
        <v>185</v>
      </c>
      <c r="BE205" s="162">
        <f>IF(N205="základní",J205,0)</f>
        <v>0</v>
      </c>
      <c r="BF205" s="162">
        <f>IF(N205="snížená",J205,0)</f>
        <v>0</v>
      </c>
      <c r="BG205" s="162">
        <f>IF(N205="zákl. přenesená",J205,0)</f>
        <v>0</v>
      </c>
      <c r="BH205" s="162">
        <f>IF(N205="sníž. přenesená",J205,0)</f>
        <v>0</v>
      </c>
      <c r="BI205" s="162">
        <f>IF(N205="nulová",J205,0)</f>
        <v>0</v>
      </c>
      <c r="BJ205" s="18" t="s">
        <v>84</v>
      </c>
      <c r="BK205" s="162">
        <f>ROUND(I205*H205,2)</f>
        <v>0</v>
      </c>
      <c r="BL205" s="18" t="s">
        <v>113</v>
      </c>
      <c r="BM205" s="161" t="s">
        <v>1031</v>
      </c>
    </row>
    <row r="206" spans="1:65" s="2" customFormat="1" ht="29.25">
      <c r="A206" s="33"/>
      <c r="B206" s="34"/>
      <c r="C206" s="33"/>
      <c r="D206" s="169" t="s">
        <v>239</v>
      </c>
      <c r="E206" s="33"/>
      <c r="F206" s="185" t="s">
        <v>2025</v>
      </c>
      <c r="G206" s="33"/>
      <c r="H206" s="33"/>
      <c r="I206" s="165"/>
      <c r="J206" s="33"/>
      <c r="K206" s="33"/>
      <c r="L206" s="34"/>
      <c r="M206" s="166"/>
      <c r="N206" s="167"/>
      <c r="O206" s="59"/>
      <c r="P206" s="59"/>
      <c r="Q206" s="59"/>
      <c r="R206" s="59"/>
      <c r="S206" s="59"/>
      <c r="T206" s="60"/>
      <c r="U206" s="33"/>
      <c r="V206" s="33"/>
      <c r="W206" s="33"/>
      <c r="X206" s="33"/>
      <c r="Y206" s="33"/>
      <c r="Z206" s="33"/>
      <c r="AA206" s="33"/>
      <c r="AB206" s="33"/>
      <c r="AC206" s="33"/>
      <c r="AD206" s="33"/>
      <c r="AE206" s="33"/>
      <c r="AT206" s="18" t="s">
        <v>239</v>
      </c>
      <c r="AU206" s="18" t="s">
        <v>84</v>
      </c>
    </row>
    <row r="207" spans="1:65" s="2" customFormat="1" ht="16.5" customHeight="1">
      <c r="A207" s="33"/>
      <c r="B207" s="149"/>
      <c r="C207" s="150" t="s">
        <v>626</v>
      </c>
      <c r="D207" s="150" t="s">
        <v>187</v>
      </c>
      <c r="E207" s="151" t="s">
        <v>2026</v>
      </c>
      <c r="F207" s="152" t="s">
        <v>2027</v>
      </c>
      <c r="G207" s="153" t="s">
        <v>257</v>
      </c>
      <c r="H207" s="154">
        <v>100</v>
      </c>
      <c r="I207" s="155"/>
      <c r="J207" s="156">
        <f>ROUND(I207*H207,2)</f>
        <v>0</v>
      </c>
      <c r="K207" s="152" t="s">
        <v>1865</v>
      </c>
      <c r="L207" s="34"/>
      <c r="M207" s="157" t="s">
        <v>1</v>
      </c>
      <c r="N207" s="158" t="s">
        <v>41</v>
      </c>
      <c r="O207" s="59"/>
      <c r="P207" s="159">
        <f>O207*H207</f>
        <v>0</v>
      </c>
      <c r="Q207" s="159">
        <v>0</v>
      </c>
      <c r="R207" s="159">
        <f>Q207*H207</f>
        <v>0</v>
      </c>
      <c r="S207" s="159">
        <v>0</v>
      </c>
      <c r="T207" s="160">
        <f>S207*H207</f>
        <v>0</v>
      </c>
      <c r="U207" s="33"/>
      <c r="V207" s="33"/>
      <c r="W207" s="33"/>
      <c r="X207" s="33"/>
      <c r="Y207" s="33"/>
      <c r="Z207" s="33"/>
      <c r="AA207" s="33"/>
      <c r="AB207" s="33"/>
      <c r="AC207" s="33"/>
      <c r="AD207" s="33"/>
      <c r="AE207" s="33"/>
      <c r="AR207" s="161" t="s">
        <v>113</v>
      </c>
      <c r="AT207" s="161" t="s">
        <v>187</v>
      </c>
      <c r="AU207" s="161" t="s">
        <v>84</v>
      </c>
      <c r="AY207" s="18" t="s">
        <v>185</v>
      </c>
      <c r="BE207" s="162">
        <f>IF(N207="základní",J207,0)</f>
        <v>0</v>
      </c>
      <c r="BF207" s="162">
        <f>IF(N207="snížená",J207,0)</f>
        <v>0</v>
      </c>
      <c r="BG207" s="162">
        <f>IF(N207="zákl. přenesená",J207,0)</f>
        <v>0</v>
      </c>
      <c r="BH207" s="162">
        <f>IF(N207="sníž. přenesená",J207,0)</f>
        <v>0</v>
      </c>
      <c r="BI207" s="162">
        <f>IF(N207="nulová",J207,0)</f>
        <v>0</v>
      </c>
      <c r="BJ207" s="18" t="s">
        <v>84</v>
      </c>
      <c r="BK207" s="162">
        <f>ROUND(I207*H207,2)</f>
        <v>0</v>
      </c>
      <c r="BL207" s="18" t="s">
        <v>113</v>
      </c>
      <c r="BM207" s="161" t="s">
        <v>1042</v>
      </c>
    </row>
    <row r="208" spans="1:65" s="2" customFormat="1" ht="29.25">
      <c r="A208" s="33"/>
      <c r="B208" s="34"/>
      <c r="C208" s="33"/>
      <c r="D208" s="169" t="s">
        <v>239</v>
      </c>
      <c r="E208" s="33"/>
      <c r="F208" s="185" t="s">
        <v>2028</v>
      </c>
      <c r="G208" s="33"/>
      <c r="H208" s="33"/>
      <c r="I208" s="165"/>
      <c r="J208" s="33"/>
      <c r="K208" s="33"/>
      <c r="L208" s="34"/>
      <c r="M208" s="166"/>
      <c r="N208" s="167"/>
      <c r="O208" s="59"/>
      <c r="P208" s="59"/>
      <c r="Q208" s="59"/>
      <c r="R208" s="59"/>
      <c r="S208" s="59"/>
      <c r="T208" s="60"/>
      <c r="U208" s="33"/>
      <c r="V208" s="33"/>
      <c r="W208" s="33"/>
      <c r="X208" s="33"/>
      <c r="Y208" s="33"/>
      <c r="Z208" s="33"/>
      <c r="AA208" s="33"/>
      <c r="AB208" s="33"/>
      <c r="AC208" s="33"/>
      <c r="AD208" s="33"/>
      <c r="AE208" s="33"/>
      <c r="AT208" s="18" t="s">
        <v>239</v>
      </c>
      <c r="AU208" s="18" t="s">
        <v>84</v>
      </c>
    </row>
    <row r="209" spans="1:65" s="2" customFormat="1" ht="16.5" customHeight="1">
      <c r="A209" s="33"/>
      <c r="B209" s="149"/>
      <c r="C209" s="150" t="s">
        <v>632</v>
      </c>
      <c r="D209" s="150" t="s">
        <v>187</v>
      </c>
      <c r="E209" s="151" t="s">
        <v>2029</v>
      </c>
      <c r="F209" s="152" t="s">
        <v>2030</v>
      </c>
      <c r="G209" s="153" t="s">
        <v>257</v>
      </c>
      <c r="H209" s="154">
        <v>15</v>
      </c>
      <c r="I209" s="155"/>
      <c r="J209" s="156">
        <f>ROUND(I209*H209,2)</f>
        <v>0</v>
      </c>
      <c r="K209" s="152" t="s">
        <v>1865</v>
      </c>
      <c r="L209" s="34"/>
      <c r="M209" s="157" t="s">
        <v>1</v>
      </c>
      <c r="N209" s="158" t="s">
        <v>41</v>
      </c>
      <c r="O209" s="59"/>
      <c r="P209" s="159">
        <f>O209*H209</f>
        <v>0</v>
      </c>
      <c r="Q209" s="159">
        <v>0</v>
      </c>
      <c r="R209" s="159">
        <f>Q209*H209</f>
        <v>0</v>
      </c>
      <c r="S209" s="159">
        <v>0</v>
      </c>
      <c r="T209" s="160">
        <f>S209*H209</f>
        <v>0</v>
      </c>
      <c r="U209" s="33"/>
      <c r="V209" s="33"/>
      <c r="W209" s="33"/>
      <c r="X209" s="33"/>
      <c r="Y209" s="33"/>
      <c r="Z209" s="33"/>
      <c r="AA209" s="33"/>
      <c r="AB209" s="33"/>
      <c r="AC209" s="33"/>
      <c r="AD209" s="33"/>
      <c r="AE209" s="33"/>
      <c r="AR209" s="161" t="s">
        <v>113</v>
      </c>
      <c r="AT209" s="161" t="s">
        <v>187</v>
      </c>
      <c r="AU209" s="161" t="s">
        <v>84</v>
      </c>
      <c r="AY209" s="18" t="s">
        <v>185</v>
      </c>
      <c r="BE209" s="162">
        <f>IF(N209="základní",J209,0)</f>
        <v>0</v>
      </c>
      <c r="BF209" s="162">
        <f>IF(N209="snížená",J209,0)</f>
        <v>0</v>
      </c>
      <c r="BG209" s="162">
        <f>IF(N209="zákl. přenesená",J209,0)</f>
        <v>0</v>
      </c>
      <c r="BH209" s="162">
        <f>IF(N209="sníž. přenesená",J209,0)</f>
        <v>0</v>
      </c>
      <c r="BI209" s="162">
        <f>IF(N209="nulová",J209,0)</f>
        <v>0</v>
      </c>
      <c r="BJ209" s="18" t="s">
        <v>84</v>
      </c>
      <c r="BK209" s="162">
        <f>ROUND(I209*H209,2)</f>
        <v>0</v>
      </c>
      <c r="BL209" s="18" t="s">
        <v>113</v>
      </c>
      <c r="BM209" s="161" t="s">
        <v>1054</v>
      </c>
    </row>
    <row r="210" spans="1:65" s="2" customFormat="1" ht="19.5">
      <c r="A210" s="33"/>
      <c r="B210" s="34"/>
      <c r="C210" s="33"/>
      <c r="D210" s="169" t="s">
        <v>239</v>
      </c>
      <c r="E210" s="33"/>
      <c r="F210" s="185" t="s">
        <v>2031</v>
      </c>
      <c r="G210" s="33"/>
      <c r="H210" s="33"/>
      <c r="I210" s="165"/>
      <c r="J210" s="33"/>
      <c r="K210" s="33"/>
      <c r="L210" s="34"/>
      <c r="M210" s="166"/>
      <c r="N210" s="167"/>
      <c r="O210" s="59"/>
      <c r="P210" s="59"/>
      <c r="Q210" s="59"/>
      <c r="R210" s="59"/>
      <c r="S210" s="59"/>
      <c r="T210" s="60"/>
      <c r="U210" s="33"/>
      <c r="V210" s="33"/>
      <c r="W210" s="33"/>
      <c r="X210" s="33"/>
      <c r="Y210" s="33"/>
      <c r="Z210" s="33"/>
      <c r="AA210" s="33"/>
      <c r="AB210" s="33"/>
      <c r="AC210" s="33"/>
      <c r="AD210" s="33"/>
      <c r="AE210" s="33"/>
      <c r="AT210" s="18" t="s">
        <v>239</v>
      </c>
      <c r="AU210" s="18" t="s">
        <v>84</v>
      </c>
    </row>
    <row r="211" spans="1:65" s="2" customFormat="1" ht="16.5" customHeight="1">
      <c r="A211" s="33"/>
      <c r="B211" s="149"/>
      <c r="C211" s="150" t="s">
        <v>638</v>
      </c>
      <c r="D211" s="150" t="s">
        <v>187</v>
      </c>
      <c r="E211" s="151" t="s">
        <v>2032</v>
      </c>
      <c r="F211" s="152" t="s">
        <v>2033</v>
      </c>
      <c r="G211" s="153" t="s">
        <v>257</v>
      </c>
      <c r="H211" s="154">
        <v>4</v>
      </c>
      <c r="I211" s="155"/>
      <c r="J211" s="156">
        <f>ROUND(I211*H211,2)</f>
        <v>0</v>
      </c>
      <c r="K211" s="152" t="s">
        <v>1865</v>
      </c>
      <c r="L211" s="34"/>
      <c r="M211" s="157" t="s">
        <v>1</v>
      </c>
      <c r="N211" s="158" t="s">
        <v>41</v>
      </c>
      <c r="O211" s="59"/>
      <c r="P211" s="159">
        <f>O211*H211</f>
        <v>0</v>
      </c>
      <c r="Q211" s="159">
        <v>0</v>
      </c>
      <c r="R211" s="159">
        <f>Q211*H211</f>
        <v>0</v>
      </c>
      <c r="S211" s="159">
        <v>0</v>
      </c>
      <c r="T211" s="160">
        <f>S211*H211</f>
        <v>0</v>
      </c>
      <c r="U211" s="33"/>
      <c r="V211" s="33"/>
      <c r="W211" s="33"/>
      <c r="X211" s="33"/>
      <c r="Y211" s="33"/>
      <c r="Z211" s="33"/>
      <c r="AA211" s="33"/>
      <c r="AB211" s="33"/>
      <c r="AC211" s="33"/>
      <c r="AD211" s="33"/>
      <c r="AE211" s="33"/>
      <c r="AR211" s="161" t="s">
        <v>113</v>
      </c>
      <c r="AT211" s="161" t="s">
        <v>187</v>
      </c>
      <c r="AU211" s="161" t="s">
        <v>84</v>
      </c>
      <c r="AY211" s="18" t="s">
        <v>185</v>
      </c>
      <c r="BE211" s="162">
        <f>IF(N211="základní",J211,0)</f>
        <v>0</v>
      </c>
      <c r="BF211" s="162">
        <f>IF(N211="snížená",J211,0)</f>
        <v>0</v>
      </c>
      <c r="BG211" s="162">
        <f>IF(N211="zákl. přenesená",J211,0)</f>
        <v>0</v>
      </c>
      <c r="BH211" s="162">
        <f>IF(N211="sníž. přenesená",J211,0)</f>
        <v>0</v>
      </c>
      <c r="BI211" s="162">
        <f>IF(N211="nulová",J211,0)</f>
        <v>0</v>
      </c>
      <c r="BJ211" s="18" t="s">
        <v>84</v>
      </c>
      <c r="BK211" s="162">
        <f>ROUND(I211*H211,2)</f>
        <v>0</v>
      </c>
      <c r="BL211" s="18" t="s">
        <v>113</v>
      </c>
      <c r="BM211" s="161" t="s">
        <v>1061</v>
      </c>
    </row>
    <row r="212" spans="1:65" s="2" customFormat="1" ht="16.5" customHeight="1">
      <c r="A212" s="33"/>
      <c r="B212" s="149"/>
      <c r="C212" s="150" t="s">
        <v>644</v>
      </c>
      <c r="D212" s="150" t="s">
        <v>187</v>
      </c>
      <c r="E212" s="151" t="s">
        <v>2034</v>
      </c>
      <c r="F212" s="152" t="s">
        <v>2035</v>
      </c>
      <c r="G212" s="153" t="s">
        <v>1983</v>
      </c>
      <c r="H212" s="154">
        <v>1</v>
      </c>
      <c r="I212" s="155"/>
      <c r="J212" s="156">
        <f>ROUND(I212*H212,2)</f>
        <v>0</v>
      </c>
      <c r="K212" s="152" t="s">
        <v>1872</v>
      </c>
      <c r="L212" s="34"/>
      <c r="M212" s="157" t="s">
        <v>1</v>
      </c>
      <c r="N212" s="158" t="s">
        <v>41</v>
      </c>
      <c r="O212" s="59"/>
      <c r="P212" s="159">
        <f>O212*H212</f>
        <v>0</v>
      </c>
      <c r="Q212" s="159">
        <v>0</v>
      </c>
      <c r="R212" s="159">
        <f>Q212*H212</f>
        <v>0</v>
      </c>
      <c r="S212" s="159">
        <v>0</v>
      </c>
      <c r="T212" s="160">
        <f>S212*H212</f>
        <v>0</v>
      </c>
      <c r="U212" s="33"/>
      <c r="V212" s="33"/>
      <c r="W212" s="33"/>
      <c r="X212" s="33"/>
      <c r="Y212" s="33"/>
      <c r="Z212" s="33"/>
      <c r="AA212" s="33"/>
      <c r="AB212" s="33"/>
      <c r="AC212" s="33"/>
      <c r="AD212" s="33"/>
      <c r="AE212" s="33"/>
      <c r="AR212" s="161" t="s">
        <v>113</v>
      </c>
      <c r="AT212" s="161" t="s">
        <v>187</v>
      </c>
      <c r="AU212" s="161" t="s">
        <v>84</v>
      </c>
      <c r="AY212" s="18" t="s">
        <v>185</v>
      </c>
      <c r="BE212" s="162">
        <f>IF(N212="základní",J212,0)</f>
        <v>0</v>
      </c>
      <c r="BF212" s="162">
        <f>IF(N212="snížená",J212,0)</f>
        <v>0</v>
      </c>
      <c r="BG212" s="162">
        <f>IF(N212="zákl. přenesená",J212,0)</f>
        <v>0</v>
      </c>
      <c r="BH212" s="162">
        <f>IF(N212="sníž. přenesená",J212,0)</f>
        <v>0</v>
      </c>
      <c r="BI212" s="162">
        <f>IF(N212="nulová",J212,0)</f>
        <v>0</v>
      </c>
      <c r="BJ212" s="18" t="s">
        <v>84</v>
      </c>
      <c r="BK212" s="162">
        <f>ROUND(I212*H212,2)</f>
        <v>0</v>
      </c>
      <c r="BL212" s="18" t="s">
        <v>113</v>
      </c>
      <c r="BM212" s="161" t="s">
        <v>1071</v>
      </c>
    </row>
    <row r="213" spans="1:65" s="2" customFormat="1" ht="29.25">
      <c r="A213" s="33"/>
      <c r="B213" s="34"/>
      <c r="C213" s="33"/>
      <c r="D213" s="169" t="s">
        <v>239</v>
      </c>
      <c r="E213" s="33"/>
      <c r="F213" s="185" t="s">
        <v>2036</v>
      </c>
      <c r="G213" s="33"/>
      <c r="H213" s="33"/>
      <c r="I213" s="165"/>
      <c r="J213" s="33"/>
      <c r="K213" s="33"/>
      <c r="L213" s="34"/>
      <c r="M213" s="166"/>
      <c r="N213" s="167"/>
      <c r="O213" s="59"/>
      <c r="P213" s="59"/>
      <c r="Q213" s="59"/>
      <c r="R213" s="59"/>
      <c r="S213" s="59"/>
      <c r="T213" s="60"/>
      <c r="U213" s="33"/>
      <c r="V213" s="33"/>
      <c r="W213" s="33"/>
      <c r="X213" s="33"/>
      <c r="Y213" s="33"/>
      <c r="Z213" s="33"/>
      <c r="AA213" s="33"/>
      <c r="AB213" s="33"/>
      <c r="AC213" s="33"/>
      <c r="AD213" s="33"/>
      <c r="AE213" s="33"/>
      <c r="AT213" s="18" t="s">
        <v>239</v>
      </c>
      <c r="AU213" s="18" t="s">
        <v>84</v>
      </c>
    </row>
    <row r="214" spans="1:65" s="2" customFormat="1" ht="16.5" customHeight="1">
      <c r="A214" s="33"/>
      <c r="B214" s="149"/>
      <c r="C214" s="150" t="s">
        <v>650</v>
      </c>
      <c r="D214" s="150" t="s">
        <v>187</v>
      </c>
      <c r="E214" s="151" t="s">
        <v>2037</v>
      </c>
      <c r="F214" s="152" t="s">
        <v>2038</v>
      </c>
      <c r="G214" s="153" t="s">
        <v>257</v>
      </c>
      <c r="H214" s="154">
        <v>3</v>
      </c>
      <c r="I214" s="155"/>
      <c r="J214" s="156">
        <f t="shared" ref="J214:J224" si="50">ROUND(I214*H214,2)</f>
        <v>0</v>
      </c>
      <c r="K214" s="152" t="s">
        <v>1872</v>
      </c>
      <c r="L214" s="34"/>
      <c r="M214" s="157" t="s">
        <v>1</v>
      </c>
      <c r="N214" s="158" t="s">
        <v>41</v>
      </c>
      <c r="O214" s="59"/>
      <c r="P214" s="159">
        <f t="shared" ref="P214:P224" si="51">O214*H214</f>
        <v>0</v>
      </c>
      <c r="Q214" s="159">
        <v>0</v>
      </c>
      <c r="R214" s="159">
        <f t="shared" ref="R214:R224" si="52">Q214*H214</f>
        <v>0</v>
      </c>
      <c r="S214" s="159">
        <v>0</v>
      </c>
      <c r="T214" s="160">
        <f t="shared" ref="T214:T224" si="53">S214*H214</f>
        <v>0</v>
      </c>
      <c r="U214" s="33"/>
      <c r="V214" s="33"/>
      <c r="W214" s="33"/>
      <c r="X214" s="33"/>
      <c r="Y214" s="33"/>
      <c r="Z214" s="33"/>
      <c r="AA214" s="33"/>
      <c r="AB214" s="33"/>
      <c r="AC214" s="33"/>
      <c r="AD214" s="33"/>
      <c r="AE214" s="33"/>
      <c r="AR214" s="161" t="s">
        <v>113</v>
      </c>
      <c r="AT214" s="161" t="s">
        <v>187</v>
      </c>
      <c r="AU214" s="161" t="s">
        <v>84</v>
      </c>
      <c r="AY214" s="18" t="s">
        <v>185</v>
      </c>
      <c r="BE214" s="162">
        <f t="shared" ref="BE214:BE224" si="54">IF(N214="základní",J214,0)</f>
        <v>0</v>
      </c>
      <c r="BF214" s="162">
        <f t="shared" ref="BF214:BF224" si="55">IF(N214="snížená",J214,0)</f>
        <v>0</v>
      </c>
      <c r="BG214" s="162">
        <f t="shared" ref="BG214:BG224" si="56">IF(N214="zákl. přenesená",J214,0)</f>
        <v>0</v>
      </c>
      <c r="BH214" s="162">
        <f t="shared" ref="BH214:BH224" si="57">IF(N214="sníž. přenesená",J214,0)</f>
        <v>0</v>
      </c>
      <c r="BI214" s="162">
        <f t="shared" ref="BI214:BI224" si="58">IF(N214="nulová",J214,0)</f>
        <v>0</v>
      </c>
      <c r="BJ214" s="18" t="s">
        <v>84</v>
      </c>
      <c r="BK214" s="162">
        <f t="shared" ref="BK214:BK224" si="59">ROUND(I214*H214,2)</f>
        <v>0</v>
      </c>
      <c r="BL214" s="18" t="s">
        <v>113</v>
      </c>
      <c r="BM214" s="161" t="s">
        <v>1079</v>
      </c>
    </row>
    <row r="215" spans="1:65" s="2" customFormat="1" ht="16.5" customHeight="1">
      <c r="A215" s="33"/>
      <c r="B215" s="149"/>
      <c r="C215" s="150" t="s">
        <v>656</v>
      </c>
      <c r="D215" s="150" t="s">
        <v>187</v>
      </c>
      <c r="E215" s="151" t="s">
        <v>2039</v>
      </c>
      <c r="F215" s="152" t="s">
        <v>2040</v>
      </c>
      <c r="G215" s="153" t="s">
        <v>257</v>
      </c>
      <c r="H215" s="154">
        <v>1</v>
      </c>
      <c r="I215" s="155"/>
      <c r="J215" s="156">
        <f t="shared" si="50"/>
        <v>0</v>
      </c>
      <c r="K215" s="152" t="s">
        <v>1872</v>
      </c>
      <c r="L215" s="34"/>
      <c r="M215" s="157" t="s">
        <v>1</v>
      </c>
      <c r="N215" s="158" t="s">
        <v>41</v>
      </c>
      <c r="O215" s="59"/>
      <c r="P215" s="159">
        <f t="shared" si="51"/>
        <v>0</v>
      </c>
      <c r="Q215" s="159">
        <v>0</v>
      </c>
      <c r="R215" s="159">
        <f t="shared" si="52"/>
        <v>0</v>
      </c>
      <c r="S215" s="159">
        <v>0</v>
      </c>
      <c r="T215" s="160">
        <f t="shared" si="53"/>
        <v>0</v>
      </c>
      <c r="U215" s="33"/>
      <c r="V215" s="33"/>
      <c r="W215" s="33"/>
      <c r="X215" s="33"/>
      <c r="Y215" s="33"/>
      <c r="Z215" s="33"/>
      <c r="AA215" s="33"/>
      <c r="AB215" s="33"/>
      <c r="AC215" s="33"/>
      <c r="AD215" s="33"/>
      <c r="AE215" s="33"/>
      <c r="AR215" s="161" t="s">
        <v>113</v>
      </c>
      <c r="AT215" s="161" t="s">
        <v>187</v>
      </c>
      <c r="AU215" s="161" t="s">
        <v>84</v>
      </c>
      <c r="AY215" s="18" t="s">
        <v>185</v>
      </c>
      <c r="BE215" s="162">
        <f t="shared" si="54"/>
        <v>0</v>
      </c>
      <c r="BF215" s="162">
        <f t="shared" si="55"/>
        <v>0</v>
      </c>
      <c r="BG215" s="162">
        <f t="shared" si="56"/>
        <v>0</v>
      </c>
      <c r="BH215" s="162">
        <f t="shared" si="57"/>
        <v>0</v>
      </c>
      <c r="BI215" s="162">
        <f t="shared" si="58"/>
        <v>0</v>
      </c>
      <c r="BJ215" s="18" t="s">
        <v>84</v>
      </c>
      <c r="BK215" s="162">
        <f t="shared" si="59"/>
        <v>0</v>
      </c>
      <c r="BL215" s="18" t="s">
        <v>113</v>
      </c>
      <c r="BM215" s="161" t="s">
        <v>1088</v>
      </c>
    </row>
    <row r="216" spans="1:65" s="2" customFormat="1" ht="16.5" customHeight="1">
      <c r="A216" s="33"/>
      <c r="B216" s="149"/>
      <c r="C216" s="150" t="s">
        <v>667</v>
      </c>
      <c r="D216" s="150" t="s">
        <v>187</v>
      </c>
      <c r="E216" s="151" t="s">
        <v>2041</v>
      </c>
      <c r="F216" s="152" t="s">
        <v>2042</v>
      </c>
      <c r="G216" s="153" t="s">
        <v>1983</v>
      </c>
      <c r="H216" s="154">
        <v>1</v>
      </c>
      <c r="I216" s="155"/>
      <c r="J216" s="156">
        <f t="shared" si="50"/>
        <v>0</v>
      </c>
      <c r="K216" s="152" t="s">
        <v>1872</v>
      </c>
      <c r="L216" s="34"/>
      <c r="M216" s="157" t="s">
        <v>1</v>
      </c>
      <c r="N216" s="158" t="s">
        <v>41</v>
      </c>
      <c r="O216" s="59"/>
      <c r="P216" s="159">
        <f t="shared" si="51"/>
        <v>0</v>
      </c>
      <c r="Q216" s="159">
        <v>0</v>
      </c>
      <c r="R216" s="159">
        <f t="shared" si="52"/>
        <v>0</v>
      </c>
      <c r="S216" s="159">
        <v>0</v>
      </c>
      <c r="T216" s="160">
        <f t="shared" si="53"/>
        <v>0</v>
      </c>
      <c r="U216" s="33"/>
      <c r="V216" s="33"/>
      <c r="W216" s="33"/>
      <c r="X216" s="33"/>
      <c r="Y216" s="33"/>
      <c r="Z216" s="33"/>
      <c r="AA216" s="33"/>
      <c r="AB216" s="33"/>
      <c r="AC216" s="33"/>
      <c r="AD216" s="33"/>
      <c r="AE216" s="33"/>
      <c r="AR216" s="161" t="s">
        <v>113</v>
      </c>
      <c r="AT216" s="161" t="s">
        <v>187</v>
      </c>
      <c r="AU216" s="161" t="s">
        <v>84</v>
      </c>
      <c r="AY216" s="18" t="s">
        <v>185</v>
      </c>
      <c r="BE216" s="162">
        <f t="shared" si="54"/>
        <v>0</v>
      </c>
      <c r="BF216" s="162">
        <f t="shared" si="55"/>
        <v>0</v>
      </c>
      <c r="BG216" s="162">
        <f t="shared" si="56"/>
        <v>0</v>
      </c>
      <c r="BH216" s="162">
        <f t="shared" si="57"/>
        <v>0</v>
      </c>
      <c r="BI216" s="162">
        <f t="shared" si="58"/>
        <v>0</v>
      </c>
      <c r="BJ216" s="18" t="s">
        <v>84</v>
      </c>
      <c r="BK216" s="162">
        <f t="shared" si="59"/>
        <v>0</v>
      </c>
      <c r="BL216" s="18" t="s">
        <v>113</v>
      </c>
      <c r="BM216" s="161" t="s">
        <v>1098</v>
      </c>
    </row>
    <row r="217" spans="1:65" s="2" customFormat="1" ht="16.5" customHeight="1">
      <c r="A217" s="33"/>
      <c r="B217" s="149"/>
      <c r="C217" s="150" t="s">
        <v>674</v>
      </c>
      <c r="D217" s="150" t="s">
        <v>187</v>
      </c>
      <c r="E217" s="151" t="s">
        <v>2043</v>
      </c>
      <c r="F217" s="152" t="s">
        <v>2044</v>
      </c>
      <c r="G217" s="153" t="s">
        <v>257</v>
      </c>
      <c r="H217" s="154">
        <v>1</v>
      </c>
      <c r="I217" s="155"/>
      <c r="J217" s="156">
        <f t="shared" si="50"/>
        <v>0</v>
      </c>
      <c r="K217" s="152" t="s">
        <v>1872</v>
      </c>
      <c r="L217" s="34"/>
      <c r="M217" s="157" t="s">
        <v>1</v>
      </c>
      <c r="N217" s="158" t="s">
        <v>41</v>
      </c>
      <c r="O217" s="59"/>
      <c r="P217" s="159">
        <f t="shared" si="51"/>
        <v>0</v>
      </c>
      <c r="Q217" s="159">
        <v>0</v>
      </c>
      <c r="R217" s="159">
        <f t="shared" si="52"/>
        <v>0</v>
      </c>
      <c r="S217" s="159">
        <v>0</v>
      </c>
      <c r="T217" s="160">
        <f t="shared" si="53"/>
        <v>0</v>
      </c>
      <c r="U217" s="33"/>
      <c r="V217" s="33"/>
      <c r="W217" s="33"/>
      <c r="X217" s="33"/>
      <c r="Y217" s="33"/>
      <c r="Z217" s="33"/>
      <c r="AA217" s="33"/>
      <c r="AB217" s="33"/>
      <c r="AC217" s="33"/>
      <c r="AD217" s="33"/>
      <c r="AE217" s="33"/>
      <c r="AR217" s="161" t="s">
        <v>113</v>
      </c>
      <c r="AT217" s="161" t="s">
        <v>187</v>
      </c>
      <c r="AU217" s="161" t="s">
        <v>84</v>
      </c>
      <c r="AY217" s="18" t="s">
        <v>185</v>
      </c>
      <c r="BE217" s="162">
        <f t="shared" si="54"/>
        <v>0</v>
      </c>
      <c r="BF217" s="162">
        <f t="shared" si="55"/>
        <v>0</v>
      </c>
      <c r="BG217" s="162">
        <f t="shared" si="56"/>
        <v>0</v>
      </c>
      <c r="BH217" s="162">
        <f t="shared" si="57"/>
        <v>0</v>
      </c>
      <c r="BI217" s="162">
        <f t="shared" si="58"/>
        <v>0</v>
      </c>
      <c r="BJ217" s="18" t="s">
        <v>84</v>
      </c>
      <c r="BK217" s="162">
        <f t="shared" si="59"/>
        <v>0</v>
      </c>
      <c r="BL217" s="18" t="s">
        <v>113</v>
      </c>
      <c r="BM217" s="161" t="s">
        <v>1108</v>
      </c>
    </row>
    <row r="218" spans="1:65" s="2" customFormat="1" ht="21.75" customHeight="1">
      <c r="A218" s="33"/>
      <c r="B218" s="149"/>
      <c r="C218" s="150" t="s">
        <v>681</v>
      </c>
      <c r="D218" s="150" t="s">
        <v>187</v>
      </c>
      <c r="E218" s="151" t="s">
        <v>2045</v>
      </c>
      <c r="F218" s="152" t="s">
        <v>2046</v>
      </c>
      <c r="G218" s="153" t="s">
        <v>257</v>
      </c>
      <c r="H218" s="154">
        <v>4</v>
      </c>
      <c r="I218" s="155"/>
      <c r="J218" s="156">
        <f t="shared" si="50"/>
        <v>0</v>
      </c>
      <c r="K218" s="152" t="s">
        <v>1872</v>
      </c>
      <c r="L218" s="34"/>
      <c r="M218" s="157" t="s">
        <v>1</v>
      </c>
      <c r="N218" s="158" t="s">
        <v>41</v>
      </c>
      <c r="O218" s="59"/>
      <c r="P218" s="159">
        <f t="shared" si="51"/>
        <v>0</v>
      </c>
      <c r="Q218" s="159">
        <v>0</v>
      </c>
      <c r="R218" s="159">
        <f t="shared" si="52"/>
        <v>0</v>
      </c>
      <c r="S218" s="159">
        <v>0</v>
      </c>
      <c r="T218" s="160">
        <f t="shared" si="53"/>
        <v>0</v>
      </c>
      <c r="U218" s="33"/>
      <c r="V218" s="33"/>
      <c r="W218" s="33"/>
      <c r="X218" s="33"/>
      <c r="Y218" s="33"/>
      <c r="Z218" s="33"/>
      <c r="AA218" s="33"/>
      <c r="AB218" s="33"/>
      <c r="AC218" s="33"/>
      <c r="AD218" s="33"/>
      <c r="AE218" s="33"/>
      <c r="AR218" s="161" t="s">
        <v>113</v>
      </c>
      <c r="AT218" s="161" t="s">
        <v>187</v>
      </c>
      <c r="AU218" s="161" t="s">
        <v>84</v>
      </c>
      <c r="AY218" s="18" t="s">
        <v>185</v>
      </c>
      <c r="BE218" s="162">
        <f t="shared" si="54"/>
        <v>0</v>
      </c>
      <c r="BF218" s="162">
        <f t="shared" si="55"/>
        <v>0</v>
      </c>
      <c r="BG218" s="162">
        <f t="shared" si="56"/>
        <v>0</v>
      </c>
      <c r="BH218" s="162">
        <f t="shared" si="57"/>
        <v>0</v>
      </c>
      <c r="BI218" s="162">
        <f t="shared" si="58"/>
        <v>0</v>
      </c>
      <c r="BJ218" s="18" t="s">
        <v>84</v>
      </c>
      <c r="BK218" s="162">
        <f t="shared" si="59"/>
        <v>0</v>
      </c>
      <c r="BL218" s="18" t="s">
        <v>113</v>
      </c>
      <c r="BM218" s="161" t="s">
        <v>1120</v>
      </c>
    </row>
    <row r="219" spans="1:65" s="2" customFormat="1" ht="16.5" customHeight="1">
      <c r="A219" s="33"/>
      <c r="B219" s="149"/>
      <c r="C219" s="150" t="s">
        <v>687</v>
      </c>
      <c r="D219" s="150" t="s">
        <v>187</v>
      </c>
      <c r="E219" s="151" t="s">
        <v>2047</v>
      </c>
      <c r="F219" s="152" t="s">
        <v>2048</v>
      </c>
      <c r="G219" s="153" t="s">
        <v>257</v>
      </c>
      <c r="H219" s="154">
        <v>2</v>
      </c>
      <c r="I219" s="155"/>
      <c r="J219" s="156">
        <f t="shared" si="50"/>
        <v>0</v>
      </c>
      <c r="K219" s="152" t="s">
        <v>1872</v>
      </c>
      <c r="L219" s="34"/>
      <c r="M219" s="157" t="s">
        <v>1</v>
      </c>
      <c r="N219" s="158" t="s">
        <v>41</v>
      </c>
      <c r="O219" s="59"/>
      <c r="P219" s="159">
        <f t="shared" si="51"/>
        <v>0</v>
      </c>
      <c r="Q219" s="159">
        <v>0</v>
      </c>
      <c r="R219" s="159">
        <f t="shared" si="52"/>
        <v>0</v>
      </c>
      <c r="S219" s="159">
        <v>0</v>
      </c>
      <c r="T219" s="160">
        <f t="shared" si="53"/>
        <v>0</v>
      </c>
      <c r="U219" s="33"/>
      <c r="V219" s="33"/>
      <c r="W219" s="33"/>
      <c r="X219" s="33"/>
      <c r="Y219" s="33"/>
      <c r="Z219" s="33"/>
      <c r="AA219" s="33"/>
      <c r="AB219" s="33"/>
      <c r="AC219" s="33"/>
      <c r="AD219" s="33"/>
      <c r="AE219" s="33"/>
      <c r="AR219" s="161" t="s">
        <v>113</v>
      </c>
      <c r="AT219" s="161" t="s">
        <v>187</v>
      </c>
      <c r="AU219" s="161" t="s">
        <v>84</v>
      </c>
      <c r="AY219" s="18" t="s">
        <v>185</v>
      </c>
      <c r="BE219" s="162">
        <f t="shared" si="54"/>
        <v>0</v>
      </c>
      <c r="BF219" s="162">
        <f t="shared" si="55"/>
        <v>0</v>
      </c>
      <c r="BG219" s="162">
        <f t="shared" si="56"/>
        <v>0</v>
      </c>
      <c r="BH219" s="162">
        <f t="shared" si="57"/>
        <v>0</v>
      </c>
      <c r="BI219" s="162">
        <f t="shared" si="58"/>
        <v>0</v>
      </c>
      <c r="BJ219" s="18" t="s">
        <v>84</v>
      </c>
      <c r="BK219" s="162">
        <f t="shared" si="59"/>
        <v>0</v>
      </c>
      <c r="BL219" s="18" t="s">
        <v>113</v>
      </c>
      <c r="BM219" s="161" t="s">
        <v>1131</v>
      </c>
    </row>
    <row r="220" spans="1:65" s="2" customFormat="1" ht="16.5" customHeight="1">
      <c r="A220" s="33"/>
      <c r="B220" s="149"/>
      <c r="C220" s="150" t="s">
        <v>692</v>
      </c>
      <c r="D220" s="150" t="s">
        <v>187</v>
      </c>
      <c r="E220" s="151" t="s">
        <v>2049</v>
      </c>
      <c r="F220" s="152" t="s">
        <v>2050</v>
      </c>
      <c r="G220" s="153" t="s">
        <v>257</v>
      </c>
      <c r="H220" s="154">
        <v>1</v>
      </c>
      <c r="I220" s="155"/>
      <c r="J220" s="156">
        <f t="shared" si="50"/>
        <v>0</v>
      </c>
      <c r="K220" s="152" t="s">
        <v>1872</v>
      </c>
      <c r="L220" s="34"/>
      <c r="M220" s="157" t="s">
        <v>1</v>
      </c>
      <c r="N220" s="158" t="s">
        <v>41</v>
      </c>
      <c r="O220" s="59"/>
      <c r="P220" s="159">
        <f t="shared" si="51"/>
        <v>0</v>
      </c>
      <c r="Q220" s="159">
        <v>0</v>
      </c>
      <c r="R220" s="159">
        <f t="shared" si="52"/>
        <v>0</v>
      </c>
      <c r="S220" s="159">
        <v>0</v>
      </c>
      <c r="T220" s="160">
        <f t="shared" si="53"/>
        <v>0</v>
      </c>
      <c r="U220" s="33"/>
      <c r="V220" s="33"/>
      <c r="W220" s="33"/>
      <c r="X220" s="33"/>
      <c r="Y220" s="33"/>
      <c r="Z220" s="33"/>
      <c r="AA220" s="33"/>
      <c r="AB220" s="33"/>
      <c r="AC220" s="33"/>
      <c r="AD220" s="33"/>
      <c r="AE220" s="33"/>
      <c r="AR220" s="161" t="s">
        <v>113</v>
      </c>
      <c r="AT220" s="161" t="s">
        <v>187</v>
      </c>
      <c r="AU220" s="161" t="s">
        <v>84</v>
      </c>
      <c r="AY220" s="18" t="s">
        <v>185</v>
      </c>
      <c r="BE220" s="162">
        <f t="shared" si="54"/>
        <v>0</v>
      </c>
      <c r="BF220" s="162">
        <f t="shared" si="55"/>
        <v>0</v>
      </c>
      <c r="BG220" s="162">
        <f t="shared" si="56"/>
        <v>0</v>
      </c>
      <c r="BH220" s="162">
        <f t="shared" si="57"/>
        <v>0</v>
      </c>
      <c r="BI220" s="162">
        <f t="shared" si="58"/>
        <v>0</v>
      </c>
      <c r="BJ220" s="18" t="s">
        <v>84</v>
      </c>
      <c r="BK220" s="162">
        <f t="shared" si="59"/>
        <v>0</v>
      </c>
      <c r="BL220" s="18" t="s">
        <v>113</v>
      </c>
      <c r="BM220" s="161" t="s">
        <v>1142</v>
      </c>
    </row>
    <row r="221" spans="1:65" s="2" customFormat="1" ht="16.5" customHeight="1">
      <c r="A221" s="33"/>
      <c r="B221" s="149"/>
      <c r="C221" s="150" t="s">
        <v>697</v>
      </c>
      <c r="D221" s="150" t="s">
        <v>187</v>
      </c>
      <c r="E221" s="151" t="s">
        <v>2051</v>
      </c>
      <c r="F221" s="152" t="s">
        <v>2052</v>
      </c>
      <c r="G221" s="153" t="s">
        <v>257</v>
      </c>
      <c r="H221" s="154">
        <v>200</v>
      </c>
      <c r="I221" s="155"/>
      <c r="J221" s="156">
        <f t="shared" si="50"/>
        <v>0</v>
      </c>
      <c r="K221" s="152" t="s">
        <v>1865</v>
      </c>
      <c r="L221" s="34"/>
      <c r="M221" s="157" t="s">
        <v>1</v>
      </c>
      <c r="N221" s="158" t="s">
        <v>41</v>
      </c>
      <c r="O221" s="59"/>
      <c r="P221" s="159">
        <f t="shared" si="51"/>
        <v>0</v>
      </c>
      <c r="Q221" s="159">
        <v>0</v>
      </c>
      <c r="R221" s="159">
        <f t="shared" si="52"/>
        <v>0</v>
      </c>
      <c r="S221" s="159">
        <v>0</v>
      </c>
      <c r="T221" s="160">
        <f t="shared" si="53"/>
        <v>0</v>
      </c>
      <c r="U221" s="33"/>
      <c r="V221" s="33"/>
      <c r="W221" s="33"/>
      <c r="X221" s="33"/>
      <c r="Y221" s="33"/>
      <c r="Z221" s="33"/>
      <c r="AA221" s="33"/>
      <c r="AB221" s="33"/>
      <c r="AC221" s="33"/>
      <c r="AD221" s="33"/>
      <c r="AE221" s="33"/>
      <c r="AR221" s="161" t="s">
        <v>113</v>
      </c>
      <c r="AT221" s="161" t="s">
        <v>187</v>
      </c>
      <c r="AU221" s="161" t="s">
        <v>84</v>
      </c>
      <c r="AY221" s="18" t="s">
        <v>185</v>
      </c>
      <c r="BE221" s="162">
        <f t="shared" si="54"/>
        <v>0</v>
      </c>
      <c r="BF221" s="162">
        <f t="shared" si="55"/>
        <v>0</v>
      </c>
      <c r="BG221" s="162">
        <f t="shared" si="56"/>
        <v>0</v>
      </c>
      <c r="BH221" s="162">
        <f t="shared" si="57"/>
        <v>0</v>
      </c>
      <c r="BI221" s="162">
        <f t="shared" si="58"/>
        <v>0</v>
      </c>
      <c r="BJ221" s="18" t="s">
        <v>84</v>
      </c>
      <c r="BK221" s="162">
        <f t="shared" si="59"/>
        <v>0</v>
      </c>
      <c r="BL221" s="18" t="s">
        <v>113</v>
      </c>
      <c r="BM221" s="161" t="s">
        <v>1154</v>
      </c>
    </row>
    <row r="222" spans="1:65" s="2" customFormat="1" ht="16.5" customHeight="1">
      <c r="A222" s="33"/>
      <c r="B222" s="149"/>
      <c r="C222" s="150" t="s">
        <v>702</v>
      </c>
      <c r="D222" s="150" t="s">
        <v>187</v>
      </c>
      <c r="E222" s="151" t="s">
        <v>2053</v>
      </c>
      <c r="F222" s="152" t="s">
        <v>2054</v>
      </c>
      <c r="G222" s="153" t="s">
        <v>2055</v>
      </c>
      <c r="H222" s="154">
        <v>5</v>
      </c>
      <c r="I222" s="155"/>
      <c r="J222" s="156">
        <f t="shared" si="50"/>
        <v>0</v>
      </c>
      <c r="K222" s="152" t="s">
        <v>1865</v>
      </c>
      <c r="L222" s="34"/>
      <c r="M222" s="157" t="s">
        <v>1</v>
      </c>
      <c r="N222" s="158" t="s">
        <v>41</v>
      </c>
      <c r="O222" s="59"/>
      <c r="P222" s="159">
        <f t="shared" si="51"/>
        <v>0</v>
      </c>
      <c r="Q222" s="159">
        <v>0</v>
      </c>
      <c r="R222" s="159">
        <f t="shared" si="52"/>
        <v>0</v>
      </c>
      <c r="S222" s="159">
        <v>0</v>
      </c>
      <c r="T222" s="160">
        <f t="shared" si="53"/>
        <v>0</v>
      </c>
      <c r="U222" s="33"/>
      <c r="V222" s="33"/>
      <c r="W222" s="33"/>
      <c r="X222" s="33"/>
      <c r="Y222" s="33"/>
      <c r="Z222" s="33"/>
      <c r="AA222" s="33"/>
      <c r="AB222" s="33"/>
      <c r="AC222" s="33"/>
      <c r="AD222" s="33"/>
      <c r="AE222" s="33"/>
      <c r="AR222" s="161" t="s">
        <v>113</v>
      </c>
      <c r="AT222" s="161" t="s">
        <v>187</v>
      </c>
      <c r="AU222" s="161" t="s">
        <v>84</v>
      </c>
      <c r="AY222" s="18" t="s">
        <v>185</v>
      </c>
      <c r="BE222" s="162">
        <f t="shared" si="54"/>
        <v>0</v>
      </c>
      <c r="BF222" s="162">
        <f t="shared" si="55"/>
        <v>0</v>
      </c>
      <c r="BG222" s="162">
        <f t="shared" si="56"/>
        <v>0</v>
      </c>
      <c r="BH222" s="162">
        <f t="shared" si="57"/>
        <v>0</v>
      </c>
      <c r="BI222" s="162">
        <f t="shared" si="58"/>
        <v>0</v>
      </c>
      <c r="BJ222" s="18" t="s">
        <v>84</v>
      </c>
      <c r="BK222" s="162">
        <f t="shared" si="59"/>
        <v>0</v>
      </c>
      <c r="BL222" s="18" t="s">
        <v>113</v>
      </c>
      <c r="BM222" s="161" t="s">
        <v>1166</v>
      </c>
    </row>
    <row r="223" spans="1:65" s="2" customFormat="1" ht="16.5" customHeight="1">
      <c r="A223" s="33"/>
      <c r="B223" s="149"/>
      <c r="C223" s="150" t="s">
        <v>708</v>
      </c>
      <c r="D223" s="150" t="s">
        <v>187</v>
      </c>
      <c r="E223" s="151" t="s">
        <v>2056</v>
      </c>
      <c r="F223" s="152" t="s">
        <v>2057</v>
      </c>
      <c r="G223" s="153" t="s">
        <v>2055</v>
      </c>
      <c r="H223" s="154">
        <v>5</v>
      </c>
      <c r="I223" s="155"/>
      <c r="J223" s="156">
        <f t="shared" si="50"/>
        <v>0</v>
      </c>
      <c r="K223" s="152" t="s">
        <v>1865</v>
      </c>
      <c r="L223" s="34"/>
      <c r="M223" s="157" t="s">
        <v>1</v>
      </c>
      <c r="N223" s="158" t="s">
        <v>41</v>
      </c>
      <c r="O223" s="59"/>
      <c r="P223" s="159">
        <f t="shared" si="51"/>
        <v>0</v>
      </c>
      <c r="Q223" s="159">
        <v>0</v>
      </c>
      <c r="R223" s="159">
        <f t="shared" si="52"/>
        <v>0</v>
      </c>
      <c r="S223" s="159">
        <v>0</v>
      </c>
      <c r="T223" s="160">
        <f t="shared" si="53"/>
        <v>0</v>
      </c>
      <c r="U223" s="33"/>
      <c r="V223" s="33"/>
      <c r="W223" s="33"/>
      <c r="X223" s="33"/>
      <c r="Y223" s="33"/>
      <c r="Z223" s="33"/>
      <c r="AA223" s="33"/>
      <c r="AB223" s="33"/>
      <c r="AC223" s="33"/>
      <c r="AD223" s="33"/>
      <c r="AE223" s="33"/>
      <c r="AR223" s="161" t="s">
        <v>113</v>
      </c>
      <c r="AT223" s="161" t="s">
        <v>187</v>
      </c>
      <c r="AU223" s="161" t="s">
        <v>84</v>
      </c>
      <c r="AY223" s="18" t="s">
        <v>185</v>
      </c>
      <c r="BE223" s="162">
        <f t="shared" si="54"/>
        <v>0</v>
      </c>
      <c r="BF223" s="162">
        <f t="shared" si="55"/>
        <v>0</v>
      </c>
      <c r="BG223" s="162">
        <f t="shared" si="56"/>
        <v>0</v>
      </c>
      <c r="BH223" s="162">
        <f t="shared" si="57"/>
        <v>0</v>
      </c>
      <c r="BI223" s="162">
        <f t="shared" si="58"/>
        <v>0</v>
      </c>
      <c r="BJ223" s="18" t="s">
        <v>84</v>
      </c>
      <c r="BK223" s="162">
        <f t="shared" si="59"/>
        <v>0</v>
      </c>
      <c r="BL223" s="18" t="s">
        <v>113</v>
      </c>
      <c r="BM223" s="161" t="s">
        <v>1178</v>
      </c>
    </row>
    <row r="224" spans="1:65" s="2" customFormat="1" ht="16.5" customHeight="1">
      <c r="A224" s="33"/>
      <c r="B224" s="149"/>
      <c r="C224" s="150" t="s">
        <v>715</v>
      </c>
      <c r="D224" s="150" t="s">
        <v>187</v>
      </c>
      <c r="E224" s="151" t="s">
        <v>2058</v>
      </c>
      <c r="F224" s="152" t="s">
        <v>2059</v>
      </c>
      <c r="G224" s="153" t="s">
        <v>257</v>
      </c>
      <c r="H224" s="154">
        <v>24</v>
      </c>
      <c r="I224" s="155"/>
      <c r="J224" s="156">
        <f t="shared" si="50"/>
        <v>0</v>
      </c>
      <c r="K224" s="152" t="s">
        <v>1872</v>
      </c>
      <c r="L224" s="34"/>
      <c r="M224" s="157" t="s">
        <v>1</v>
      </c>
      <c r="N224" s="158" t="s">
        <v>41</v>
      </c>
      <c r="O224" s="59"/>
      <c r="P224" s="159">
        <f t="shared" si="51"/>
        <v>0</v>
      </c>
      <c r="Q224" s="159">
        <v>0</v>
      </c>
      <c r="R224" s="159">
        <f t="shared" si="52"/>
        <v>0</v>
      </c>
      <c r="S224" s="159">
        <v>0</v>
      </c>
      <c r="T224" s="160">
        <f t="shared" si="53"/>
        <v>0</v>
      </c>
      <c r="U224" s="33"/>
      <c r="V224" s="33"/>
      <c r="W224" s="33"/>
      <c r="X224" s="33"/>
      <c r="Y224" s="33"/>
      <c r="Z224" s="33"/>
      <c r="AA224" s="33"/>
      <c r="AB224" s="33"/>
      <c r="AC224" s="33"/>
      <c r="AD224" s="33"/>
      <c r="AE224" s="33"/>
      <c r="AR224" s="161" t="s">
        <v>113</v>
      </c>
      <c r="AT224" s="161" t="s">
        <v>187</v>
      </c>
      <c r="AU224" s="161" t="s">
        <v>84</v>
      </c>
      <c r="AY224" s="18" t="s">
        <v>185</v>
      </c>
      <c r="BE224" s="162">
        <f t="shared" si="54"/>
        <v>0</v>
      </c>
      <c r="BF224" s="162">
        <f t="shared" si="55"/>
        <v>0</v>
      </c>
      <c r="BG224" s="162">
        <f t="shared" si="56"/>
        <v>0</v>
      </c>
      <c r="BH224" s="162">
        <f t="shared" si="57"/>
        <v>0</v>
      </c>
      <c r="BI224" s="162">
        <f t="shared" si="58"/>
        <v>0</v>
      </c>
      <c r="BJ224" s="18" t="s">
        <v>84</v>
      </c>
      <c r="BK224" s="162">
        <f t="shared" si="59"/>
        <v>0</v>
      </c>
      <c r="BL224" s="18" t="s">
        <v>113</v>
      </c>
      <c r="BM224" s="161" t="s">
        <v>1191</v>
      </c>
    </row>
    <row r="225" spans="1:65" s="2" customFormat="1" ht="19.5">
      <c r="A225" s="33"/>
      <c r="B225" s="34"/>
      <c r="C225" s="33"/>
      <c r="D225" s="169" t="s">
        <v>239</v>
      </c>
      <c r="E225" s="33"/>
      <c r="F225" s="185" t="s">
        <v>2060</v>
      </c>
      <c r="G225" s="33"/>
      <c r="H225" s="33"/>
      <c r="I225" s="165"/>
      <c r="J225" s="33"/>
      <c r="K225" s="33"/>
      <c r="L225" s="34"/>
      <c r="M225" s="166"/>
      <c r="N225" s="167"/>
      <c r="O225" s="59"/>
      <c r="P225" s="59"/>
      <c r="Q225" s="59"/>
      <c r="R225" s="59"/>
      <c r="S225" s="59"/>
      <c r="T225" s="60"/>
      <c r="U225" s="33"/>
      <c r="V225" s="33"/>
      <c r="W225" s="33"/>
      <c r="X225" s="33"/>
      <c r="Y225" s="33"/>
      <c r="Z225" s="33"/>
      <c r="AA225" s="33"/>
      <c r="AB225" s="33"/>
      <c r="AC225" s="33"/>
      <c r="AD225" s="33"/>
      <c r="AE225" s="33"/>
      <c r="AT225" s="18" t="s">
        <v>239</v>
      </c>
      <c r="AU225" s="18" t="s">
        <v>84</v>
      </c>
    </row>
    <row r="226" spans="1:65" s="2" customFormat="1" ht="16.5" customHeight="1">
      <c r="A226" s="33"/>
      <c r="B226" s="149"/>
      <c r="C226" s="150" t="s">
        <v>723</v>
      </c>
      <c r="D226" s="150" t="s">
        <v>187</v>
      </c>
      <c r="E226" s="151" t="s">
        <v>2061</v>
      </c>
      <c r="F226" s="152" t="s">
        <v>2062</v>
      </c>
      <c r="G226" s="153" t="s">
        <v>257</v>
      </c>
      <c r="H226" s="154">
        <v>2</v>
      </c>
      <c r="I226" s="155"/>
      <c r="J226" s="156">
        <f>ROUND(I226*H226,2)</f>
        <v>0</v>
      </c>
      <c r="K226" s="152" t="s">
        <v>1872</v>
      </c>
      <c r="L226" s="34"/>
      <c r="M226" s="157" t="s">
        <v>1</v>
      </c>
      <c r="N226" s="158" t="s">
        <v>41</v>
      </c>
      <c r="O226" s="59"/>
      <c r="P226" s="159">
        <f>O226*H226</f>
        <v>0</v>
      </c>
      <c r="Q226" s="159">
        <v>0</v>
      </c>
      <c r="R226" s="159">
        <f>Q226*H226</f>
        <v>0</v>
      </c>
      <c r="S226" s="159">
        <v>0</v>
      </c>
      <c r="T226" s="160">
        <f>S226*H226</f>
        <v>0</v>
      </c>
      <c r="U226" s="33"/>
      <c r="V226" s="33"/>
      <c r="W226" s="33"/>
      <c r="X226" s="33"/>
      <c r="Y226" s="33"/>
      <c r="Z226" s="33"/>
      <c r="AA226" s="33"/>
      <c r="AB226" s="33"/>
      <c r="AC226" s="33"/>
      <c r="AD226" s="33"/>
      <c r="AE226" s="33"/>
      <c r="AR226" s="161" t="s">
        <v>113</v>
      </c>
      <c r="AT226" s="161" t="s">
        <v>187</v>
      </c>
      <c r="AU226" s="161" t="s">
        <v>84</v>
      </c>
      <c r="AY226" s="18" t="s">
        <v>185</v>
      </c>
      <c r="BE226" s="162">
        <f>IF(N226="základní",J226,0)</f>
        <v>0</v>
      </c>
      <c r="BF226" s="162">
        <f>IF(N226="snížená",J226,0)</f>
        <v>0</v>
      </c>
      <c r="BG226" s="162">
        <f>IF(N226="zákl. přenesená",J226,0)</f>
        <v>0</v>
      </c>
      <c r="BH226" s="162">
        <f>IF(N226="sníž. přenesená",J226,0)</f>
        <v>0</v>
      </c>
      <c r="BI226" s="162">
        <f>IF(N226="nulová",J226,0)</f>
        <v>0</v>
      </c>
      <c r="BJ226" s="18" t="s">
        <v>84</v>
      </c>
      <c r="BK226" s="162">
        <f>ROUND(I226*H226,2)</f>
        <v>0</v>
      </c>
      <c r="BL226" s="18" t="s">
        <v>113</v>
      </c>
      <c r="BM226" s="161" t="s">
        <v>1200</v>
      </c>
    </row>
    <row r="227" spans="1:65" s="2" customFormat="1" ht="29.25">
      <c r="A227" s="33"/>
      <c r="B227" s="34"/>
      <c r="C227" s="33"/>
      <c r="D227" s="169" t="s">
        <v>239</v>
      </c>
      <c r="E227" s="33"/>
      <c r="F227" s="185" t="s">
        <v>2063</v>
      </c>
      <c r="G227" s="33"/>
      <c r="H227" s="33"/>
      <c r="I227" s="165"/>
      <c r="J227" s="33"/>
      <c r="K227" s="33"/>
      <c r="L227" s="34"/>
      <c r="M227" s="166"/>
      <c r="N227" s="167"/>
      <c r="O227" s="59"/>
      <c r="P227" s="59"/>
      <c r="Q227" s="59"/>
      <c r="R227" s="59"/>
      <c r="S227" s="59"/>
      <c r="T227" s="60"/>
      <c r="U227" s="33"/>
      <c r="V227" s="33"/>
      <c r="W227" s="33"/>
      <c r="X227" s="33"/>
      <c r="Y227" s="33"/>
      <c r="Z227" s="33"/>
      <c r="AA227" s="33"/>
      <c r="AB227" s="33"/>
      <c r="AC227" s="33"/>
      <c r="AD227" s="33"/>
      <c r="AE227" s="33"/>
      <c r="AT227" s="18" t="s">
        <v>239</v>
      </c>
      <c r="AU227" s="18" t="s">
        <v>84</v>
      </c>
    </row>
    <row r="228" spans="1:65" s="2" customFormat="1" ht="16.5" customHeight="1">
      <c r="A228" s="33"/>
      <c r="B228" s="149"/>
      <c r="C228" s="150" t="s">
        <v>728</v>
      </c>
      <c r="D228" s="150" t="s">
        <v>187</v>
      </c>
      <c r="E228" s="151" t="s">
        <v>2064</v>
      </c>
      <c r="F228" s="152" t="s">
        <v>2065</v>
      </c>
      <c r="G228" s="153" t="s">
        <v>257</v>
      </c>
      <c r="H228" s="154">
        <v>46</v>
      </c>
      <c r="I228" s="155"/>
      <c r="J228" s="156">
        <f>ROUND(I228*H228,2)</f>
        <v>0</v>
      </c>
      <c r="K228" s="152" t="s">
        <v>1872</v>
      </c>
      <c r="L228" s="34"/>
      <c r="M228" s="157" t="s">
        <v>1</v>
      </c>
      <c r="N228" s="158" t="s">
        <v>41</v>
      </c>
      <c r="O228" s="59"/>
      <c r="P228" s="159">
        <f>O228*H228</f>
        <v>0</v>
      </c>
      <c r="Q228" s="159">
        <v>0</v>
      </c>
      <c r="R228" s="159">
        <f>Q228*H228</f>
        <v>0</v>
      </c>
      <c r="S228" s="159">
        <v>0</v>
      </c>
      <c r="T228" s="160">
        <f>S228*H228</f>
        <v>0</v>
      </c>
      <c r="U228" s="33"/>
      <c r="V228" s="33"/>
      <c r="W228" s="33"/>
      <c r="X228" s="33"/>
      <c r="Y228" s="33"/>
      <c r="Z228" s="33"/>
      <c r="AA228" s="33"/>
      <c r="AB228" s="33"/>
      <c r="AC228" s="33"/>
      <c r="AD228" s="33"/>
      <c r="AE228" s="33"/>
      <c r="AR228" s="161" t="s">
        <v>113</v>
      </c>
      <c r="AT228" s="161" t="s">
        <v>187</v>
      </c>
      <c r="AU228" s="161" t="s">
        <v>84</v>
      </c>
      <c r="AY228" s="18" t="s">
        <v>185</v>
      </c>
      <c r="BE228" s="162">
        <f>IF(N228="základní",J228,0)</f>
        <v>0</v>
      </c>
      <c r="BF228" s="162">
        <f>IF(N228="snížená",J228,0)</f>
        <v>0</v>
      </c>
      <c r="BG228" s="162">
        <f>IF(N228="zákl. přenesená",J228,0)</f>
        <v>0</v>
      </c>
      <c r="BH228" s="162">
        <f>IF(N228="sníž. přenesená",J228,0)</f>
        <v>0</v>
      </c>
      <c r="BI228" s="162">
        <f>IF(N228="nulová",J228,0)</f>
        <v>0</v>
      </c>
      <c r="BJ228" s="18" t="s">
        <v>84</v>
      </c>
      <c r="BK228" s="162">
        <f>ROUND(I228*H228,2)</f>
        <v>0</v>
      </c>
      <c r="BL228" s="18" t="s">
        <v>113</v>
      </c>
      <c r="BM228" s="161" t="s">
        <v>1208</v>
      </c>
    </row>
    <row r="229" spans="1:65" s="2" customFormat="1" ht="19.5">
      <c r="A229" s="33"/>
      <c r="B229" s="34"/>
      <c r="C229" s="33"/>
      <c r="D229" s="169" t="s">
        <v>239</v>
      </c>
      <c r="E229" s="33"/>
      <c r="F229" s="185" t="s">
        <v>2066</v>
      </c>
      <c r="G229" s="33"/>
      <c r="H229" s="33"/>
      <c r="I229" s="165"/>
      <c r="J229" s="33"/>
      <c r="K229" s="33"/>
      <c r="L229" s="34"/>
      <c r="M229" s="166"/>
      <c r="N229" s="167"/>
      <c r="O229" s="59"/>
      <c r="P229" s="59"/>
      <c r="Q229" s="59"/>
      <c r="R229" s="59"/>
      <c r="S229" s="59"/>
      <c r="T229" s="60"/>
      <c r="U229" s="33"/>
      <c r="V229" s="33"/>
      <c r="W229" s="33"/>
      <c r="X229" s="33"/>
      <c r="Y229" s="33"/>
      <c r="Z229" s="33"/>
      <c r="AA229" s="33"/>
      <c r="AB229" s="33"/>
      <c r="AC229" s="33"/>
      <c r="AD229" s="33"/>
      <c r="AE229" s="33"/>
      <c r="AT229" s="18" t="s">
        <v>239</v>
      </c>
      <c r="AU229" s="18" t="s">
        <v>84</v>
      </c>
    </row>
    <row r="230" spans="1:65" s="2" customFormat="1" ht="16.5" customHeight="1">
      <c r="A230" s="33"/>
      <c r="B230" s="149"/>
      <c r="C230" s="150" t="s">
        <v>734</v>
      </c>
      <c r="D230" s="150" t="s">
        <v>187</v>
      </c>
      <c r="E230" s="151" t="s">
        <v>2067</v>
      </c>
      <c r="F230" s="152" t="s">
        <v>2068</v>
      </c>
      <c r="G230" s="153" t="s">
        <v>257</v>
      </c>
      <c r="H230" s="154">
        <v>4</v>
      </c>
      <c r="I230" s="155"/>
      <c r="J230" s="156">
        <f>ROUND(I230*H230,2)</f>
        <v>0</v>
      </c>
      <c r="K230" s="152" t="s">
        <v>1872</v>
      </c>
      <c r="L230" s="34"/>
      <c r="M230" s="157" t="s">
        <v>1</v>
      </c>
      <c r="N230" s="158" t="s">
        <v>41</v>
      </c>
      <c r="O230" s="59"/>
      <c r="P230" s="159">
        <f>O230*H230</f>
        <v>0</v>
      </c>
      <c r="Q230" s="159">
        <v>0</v>
      </c>
      <c r="R230" s="159">
        <f>Q230*H230</f>
        <v>0</v>
      </c>
      <c r="S230" s="159">
        <v>0</v>
      </c>
      <c r="T230" s="160">
        <f>S230*H230</f>
        <v>0</v>
      </c>
      <c r="U230" s="33"/>
      <c r="V230" s="33"/>
      <c r="W230" s="33"/>
      <c r="X230" s="33"/>
      <c r="Y230" s="33"/>
      <c r="Z230" s="33"/>
      <c r="AA230" s="33"/>
      <c r="AB230" s="33"/>
      <c r="AC230" s="33"/>
      <c r="AD230" s="33"/>
      <c r="AE230" s="33"/>
      <c r="AR230" s="161" t="s">
        <v>113</v>
      </c>
      <c r="AT230" s="161" t="s">
        <v>187</v>
      </c>
      <c r="AU230" s="161" t="s">
        <v>84</v>
      </c>
      <c r="AY230" s="18" t="s">
        <v>185</v>
      </c>
      <c r="BE230" s="162">
        <f>IF(N230="základní",J230,0)</f>
        <v>0</v>
      </c>
      <c r="BF230" s="162">
        <f>IF(N230="snížená",J230,0)</f>
        <v>0</v>
      </c>
      <c r="BG230" s="162">
        <f>IF(N230="zákl. přenesená",J230,0)</f>
        <v>0</v>
      </c>
      <c r="BH230" s="162">
        <f>IF(N230="sníž. přenesená",J230,0)</f>
        <v>0</v>
      </c>
      <c r="BI230" s="162">
        <f>IF(N230="nulová",J230,0)</f>
        <v>0</v>
      </c>
      <c r="BJ230" s="18" t="s">
        <v>84</v>
      </c>
      <c r="BK230" s="162">
        <f>ROUND(I230*H230,2)</f>
        <v>0</v>
      </c>
      <c r="BL230" s="18" t="s">
        <v>113</v>
      </c>
      <c r="BM230" s="161" t="s">
        <v>1216</v>
      </c>
    </row>
    <row r="231" spans="1:65" s="2" customFormat="1" ht="19.5">
      <c r="A231" s="33"/>
      <c r="B231" s="34"/>
      <c r="C231" s="33"/>
      <c r="D231" s="169" t="s">
        <v>239</v>
      </c>
      <c r="E231" s="33"/>
      <c r="F231" s="185" t="s">
        <v>2069</v>
      </c>
      <c r="G231" s="33"/>
      <c r="H231" s="33"/>
      <c r="I231" s="165"/>
      <c r="J231" s="33"/>
      <c r="K231" s="33"/>
      <c r="L231" s="34"/>
      <c r="M231" s="166"/>
      <c r="N231" s="167"/>
      <c r="O231" s="59"/>
      <c r="P231" s="59"/>
      <c r="Q231" s="59"/>
      <c r="R231" s="59"/>
      <c r="S231" s="59"/>
      <c r="T231" s="60"/>
      <c r="U231" s="33"/>
      <c r="V231" s="33"/>
      <c r="W231" s="33"/>
      <c r="X231" s="33"/>
      <c r="Y231" s="33"/>
      <c r="Z231" s="33"/>
      <c r="AA231" s="33"/>
      <c r="AB231" s="33"/>
      <c r="AC231" s="33"/>
      <c r="AD231" s="33"/>
      <c r="AE231" s="33"/>
      <c r="AT231" s="18" t="s">
        <v>239</v>
      </c>
      <c r="AU231" s="18" t="s">
        <v>84</v>
      </c>
    </row>
    <row r="232" spans="1:65" s="2" customFormat="1" ht="16.5" customHeight="1">
      <c r="A232" s="33"/>
      <c r="B232" s="149"/>
      <c r="C232" s="150" t="s">
        <v>739</v>
      </c>
      <c r="D232" s="150" t="s">
        <v>187</v>
      </c>
      <c r="E232" s="151" t="s">
        <v>2070</v>
      </c>
      <c r="F232" s="152" t="s">
        <v>2071</v>
      </c>
      <c r="G232" s="153" t="s">
        <v>257</v>
      </c>
      <c r="H232" s="154">
        <v>4</v>
      </c>
      <c r="I232" s="155"/>
      <c r="J232" s="156">
        <f>ROUND(I232*H232,2)</f>
        <v>0</v>
      </c>
      <c r="K232" s="152" t="s">
        <v>1872</v>
      </c>
      <c r="L232" s="34"/>
      <c r="M232" s="157" t="s">
        <v>1</v>
      </c>
      <c r="N232" s="158" t="s">
        <v>41</v>
      </c>
      <c r="O232" s="59"/>
      <c r="P232" s="159">
        <f>O232*H232</f>
        <v>0</v>
      </c>
      <c r="Q232" s="159">
        <v>0</v>
      </c>
      <c r="R232" s="159">
        <f>Q232*H232</f>
        <v>0</v>
      </c>
      <c r="S232" s="159">
        <v>0</v>
      </c>
      <c r="T232" s="160">
        <f>S232*H232</f>
        <v>0</v>
      </c>
      <c r="U232" s="33"/>
      <c r="V232" s="33"/>
      <c r="W232" s="33"/>
      <c r="X232" s="33"/>
      <c r="Y232" s="33"/>
      <c r="Z232" s="33"/>
      <c r="AA232" s="33"/>
      <c r="AB232" s="33"/>
      <c r="AC232" s="33"/>
      <c r="AD232" s="33"/>
      <c r="AE232" s="33"/>
      <c r="AR232" s="161" t="s">
        <v>113</v>
      </c>
      <c r="AT232" s="161" t="s">
        <v>187</v>
      </c>
      <c r="AU232" s="161" t="s">
        <v>84</v>
      </c>
      <c r="AY232" s="18" t="s">
        <v>185</v>
      </c>
      <c r="BE232" s="162">
        <f>IF(N232="základní",J232,0)</f>
        <v>0</v>
      </c>
      <c r="BF232" s="162">
        <f>IF(N232="snížená",J232,0)</f>
        <v>0</v>
      </c>
      <c r="BG232" s="162">
        <f>IF(N232="zákl. přenesená",J232,0)</f>
        <v>0</v>
      </c>
      <c r="BH232" s="162">
        <f>IF(N232="sníž. přenesená",J232,0)</f>
        <v>0</v>
      </c>
      <c r="BI232" s="162">
        <f>IF(N232="nulová",J232,0)</f>
        <v>0</v>
      </c>
      <c r="BJ232" s="18" t="s">
        <v>84</v>
      </c>
      <c r="BK232" s="162">
        <f>ROUND(I232*H232,2)</f>
        <v>0</v>
      </c>
      <c r="BL232" s="18" t="s">
        <v>113</v>
      </c>
      <c r="BM232" s="161" t="s">
        <v>2072</v>
      </c>
    </row>
    <row r="233" spans="1:65" s="2" customFormat="1" ht="19.5">
      <c r="A233" s="33"/>
      <c r="B233" s="34"/>
      <c r="C233" s="33"/>
      <c r="D233" s="169" t="s">
        <v>239</v>
      </c>
      <c r="E233" s="33"/>
      <c r="F233" s="185" t="s">
        <v>2073</v>
      </c>
      <c r="G233" s="33"/>
      <c r="H233" s="33"/>
      <c r="I233" s="165"/>
      <c r="J233" s="33"/>
      <c r="K233" s="33"/>
      <c r="L233" s="34"/>
      <c r="M233" s="166"/>
      <c r="N233" s="167"/>
      <c r="O233" s="59"/>
      <c r="P233" s="59"/>
      <c r="Q233" s="59"/>
      <c r="R233" s="59"/>
      <c r="S233" s="59"/>
      <c r="T233" s="60"/>
      <c r="U233" s="33"/>
      <c r="V233" s="33"/>
      <c r="W233" s="33"/>
      <c r="X233" s="33"/>
      <c r="Y233" s="33"/>
      <c r="Z233" s="33"/>
      <c r="AA233" s="33"/>
      <c r="AB233" s="33"/>
      <c r="AC233" s="33"/>
      <c r="AD233" s="33"/>
      <c r="AE233" s="33"/>
      <c r="AT233" s="18" t="s">
        <v>239</v>
      </c>
      <c r="AU233" s="18" t="s">
        <v>84</v>
      </c>
    </row>
    <row r="234" spans="1:65" s="2" customFormat="1" ht="16.5" customHeight="1">
      <c r="A234" s="33"/>
      <c r="B234" s="149"/>
      <c r="C234" s="150" t="s">
        <v>713</v>
      </c>
      <c r="D234" s="150" t="s">
        <v>187</v>
      </c>
      <c r="E234" s="151" t="s">
        <v>2074</v>
      </c>
      <c r="F234" s="152" t="s">
        <v>2075</v>
      </c>
      <c r="G234" s="153" t="s">
        <v>257</v>
      </c>
      <c r="H234" s="154">
        <v>2</v>
      </c>
      <c r="I234" s="155"/>
      <c r="J234" s="156">
        <f>ROUND(I234*H234,2)</f>
        <v>0</v>
      </c>
      <c r="K234" s="152" t="s">
        <v>1872</v>
      </c>
      <c r="L234" s="34"/>
      <c r="M234" s="157" t="s">
        <v>1</v>
      </c>
      <c r="N234" s="158" t="s">
        <v>41</v>
      </c>
      <c r="O234" s="59"/>
      <c r="P234" s="159">
        <f>O234*H234</f>
        <v>0</v>
      </c>
      <c r="Q234" s="159">
        <v>0</v>
      </c>
      <c r="R234" s="159">
        <f>Q234*H234</f>
        <v>0</v>
      </c>
      <c r="S234" s="159">
        <v>0</v>
      </c>
      <c r="T234" s="160">
        <f>S234*H234</f>
        <v>0</v>
      </c>
      <c r="U234" s="33"/>
      <c r="V234" s="33"/>
      <c r="W234" s="33"/>
      <c r="X234" s="33"/>
      <c r="Y234" s="33"/>
      <c r="Z234" s="33"/>
      <c r="AA234" s="33"/>
      <c r="AB234" s="33"/>
      <c r="AC234" s="33"/>
      <c r="AD234" s="33"/>
      <c r="AE234" s="33"/>
      <c r="AR234" s="161" t="s">
        <v>113</v>
      </c>
      <c r="AT234" s="161" t="s">
        <v>187</v>
      </c>
      <c r="AU234" s="161" t="s">
        <v>84</v>
      </c>
      <c r="AY234" s="18" t="s">
        <v>185</v>
      </c>
      <c r="BE234" s="162">
        <f>IF(N234="základní",J234,0)</f>
        <v>0</v>
      </c>
      <c r="BF234" s="162">
        <f>IF(N234="snížená",J234,0)</f>
        <v>0</v>
      </c>
      <c r="BG234" s="162">
        <f>IF(N234="zákl. přenesená",J234,0)</f>
        <v>0</v>
      </c>
      <c r="BH234" s="162">
        <f>IF(N234="sníž. přenesená",J234,0)</f>
        <v>0</v>
      </c>
      <c r="BI234" s="162">
        <f>IF(N234="nulová",J234,0)</f>
        <v>0</v>
      </c>
      <c r="BJ234" s="18" t="s">
        <v>84</v>
      </c>
      <c r="BK234" s="162">
        <f>ROUND(I234*H234,2)</f>
        <v>0</v>
      </c>
      <c r="BL234" s="18" t="s">
        <v>113</v>
      </c>
      <c r="BM234" s="161" t="s">
        <v>2076</v>
      </c>
    </row>
    <row r="235" spans="1:65" s="2" customFormat="1" ht="19.5">
      <c r="A235" s="33"/>
      <c r="B235" s="34"/>
      <c r="C235" s="33"/>
      <c r="D235" s="169" t="s">
        <v>239</v>
      </c>
      <c r="E235" s="33"/>
      <c r="F235" s="185" t="s">
        <v>2077</v>
      </c>
      <c r="G235" s="33"/>
      <c r="H235" s="33"/>
      <c r="I235" s="165"/>
      <c r="J235" s="33"/>
      <c r="K235" s="33"/>
      <c r="L235" s="34"/>
      <c r="M235" s="166"/>
      <c r="N235" s="167"/>
      <c r="O235" s="59"/>
      <c r="P235" s="59"/>
      <c r="Q235" s="59"/>
      <c r="R235" s="59"/>
      <c r="S235" s="59"/>
      <c r="T235" s="60"/>
      <c r="U235" s="33"/>
      <c r="V235" s="33"/>
      <c r="W235" s="33"/>
      <c r="X235" s="33"/>
      <c r="Y235" s="33"/>
      <c r="Z235" s="33"/>
      <c r="AA235" s="33"/>
      <c r="AB235" s="33"/>
      <c r="AC235" s="33"/>
      <c r="AD235" s="33"/>
      <c r="AE235" s="33"/>
      <c r="AT235" s="18" t="s">
        <v>239</v>
      </c>
      <c r="AU235" s="18" t="s">
        <v>84</v>
      </c>
    </row>
    <row r="236" spans="1:65" s="2" customFormat="1" ht="16.5" customHeight="1">
      <c r="A236" s="33"/>
      <c r="B236" s="149"/>
      <c r="C236" s="150" t="s">
        <v>751</v>
      </c>
      <c r="D236" s="150" t="s">
        <v>187</v>
      </c>
      <c r="E236" s="151" t="s">
        <v>2078</v>
      </c>
      <c r="F236" s="152" t="s">
        <v>2079</v>
      </c>
      <c r="G236" s="153" t="s">
        <v>257</v>
      </c>
      <c r="H236" s="154">
        <v>6</v>
      </c>
      <c r="I236" s="155"/>
      <c r="J236" s="156">
        <f>ROUND(I236*H236,2)</f>
        <v>0</v>
      </c>
      <c r="K236" s="152" t="s">
        <v>1872</v>
      </c>
      <c r="L236" s="34"/>
      <c r="M236" s="157" t="s">
        <v>1</v>
      </c>
      <c r="N236" s="158" t="s">
        <v>41</v>
      </c>
      <c r="O236" s="59"/>
      <c r="P236" s="159">
        <f>O236*H236</f>
        <v>0</v>
      </c>
      <c r="Q236" s="159">
        <v>0</v>
      </c>
      <c r="R236" s="159">
        <f>Q236*H236</f>
        <v>0</v>
      </c>
      <c r="S236" s="159">
        <v>0</v>
      </c>
      <c r="T236" s="160">
        <f>S236*H236</f>
        <v>0</v>
      </c>
      <c r="U236" s="33"/>
      <c r="V236" s="33"/>
      <c r="W236" s="33"/>
      <c r="X236" s="33"/>
      <c r="Y236" s="33"/>
      <c r="Z236" s="33"/>
      <c r="AA236" s="33"/>
      <c r="AB236" s="33"/>
      <c r="AC236" s="33"/>
      <c r="AD236" s="33"/>
      <c r="AE236" s="33"/>
      <c r="AR236" s="161" t="s">
        <v>113</v>
      </c>
      <c r="AT236" s="161" t="s">
        <v>187</v>
      </c>
      <c r="AU236" s="161" t="s">
        <v>84</v>
      </c>
      <c r="AY236" s="18" t="s">
        <v>185</v>
      </c>
      <c r="BE236" s="162">
        <f>IF(N236="základní",J236,0)</f>
        <v>0</v>
      </c>
      <c r="BF236" s="162">
        <f>IF(N236="snížená",J236,0)</f>
        <v>0</v>
      </c>
      <c r="BG236" s="162">
        <f>IF(N236="zákl. přenesená",J236,0)</f>
        <v>0</v>
      </c>
      <c r="BH236" s="162">
        <f>IF(N236="sníž. přenesená",J236,0)</f>
        <v>0</v>
      </c>
      <c r="BI236" s="162">
        <f>IF(N236="nulová",J236,0)</f>
        <v>0</v>
      </c>
      <c r="BJ236" s="18" t="s">
        <v>84</v>
      </c>
      <c r="BK236" s="162">
        <f>ROUND(I236*H236,2)</f>
        <v>0</v>
      </c>
      <c r="BL236" s="18" t="s">
        <v>113</v>
      </c>
      <c r="BM236" s="161" t="s">
        <v>2080</v>
      </c>
    </row>
    <row r="237" spans="1:65" s="2" customFormat="1" ht="19.5">
      <c r="A237" s="33"/>
      <c r="B237" s="34"/>
      <c r="C237" s="33"/>
      <c r="D237" s="169" t="s">
        <v>239</v>
      </c>
      <c r="E237" s="33"/>
      <c r="F237" s="185" t="s">
        <v>2081</v>
      </c>
      <c r="G237" s="33"/>
      <c r="H237" s="33"/>
      <c r="I237" s="165"/>
      <c r="J237" s="33"/>
      <c r="K237" s="33"/>
      <c r="L237" s="34"/>
      <c r="M237" s="166"/>
      <c r="N237" s="167"/>
      <c r="O237" s="59"/>
      <c r="P237" s="59"/>
      <c r="Q237" s="59"/>
      <c r="R237" s="59"/>
      <c r="S237" s="59"/>
      <c r="T237" s="60"/>
      <c r="U237" s="33"/>
      <c r="V237" s="33"/>
      <c r="W237" s="33"/>
      <c r="X237" s="33"/>
      <c r="Y237" s="33"/>
      <c r="Z237" s="33"/>
      <c r="AA237" s="33"/>
      <c r="AB237" s="33"/>
      <c r="AC237" s="33"/>
      <c r="AD237" s="33"/>
      <c r="AE237" s="33"/>
      <c r="AT237" s="18" t="s">
        <v>239</v>
      </c>
      <c r="AU237" s="18" t="s">
        <v>84</v>
      </c>
    </row>
    <row r="238" spans="1:65" s="2" customFormat="1" ht="16.5" customHeight="1">
      <c r="A238" s="33"/>
      <c r="B238" s="149"/>
      <c r="C238" s="150" t="s">
        <v>760</v>
      </c>
      <c r="D238" s="150" t="s">
        <v>187</v>
      </c>
      <c r="E238" s="151" t="s">
        <v>2082</v>
      </c>
      <c r="F238" s="152" t="s">
        <v>2083</v>
      </c>
      <c r="G238" s="153" t="s">
        <v>913</v>
      </c>
      <c r="H238" s="154">
        <v>100</v>
      </c>
      <c r="I238" s="155"/>
      <c r="J238" s="156">
        <f t="shared" ref="J238:J262" si="60">ROUND(I238*H238,2)</f>
        <v>0</v>
      </c>
      <c r="K238" s="152" t="s">
        <v>1865</v>
      </c>
      <c r="L238" s="34"/>
      <c r="M238" s="157" t="s">
        <v>1</v>
      </c>
      <c r="N238" s="158" t="s">
        <v>41</v>
      </c>
      <c r="O238" s="59"/>
      <c r="P238" s="159">
        <f t="shared" ref="P238:P262" si="61">O238*H238</f>
        <v>0</v>
      </c>
      <c r="Q238" s="159">
        <v>0</v>
      </c>
      <c r="R238" s="159">
        <f t="shared" ref="R238:R262" si="62">Q238*H238</f>
        <v>0</v>
      </c>
      <c r="S238" s="159">
        <v>0</v>
      </c>
      <c r="T238" s="160">
        <f t="shared" ref="T238:T262" si="63">S238*H238</f>
        <v>0</v>
      </c>
      <c r="U238" s="33"/>
      <c r="V238" s="33"/>
      <c r="W238" s="33"/>
      <c r="X238" s="33"/>
      <c r="Y238" s="33"/>
      <c r="Z238" s="33"/>
      <c r="AA238" s="33"/>
      <c r="AB238" s="33"/>
      <c r="AC238" s="33"/>
      <c r="AD238" s="33"/>
      <c r="AE238" s="33"/>
      <c r="AR238" s="161" t="s">
        <v>113</v>
      </c>
      <c r="AT238" s="161" t="s">
        <v>187</v>
      </c>
      <c r="AU238" s="161" t="s">
        <v>84</v>
      </c>
      <c r="AY238" s="18" t="s">
        <v>185</v>
      </c>
      <c r="BE238" s="162">
        <f t="shared" ref="BE238:BE262" si="64">IF(N238="základní",J238,0)</f>
        <v>0</v>
      </c>
      <c r="BF238" s="162">
        <f t="shared" ref="BF238:BF262" si="65">IF(N238="snížená",J238,0)</f>
        <v>0</v>
      </c>
      <c r="BG238" s="162">
        <f t="shared" ref="BG238:BG262" si="66">IF(N238="zákl. přenesená",J238,0)</f>
        <v>0</v>
      </c>
      <c r="BH238" s="162">
        <f t="shared" ref="BH238:BH262" si="67">IF(N238="sníž. přenesená",J238,0)</f>
        <v>0</v>
      </c>
      <c r="BI238" s="162">
        <f t="shared" ref="BI238:BI262" si="68">IF(N238="nulová",J238,0)</f>
        <v>0</v>
      </c>
      <c r="BJ238" s="18" t="s">
        <v>84</v>
      </c>
      <c r="BK238" s="162">
        <f t="shared" ref="BK238:BK262" si="69">ROUND(I238*H238,2)</f>
        <v>0</v>
      </c>
      <c r="BL238" s="18" t="s">
        <v>113</v>
      </c>
      <c r="BM238" s="161" t="s">
        <v>2084</v>
      </c>
    </row>
    <row r="239" spans="1:65" s="2" customFormat="1" ht="16.5" customHeight="1">
      <c r="A239" s="33"/>
      <c r="B239" s="149"/>
      <c r="C239" s="150" t="s">
        <v>770</v>
      </c>
      <c r="D239" s="150" t="s">
        <v>187</v>
      </c>
      <c r="E239" s="151" t="s">
        <v>2085</v>
      </c>
      <c r="F239" s="152" t="s">
        <v>2086</v>
      </c>
      <c r="G239" s="153" t="s">
        <v>385</v>
      </c>
      <c r="H239" s="154">
        <v>40</v>
      </c>
      <c r="I239" s="155"/>
      <c r="J239" s="156">
        <f t="shared" si="60"/>
        <v>0</v>
      </c>
      <c r="K239" s="152" t="s">
        <v>1865</v>
      </c>
      <c r="L239" s="34"/>
      <c r="M239" s="157" t="s">
        <v>1</v>
      </c>
      <c r="N239" s="158" t="s">
        <v>41</v>
      </c>
      <c r="O239" s="59"/>
      <c r="P239" s="159">
        <f t="shared" si="61"/>
        <v>0</v>
      </c>
      <c r="Q239" s="159">
        <v>0</v>
      </c>
      <c r="R239" s="159">
        <f t="shared" si="62"/>
        <v>0</v>
      </c>
      <c r="S239" s="159">
        <v>0</v>
      </c>
      <c r="T239" s="160">
        <f t="shared" si="63"/>
        <v>0</v>
      </c>
      <c r="U239" s="33"/>
      <c r="V239" s="33"/>
      <c r="W239" s="33"/>
      <c r="X239" s="33"/>
      <c r="Y239" s="33"/>
      <c r="Z239" s="33"/>
      <c r="AA239" s="33"/>
      <c r="AB239" s="33"/>
      <c r="AC239" s="33"/>
      <c r="AD239" s="33"/>
      <c r="AE239" s="33"/>
      <c r="AR239" s="161" t="s">
        <v>113</v>
      </c>
      <c r="AT239" s="161" t="s">
        <v>187</v>
      </c>
      <c r="AU239" s="161" t="s">
        <v>84</v>
      </c>
      <c r="AY239" s="18" t="s">
        <v>185</v>
      </c>
      <c r="BE239" s="162">
        <f t="shared" si="64"/>
        <v>0</v>
      </c>
      <c r="BF239" s="162">
        <f t="shared" si="65"/>
        <v>0</v>
      </c>
      <c r="BG239" s="162">
        <f t="shared" si="66"/>
        <v>0</v>
      </c>
      <c r="BH239" s="162">
        <f t="shared" si="67"/>
        <v>0</v>
      </c>
      <c r="BI239" s="162">
        <f t="shared" si="68"/>
        <v>0</v>
      </c>
      <c r="BJ239" s="18" t="s">
        <v>84</v>
      </c>
      <c r="BK239" s="162">
        <f t="shared" si="69"/>
        <v>0</v>
      </c>
      <c r="BL239" s="18" t="s">
        <v>113</v>
      </c>
      <c r="BM239" s="161" t="s">
        <v>2087</v>
      </c>
    </row>
    <row r="240" spans="1:65" s="2" customFormat="1" ht="16.5" customHeight="1">
      <c r="A240" s="33"/>
      <c r="B240" s="149"/>
      <c r="C240" s="150" t="s">
        <v>775</v>
      </c>
      <c r="D240" s="150" t="s">
        <v>187</v>
      </c>
      <c r="E240" s="151" t="s">
        <v>2088</v>
      </c>
      <c r="F240" s="152" t="s">
        <v>2089</v>
      </c>
      <c r="G240" s="153" t="s">
        <v>385</v>
      </c>
      <c r="H240" s="154">
        <v>20</v>
      </c>
      <c r="I240" s="155"/>
      <c r="J240" s="156">
        <f t="shared" si="60"/>
        <v>0</v>
      </c>
      <c r="K240" s="152" t="s">
        <v>1865</v>
      </c>
      <c r="L240" s="34"/>
      <c r="M240" s="157" t="s">
        <v>1</v>
      </c>
      <c r="N240" s="158" t="s">
        <v>41</v>
      </c>
      <c r="O240" s="59"/>
      <c r="P240" s="159">
        <f t="shared" si="61"/>
        <v>0</v>
      </c>
      <c r="Q240" s="159">
        <v>0</v>
      </c>
      <c r="R240" s="159">
        <f t="shared" si="62"/>
        <v>0</v>
      </c>
      <c r="S240" s="159">
        <v>0</v>
      </c>
      <c r="T240" s="160">
        <f t="shared" si="63"/>
        <v>0</v>
      </c>
      <c r="U240" s="33"/>
      <c r="V240" s="33"/>
      <c r="W240" s="33"/>
      <c r="X240" s="33"/>
      <c r="Y240" s="33"/>
      <c r="Z240" s="33"/>
      <c r="AA240" s="33"/>
      <c r="AB240" s="33"/>
      <c r="AC240" s="33"/>
      <c r="AD240" s="33"/>
      <c r="AE240" s="33"/>
      <c r="AR240" s="161" t="s">
        <v>113</v>
      </c>
      <c r="AT240" s="161" t="s">
        <v>187</v>
      </c>
      <c r="AU240" s="161" t="s">
        <v>84</v>
      </c>
      <c r="AY240" s="18" t="s">
        <v>185</v>
      </c>
      <c r="BE240" s="162">
        <f t="shared" si="64"/>
        <v>0</v>
      </c>
      <c r="BF240" s="162">
        <f t="shared" si="65"/>
        <v>0</v>
      </c>
      <c r="BG240" s="162">
        <f t="shared" si="66"/>
        <v>0</v>
      </c>
      <c r="BH240" s="162">
        <f t="shared" si="67"/>
        <v>0</v>
      </c>
      <c r="BI240" s="162">
        <f t="shared" si="68"/>
        <v>0</v>
      </c>
      <c r="BJ240" s="18" t="s">
        <v>84</v>
      </c>
      <c r="BK240" s="162">
        <f t="shared" si="69"/>
        <v>0</v>
      </c>
      <c r="BL240" s="18" t="s">
        <v>113</v>
      </c>
      <c r="BM240" s="161" t="s">
        <v>2090</v>
      </c>
    </row>
    <row r="241" spans="1:65" s="2" customFormat="1" ht="16.5" customHeight="1">
      <c r="A241" s="33"/>
      <c r="B241" s="149"/>
      <c r="C241" s="150" t="s">
        <v>780</v>
      </c>
      <c r="D241" s="150" t="s">
        <v>187</v>
      </c>
      <c r="E241" s="151" t="s">
        <v>2091</v>
      </c>
      <c r="F241" s="152" t="s">
        <v>2092</v>
      </c>
      <c r="G241" s="153" t="s">
        <v>385</v>
      </c>
      <c r="H241" s="154">
        <v>60</v>
      </c>
      <c r="I241" s="155"/>
      <c r="J241" s="156">
        <f t="shared" si="60"/>
        <v>0</v>
      </c>
      <c r="K241" s="152" t="s">
        <v>1865</v>
      </c>
      <c r="L241" s="34"/>
      <c r="M241" s="157" t="s">
        <v>1</v>
      </c>
      <c r="N241" s="158" t="s">
        <v>41</v>
      </c>
      <c r="O241" s="59"/>
      <c r="P241" s="159">
        <f t="shared" si="61"/>
        <v>0</v>
      </c>
      <c r="Q241" s="159">
        <v>0</v>
      </c>
      <c r="R241" s="159">
        <f t="shared" si="62"/>
        <v>0</v>
      </c>
      <c r="S241" s="159">
        <v>0</v>
      </c>
      <c r="T241" s="160">
        <f t="shared" si="63"/>
        <v>0</v>
      </c>
      <c r="U241" s="33"/>
      <c r="V241" s="33"/>
      <c r="W241" s="33"/>
      <c r="X241" s="33"/>
      <c r="Y241" s="33"/>
      <c r="Z241" s="33"/>
      <c r="AA241" s="33"/>
      <c r="AB241" s="33"/>
      <c r="AC241" s="33"/>
      <c r="AD241" s="33"/>
      <c r="AE241" s="33"/>
      <c r="AR241" s="161" t="s">
        <v>113</v>
      </c>
      <c r="AT241" s="161" t="s">
        <v>187</v>
      </c>
      <c r="AU241" s="161" t="s">
        <v>84</v>
      </c>
      <c r="AY241" s="18" t="s">
        <v>185</v>
      </c>
      <c r="BE241" s="162">
        <f t="shared" si="64"/>
        <v>0</v>
      </c>
      <c r="BF241" s="162">
        <f t="shared" si="65"/>
        <v>0</v>
      </c>
      <c r="BG241" s="162">
        <f t="shared" si="66"/>
        <v>0</v>
      </c>
      <c r="BH241" s="162">
        <f t="shared" si="67"/>
        <v>0</v>
      </c>
      <c r="BI241" s="162">
        <f t="shared" si="68"/>
        <v>0</v>
      </c>
      <c r="BJ241" s="18" t="s">
        <v>84</v>
      </c>
      <c r="BK241" s="162">
        <f t="shared" si="69"/>
        <v>0</v>
      </c>
      <c r="BL241" s="18" t="s">
        <v>113</v>
      </c>
      <c r="BM241" s="161" t="s">
        <v>2093</v>
      </c>
    </row>
    <row r="242" spans="1:65" s="2" customFormat="1" ht="16.5" customHeight="1">
      <c r="A242" s="33"/>
      <c r="B242" s="149"/>
      <c r="C242" s="150" t="s">
        <v>785</v>
      </c>
      <c r="D242" s="150" t="s">
        <v>187</v>
      </c>
      <c r="E242" s="151" t="s">
        <v>2094</v>
      </c>
      <c r="F242" s="152" t="s">
        <v>2095</v>
      </c>
      <c r="G242" s="153" t="s">
        <v>385</v>
      </c>
      <c r="H242" s="154">
        <v>40</v>
      </c>
      <c r="I242" s="155"/>
      <c r="J242" s="156">
        <f t="shared" si="60"/>
        <v>0</v>
      </c>
      <c r="K242" s="152" t="s">
        <v>1865</v>
      </c>
      <c r="L242" s="34"/>
      <c r="M242" s="157" t="s">
        <v>1</v>
      </c>
      <c r="N242" s="158" t="s">
        <v>41</v>
      </c>
      <c r="O242" s="59"/>
      <c r="P242" s="159">
        <f t="shared" si="61"/>
        <v>0</v>
      </c>
      <c r="Q242" s="159">
        <v>0</v>
      </c>
      <c r="R242" s="159">
        <f t="shared" si="62"/>
        <v>0</v>
      </c>
      <c r="S242" s="159">
        <v>0</v>
      </c>
      <c r="T242" s="160">
        <f t="shared" si="63"/>
        <v>0</v>
      </c>
      <c r="U242" s="33"/>
      <c r="V242" s="33"/>
      <c r="W242" s="33"/>
      <c r="X242" s="33"/>
      <c r="Y242" s="33"/>
      <c r="Z242" s="33"/>
      <c r="AA242" s="33"/>
      <c r="AB242" s="33"/>
      <c r="AC242" s="33"/>
      <c r="AD242" s="33"/>
      <c r="AE242" s="33"/>
      <c r="AR242" s="161" t="s">
        <v>113</v>
      </c>
      <c r="AT242" s="161" t="s">
        <v>187</v>
      </c>
      <c r="AU242" s="161" t="s">
        <v>84</v>
      </c>
      <c r="AY242" s="18" t="s">
        <v>185</v>
      </c>
      <c r="BE242" s="162">
        <f t="shared" si="64"/>
        <v>0</v>
      </c>
      <c r="BF242" s="162">
        <f t="shared" si="65"/>
        <v>0</v>
      </c>
      <c r="BG242" s="162">
        <f t="shared" si="66"/>
        <v>0</v>
      </c>
      <c r="BH242" s="162">
        <f t="shared" si="67"/>
        <v>0</v>
      </c>
      <c r="BI242" s="162">
        <f t="shared" si="68"/>
        <v>0</v>
      </c>
      <c r="BJ242" s="18" t="s">
        <v>84</v>
      </c>
      <c r="BK242" s="162">
        <f t="shared" si="69"/>
        <v>0</v>
      </c>
      <c r="BL242" s="18" t="s">
        <v>113</v>
      </c>
      <c r="BM242" s="161" t="s">
        <v>2096</v>
      </c>
    </row>
    <row r="243" spans="1:65" s="2" customFormat="1" ht="16.5" customHeight="1">
      <c r="A243" s="33"/>
      <c r="B243" s="149"/>
      <c r="C243" s="150" t="s">
        <v>790</v>
      </c>
      <c r="D243" s="150" t="s">
        <v>187</v>
      </c>
      <c r="E243" s="151" t="s">
        <v>2097</v>
      </c>
      <c r="F243" s="152" t="s">
        <v>2098</v>
      </c>
      <c r="G243" s="153" t="s">
        <v>385</v>
      </c>
      <c r="H243" s="154">
        <v>10</v>
      </c>
      <c r="I243" s="155"/>
      <c r="J243" s="156">
        <f t="shared" si="60"/>
        <v>0</v>
      </c>
      <c r="K243" s="152" t="s">
        <v>1865</v>
      </c>
      <c r="L243" s="34"/>
      <c r="M243" s="157" t="s">
        <v>1</v>
      </c>
      <c r="N243" s="158" t="s">
        <v>41</v>
      </c>
      <c r="O243" s="59"/>
      <c r="P243" s="159">
        <f t="shared" si="61"/>
        <v>0</v>
      </c>
      <c r="Q243" s="159">
        <v>0</v>
      </c>
      <c r="R243" s="159">
        <f t="shared" si="62"/>
        <v>0</v>
      </c>
      <c r="S243" s="159">
        <v>0</v>
      </c>
      <c r="T243" s="160">
        <f t="shared" si="63"/>
        <v>0</v>
      </c>
      <c r="U243" s="33"/>
      <c r="V243" s="33"/>
      <c r="W243" s="33"/>
      <c r="X243" s="33"/>
      <c r="Y243" s="33"/>
      <c r="Z243" s="33"/>
      <c r="AA243" s="33"/>
      <c r="AB243" s="33"/>
      <c r="AC243" s="33"/>
      <c r="AD243" s="33"/>
      <c r="AE243" s="33"/>
      <c r="AR243" s="161" t="s">
        <v>113</v>
      </c>
      <c r="AT243" s="161" t="s">
        <v>187</v>
      </c>
      <c r="AU243" s="161" t="s">
        <v>84</v>
      </c>
      <c r="AY243" s="18" t="s">
        <v>185</v>
      </c>
      <c r="BE243" s="162">
        <f t="shared" si="64"/>
        <v>0</v>
      </c>
      <c r="BF243" s="162">
        <f t="shared" si="65"/>
        <v>0</v>
      </c>
      <c r="BG243" s="162">
        <f t="shared" si="66"/>
        <v>0</v>
      </c>
      <c r="BH243" s="162">
        <f t="shared" si="67"/>
        <v>0</v>
      </c>
      <c r="BI243" s="162">
        <f t="shared" si="68"/>
        <v>0</v>
      </c>
      <c r="BJ243" s="18" t="s">
        <v>84</v>
      </c>
      <c r="BK243" s="162">
        <f t="shared" si="69"/>
        <v>0</v>
      </c>
      <c r="BL243" s="18" t="s">
        <v>113</v>
      </c>
      <c r="BM243" s="161" t="s">
        <v>2099</v>
      </c>
    </row>
    <row r="244" spans="1:65" s="2" customFormat="1" ht="16.5" customHeight="1">
      <c r="A244" s="33"/>
      <c r="B244" s="149"/>
      <c r="C244" s="150" t="s">
        <v>795</v>
      </c>
      <c r="D244" s="150" t="s">
        <v>187</v>
      </c>
      <c r="E244" s="151" t="s">
        <v>2100</v>
      </c>
      <c r="F244" s="152" t="s">
        <v>2101</v>
      </c>
      <c r="G244" s="153" t="s">
        <v>385</v>
      </c>
      <c r="H244" s="154">
        <v>40</v>
      </c>
      <c r="I244" s="155"/>
      <c r="J244" s="156">
        <f t="shared" si="60"/>
        <v>0</v>
      </c>
      <c r="K244" s="152" t="s">
        <v>1865</v>
      </c>
      <c r="L244" s="34"/>
      <c r="M244" s="157" t="s">
        <v>1</v>
      </c>
      <c r="N244" s="158" t="s">
        <v>41</v>
      </c>
      <c r="O244" s="59"/>
      <c r="P244" s="159">
        <f t="shared" si="61"/>
        <v>0</v>
      </c>
      <c r="Q244" s="159">
        <v>0</v>
      </c>
      <c r="R244" s="159">
        <f t="shared" si="62"/>
        <v>0</v>
      </c>
      <c r="S244" s="159">
        <v>0</v>
      </c>
      <c r="T244" s="160">
        <f t="shared" si="63"/>
        <v>0</v>
      </c>
      <c r="U244" s="33"/>
      <c r="V244" s="33"/>
      <c r="W244" s="33"/>
      <c r="X244" s="33"/>
      <c r="Y244" s="33"/>
      <c r="Z244" s="33"/>
      <c r="AA244" s="33"/>
      <c r="AB244" s="33"/>
      <c r="AC244" s="33"/>
      <c r="AD244" s="33"/>
      <c r="AE244" s="33"/>
      <c r="AR244" s="161" t="s">
        <v>113</v>
      </c>
      <c r="AT244" s="161" t="s">
        <v>187</v>
      </c>
      <c r="AU244" s="161" t="s">
        <v>84</v>
      </c>
      <c r="AY244" s="18" t="s">
        <v>185</v>
      </c>
      <c r="BE244" s="162">
        <f t="shared" si="64"/>
        <v>0</v>
      </c>
      <c r="BF244" s="162">
        <f t="shared" si="65"/>
        <v>0</v>
      </c>
      <c r="BG244" s="162">
        <f t="shared" si="66"/>
        <v>0</v>
      </c>
      <c r="BH244" s="162">
        <f t="shared" si="67"/>
        <v>0</v>
      </c>
      <c r="BI244" s="162">
        <f t="shared" si="68"/>
        <v>0</v>
      </c>
      <c r="BJ244" s="18" t="s">
        <v>84</v>
      </c>
      <c r="BK244" s="162">
        <f t="shared" si="69"/>
        <v>0</v>
      </c>
      <c r="BL244" s="18" t="s">
        <v>113</v>
      </c>
      <c r="BM244" s="161" t="s">
        <v>2102</v>
      </c>
    </row>
    <row r="245" spans="1:65" s="2" customFormat="1" ht="21.75" customHeight="1">
      <c r="A245" s="33"/>
      <c r="B245" s="149"/>
      <c r="C245" s="150" t="s">
        <v>802</v>
      </c>
      <c r="D245" s="150" t="s">
        <v>187</v>
      </c>
      <c r="E245" s="151" t="s">
        <v>2103</v>
      </c>
      <c r="F245" s="152" t="s">
        <v>2104</v>
      </c>
      <c r="G245" s="153" t="s">
        <v>385</v>
      </c>
      <c r="H245" s="154">
        <v>40</v>
      </c>
      <c r="I245" s="155"/>
      <c r="J245" s="156">
        <f t="shared" si="60"/>
        <v>0</v>
      </c>
      <c r="K245" s="152" t="s">
        <v>1865</v>
      </c>
      <c r="L245" s="34"/>
      <c r="M245" s="157" t="s">
        <v>1</v>
      </c>
      <c r="N245" s="158" t="s">
        <v>41</v>
      </c>
      <c r="O245" s="59"/>
      <c r="P245" s="159">
        <f t="shared" si="61"/>
        <v>0</v>
      </c>
      <c r="Q245" s="159">
        <v>0</v>
      </c>
      <c r="R245" s="159">
        <f t="shared" si="62"/>
        <v>0</v>
      </c>
      <c r="S245" s="159">
        <v>0</v>
      </c>
      <c r="T245" s="160">
        <f t="shared" si="63"/>
        <v>0</v>
      </c>
      <c r="U245" s="33"/>
      <c r="V245" s="33"/>
      <c r="W245" s="33"/>
      <c r="X245" s="33"/>
      <c r="Y245" s="33"/>
      <c r="Z245" s="33"/>
      <c r="AA245" s="33"/>
      <c r="AB245" s="33"/>
      <c r="AC245" s="33"/>
      <c r="AD245" s="33"/>
      <c r="AE245" s="33"/>
      <c r="AR245" s="161" t="s">
        <v>113</v>
      </c>
      <c r="AT245" s="161" t="s">
        <v>187</v>
      </c>
      <c r="AU245" s="161" t="s">
        <v>84</v>
      </c>
      <c r="AY245" s="18" t="s">
        <v>185</v>
      </c>
      <c r="BE245" s="162">
        <f t="shared" si="64"/>
        <v>0</v>
      </c>
      <c r="BF245" s="162">
        <f t="shared" si="65"/>
        <v>0</v>
      </c>
      <c r="BG245" s="162">
        <f t="shared" si="66"/>
        <v>0</v>
      </c>
      <c r="BH245" s="162">
        <f t="shared" si="67"/>
        <v>0</v>
      </c>
      <c r="BI245" s="162">
        <f t="shared" si="68"/>
        <v>0</v>
      </c>
      <c r="BJ245" s="18" t="s">
        <v>84</v>
      </c>
      <c r="BK245" s="162">
        <f t="shared" si="69"/>
        <v>0</v>
      </c>
      <c r="BL245" s="18" t="s">
        <v>113</v>
      </c>
      <c r="BM245" s="161" t="s">
        <v>2105</v>
      </c>
    </row>
    <row r="246" spans="1:65" s="2" customFormat="1" ht="16.5" customHeight="1">
      <c r="A246" s="33"/>
      <c r="B246" s="149"/>
      <c r="C246" s="150" t="s">
        <v>808</v>
      </c>
      <c r="D246" s="150" t="s">
        <v>187</v>
      </c>
      <c r="E246" s="151" t="s">
        <v>2106</v>
      </c>
      <c r="F246" s="152" t="s">
        <v>2107</v>
      </c>
      <c r="G246" s="153" t="s">
        <v>385</v>
      </c>
      <c r="H246" s="154">
        <v>1000</v>
      </c>
      <c r="I246" s="155"/>
      <c r="J246" s="156">
        <f t="shared" si="60"/>
        <v>0</v>
      </c>
      <c r="K246" s="152" t="s">
        <v>1865</v>
      </c>
      <c r="L246" s="34"/>
      <c r="M246" s="157" t="s">
        <v>1</v>
      </c>
      <c r="N246" s="158" t="s">
        <v>41</v>
      </c>
      <c r="O246" s="59"/>
      <c r="P246" s="159">
        <f t="shared" si="61"/>
        <v>0</v>
      </c>
      <c r="Q246" s="159">
        <v>0</v>
      </c>
      <c r="R246" s="159">
        <f t="shared" si="62"/>
        <v>0</v>
      </c>
      <c r="S246" s="159">
        <v>0</v>
      </c>
      <c r="T246" s="160">
        <f t="shared" si="63"/>
        <v>0</v>
      </c>
      <c r="U246" s="33"/>
      <c r="V246" s="33"/>
      <c r="W246" s="33"/>
      <c r="X246" s="33"/>
      <c r="Y246" s="33"/>
      <c r="Z246" s="33"/>
      <c r="AA246" s="33"/>
      <c r="AB246" s="33"/>
      <c r="AC246" s="33"/>
      <c r="AD246" s="33"/>
      <c r="AE246" s="33"/>
      <c r="AR246" s="161" t="s">
        <v>113</v>
      </c>
      <c r="AT246" s="161" t="s">
        <v>187</v>
      </c>
      <c r="AU246" s="161" t="s">
        <v>84</v>
      </c>
      <c r="AY246" s="18" t="s">
        <v>185</v>
      </c>
      <c r="BE246" s="162">
        <f t="shared" si="64"/>
        <v>0</v>
      </c>
      <c r="BF246" s="162">
        <f t="shared" si="65"/>
        <v>0</v>
      </c>
      <c r="BG246" s="162">
        <f t="shared" si="66"/>
        <v>0</v>
      </c>
      <c r="BH246" s="162">
        <f t="shared" si="67"/>
        <v>0</v>
      </c>
      <c r="BI246" s="162">
        <f t="shared" si="68"/>
        <v>0</v>
      </c>
      <c r="BJ246" s="18" t="s">
        <v>84</v>
      </c>
      <c r="BK246" s="162">
        <f t="shared" si="69"/>
        <v>0</v>
      </c>
      <c r="BL246" s="18" t="s">
        <v>113</v>
      </c>
      <c r="BM246" s="161" t="s">
        <v>2108</v>
      </c>
    </row>
    <row r="247" spans="1:65" s="2" customFormat="1" ht="16.5" customHeight="1">
      <c r="A247" s="33"/>
      <c r="B247" s="149"/>
      <c r="C247" s="150" t="s">
        <v>812</v>
      </c>
      <c r="D247" s="150" t="s">
        <v>187</v>
      </c>
      <c r="E247" s="151" t="s">
        <v>2109</v>
      </c>
      <c r="F247" s="152" t="s">
        <v>2110</v>
      </c>
      <c r="G247" s="153" t="s">
        <v>385</v>
      </c>
      <c r="H247" s="154">
        <v>4400</v>
      </c>
      <c r="I247" s="155"/>
      <c r="J247" s="156">
        <f t="shared" si="60"/>
        <v>0</v>
      </c>
      <c r="K247" s="152" t="s">
        <v>1865</v>
      </c>
      <c r="L247" s="34"/>
      <c r="M247" s="157" t="s">
        <v>1</v>
      </c>
      <c r="N247" s="158" t="s">
        <v>41</v>
      </c>
      <c r="O247" s="59"/>
      <c r="P247" s="159">
        <f t="shared" si="61"/>
        <v>0</v>
      </c>
      <c r="Q247" s="159">
        <v>0</v>
      </c>
      <c r="R247" s="159">
        <f t="shared" si="62"/>
        <v>0</v>
      </c>
      <c r="S247" s="159">
        <v>0</v>
      </c>
      <c r="T247" s="160">
        <f t="shared" si="63"/>
        <v>0</v>
      </c>
      <c r="U247" s="33"/>
      <c r="V247" s="33"/>
      <c r="W247" s="33"/>
      <c r="X247" s="33"/>
      <c r="Y247" s="33"/>
      <c r="Z247" s="33"/>
      <c r="AA247" s="33"/>
      <c r="AB247" s="33"/>
      <c r="AC247" s="33"/>
      <c r="AD247" s="33"/>
      <c r="AE247" s="33"/>
      <c r="AR247" s="161" t="s">
        <v>113</v>
      </c>
      <c r="AT247" s="161" t="s">
        <v>187</v>
      </c>
      <c r="AU247" s="161" t="s">
        <v>84</v>
      </c>
      <c r="AY247" s="18" t="s">
        <v>185</v>
      </c>
      <c r="BE247" s="162">
        <f t="shared" si="64"/>
        <v>0</v>
      </c>
      <c r="BF247" s="162">
        <f t="shared" si="65"/>
        <v>0</v>
      </c>
      <c r="BG247" s="162">
        <f t="shared" si="66"/>
        <v>0</v>
      </c>
      <c r="BH247" s="162">
        <f t="shared" si="67"/>
        <v>0</v>
      </c>
      <c r="BI247" s="162">
        <f t="shared" si="68"/>
        <v>0</v>
      </c>
      <c r="BJ247" s="18" t="s">
        <v>84</v>
      </c>
      <c r="BK247" s="162">
        <f t="shared" si="69"/>
        <v>0</v>
      </c>
      <c r="BL247" s="18" t="s">
        <v>113</v>
      </c>
      <c r="BM247" s="161" t="s">
        <v>2111</v>
      </c>
    </row>
    <row r="248" spans="1:65" s="2" customFormat="1" ht="16.5" customHeight="1">
      <c r="A248" s="33"/>
      <c r="B248" s="149"/>
      <c r="C248" s="150" t="s">
        <v>818</v>
      </c>
      <c r="D248" s="150" t="s">
        <v>187</v>
      </c>
      <c r="E248" s="151" t="s">
        <v>2112</v>
      </c>
      <c r="F248" s="152" t="s">
        <v>2113</v>
      </c>
      <c r="G248" s="153" t="s">
        <v>385</v>
      </c>
      <c r="H248" s="154">
        <v>150</v>
      </c>
      <c r="I248" s="155"/>
      <c r="J248" s="156">
        <f t="shared" si="60"/>
        <v>0</v>
      </c>
      <c r="K248" s="152" t="s">
        <v>1865</v>
      </c>
      <c r="L248" s="34"/>
      <c r="M248" s="157" t="s">
        <v>1</v>
      </c>
      <c r="N248" s="158" t="s">
        <v>41</v>
      </c>
      <c r="O248" s="59"/>
      <c r="P248" s="159">
        <f t="shared" si="61"/>
        <v>0</v>
      </c>
      <c r="Q248" s="159">
        <v>0</v>
      </c>
      <c r="R248" s="159">
        <f t="shared" si="62"/>
        <v>0</v>
      </c>
      <c r="S248" s="159">
        <v>0</v>
      </c>
      <c r="T248" s="160">
        <f t="shared" si="63"/>
        <v>0</v>
      </c>
      <c r="U248" s="33"/>
      <c r="V248" s="33"/>
      <c r="W248" s="33"/>
      <c r="X248" s="33"/>
      <c r="Y248" s="33"/>
      <c r="Z248" s="33"/>
      <c r="AA248" s="33"/>
      <c r="AB248" s="33"/>
      <c r="AC248" s="33"/>
      <c r="AD248" s="33"/>
      <c r="AE248" s="33"/>
      <c r="AR248" s="161" t="s">
        <v>113</v>
      </c>
      <c r="AT248" s="161" t="s">
        <v>187</v>
      </c>
      <c r="AU248" s="161" t="s">
        <v>84</v>
      </c>
      <c r="AY248" s="18" t="s">
        <v>185</v>
      </c>
      <c r="BE248" s="162">
        <f t="shared" si="64"/>
        <v>0</v>
      </c>
      <c r="BF248" s="162">
        <f t="shared" si="65"/>
        <v>0</v>
      </c>
      <c r="BG248" s="162">
        <f t="shared" si="66"/>
        <v>0</v>
      </c>
      <c r="BH248" s="162">
        <f t="shared" si="67"/>
        <v>0</v>
      </c>
      <c r="BI248" s="162">
        <f t="shared" si="68"/>
        <v>0</v>
      </c>
      <c r="BJ248" s="18" t="s">
        <v>84</v>
      </c>
      <c r="BK248" s="162">
        <f t="shared" si="69"/>
        <v>0</v>
      </c>
      <c r="BL248" s="18" t="s">
        <v>113</v>
      </c>
      <c r="BM248" s="161" t="s">
        <v>2114</v>
      </c>
    </row>
    <row r="249" spans="1:65" s="2" customFormat="1" ht="16.5" customHeight="1">
      <c r="A249" s="33"/>
      <c r="B249" s="149"/>
      <c r="C249" s="150" t="s">
        <v>825</v>
      </c>
      <c r="D249" s="150" t="s">
        <v>187</v>
      </c>
      <c r="E249" s="151" t="s">
        <v>2115</v>
      </c>
      <c r="F249" s="152" t="s">
        <v>2116</v>
      </c>
      <c r="G249" s="153" t="s">
        <v>385</v>
      </c>
      <c r="H249" s="154">
        <v>320</v>
      </c>
      <c r="I249" s="155"/>
      <c r="J249" s="156">
        <f t="shared" si="60"/>
        <v>0</v>
      </c>
      <c r="K249" s="152" t="s">
        <v>1865</v>
      </c>
      <c r="L249" s="34"/>
      <c r="M249" s="157" t="s">
        <v>1</v>
      </c>
      <c r="N249" s="158" t="s">
        <v>41</v>
      </c>
      <c r="O249" s="59"/>
      <c r="P249" s="159">
        <f t="shared" si="61"/>
        <v>0</v>
      </c>
      <c r="Q249" s="159">
        <v>0</v>
      </c>
      <c r="R249" s="159">
        <f t="shared" si="62"/>
        <v>0</v>
      </c>
      <c r="S249" s="159">
        <v>0</v>
      </c>
      <c r="T249" s="160">
        <f t="shared" si="63"/>
        <v>0</v>
      </c>
      <c r="U249" s="33"/>
      <c r="V249" s="33"/>
      <c r="W249" s="33"/>
      <c r="X249" s="33"/>
      <c r="Y249" s="33"/>
      <c r="Z249" s="33"/>
      <c r="AA249" s="33"/>
      <c r="AB249" s="33"/>
      <c r="AC249" s="33"/>
      <c r="AD249" s="33"/>
      <c r="AE249" s="33"/>
      <c r="AR249" s="161" t="s">
        <v>113</v>
      </c>
      <c r="AT249" s="161" t="s">
        <v>187</v>
      </c>
      <c r="AU249" s="161" t="s">
        <v>84</v>
      </c>
      <c r="AY249" s="18" t="s">
        <v>185</v>
      </c>
      <c r="BE249" s="162">
        <f t="shared" si="64"/>
        <v>0</v>
      </c>
      <c r="BF249" s="162">
        <f t="shared" si="65"/>
        <v>0</v>
      </c>
      <c r="BG249" s="162">
        <f t="shared" si="66"/>
        <v>0</v>
      </c>
      <c r="BH249" s="162">
        <f t="shared" si="67"/>
        <v>0</v>
      </c>
      <c r="BI249" s="162">
        <f t="shared" si="68"/>
        <v>0</v>
      </c>
      <c r="BJ249" s="18" t="s">
        <v>84</v>
      </c>
      <c r="BK249" s="162">
        <f t="shared" si="69"/>
        <v>0</v>
      </c>
      <c r="BL249" s="18" t="s">
        <v>113</v>
      </c>
      <c r="BM249" s="161" t="s">
        <v>2117</v>
      </c>
    </row>
    <row r="250" spans="1:65" s="2" customFormat="1" ht="16.5" customHeight="1">
      <c r="A250" s="33"/>
      <c r="B250" s="149"/>
      <c r="C250" s="150" t="s">
        <v>831</v>
      </c>
      <c r="D250" s="150" t="s">
        <v>187</v>
      </c>
      <c r="E250" s="151" t="s">
        <v>2118</v>
      </c>
      <c r="F250" s="152" t="s">
        <v>2119</v>
      </c>
      <c r="G250" s="153" t="s">
        <v>385</v>
      </c>
      <c r="H250" s="154">
        <v>70</v>
      </c>
      <c r="I250" s="155"/>
      <c r="J250" s="156">
        <f t="shared" si="60"/>
        <v>0</v>
      </c>
      <c r="K250" s="152" t="s">
        <v>1865</v>
      </c>
      <c r="L250" s="34"/>
      <c r="M250" s="157" t="s">
        <v>1</v>
      </c>
      <c r="N250" s="158" t="s">
        <v>41</v>
      </c>
      <c r="O250" s="59"/>
      <c r="P250" s="159">
        <f t="shared" si="61"/>
        <v>0</v>
      </c>
      <c r="Q250" s="159">
        <v>0</v>
      </c>
      <c r="R250" s="159">
        <f t="shared" si="62"/>
        <v>0</v>
      </c>
      <c r="S250" s="159">
        <v>0</v>
      </c>
      <c r="T250" s="160">
        <f t="shared" si="63"/>
        <v>0</v>
      </c>
      <c r="U250" s="33"/>
      <c r="V250" s="33"/>
      <c r="W250" s="33"/>
      <c r="X250" s="33"/>
      <c r="Y250" s="33"/>
      <c r="Z250" s="33"/>
      <c r="AA250" s="33"/>
      <c r="AB250" s="33"/>
      <c r="AC250" s="33"/>
      <c r="AD250" s="33"/>
      <c r="AE250" s="33"/>
      <c r="AR250" s="161" t="s">
        <v>113</v>
      </c>
      <c r="AT250" s="161" t="s">
        <v>187</v>
      </c>
      <c r="AU250" s="161" t="s">
        <v>84</v>
      </c>
      <c r="AY250" s="18" t="s">
        <v>185</v>
      </c>
      <c r="BE250" s="162">
        <f t="shared" si="64"/>
        <v>0</v>
      </c>
      <c r="BF250" s="162">
        <f t="shared" si="65"/>
        <v>0</v>
      </c>
      <c r="BG250" s="162">
        <f t="shared" si="66"/>
        <v>0</v>
      </c>
      <c r="BH250" s="162">
        <f t="shared" si="67"/>
        <v>0</v>
      </c>
      <c r="BI250" s="162">
        <f t="shared" si="68"/>
        <v>0</v>
      </c>
      <c r="BJ250" s="18" t="s">
        <v>84</v>
      </c>
      <c r="BK250" s="162">
        <f t="shared" si="69"/>
        <v>0</v>
      </c>
      <c r="BL250" s="18" t="s">
        <v>113</v>
      </c>
      <c r="BM250" s="161" t="s">
        <v>2120</v>
      </c>
    </row>
    <row r="251" spans="1:65" s="2" customFormat="1" ht="16.5" customHeight="1">
      <c r="A251" s="33"/>
      <c r="B251" s="149"/>
      <c r="C251" s="150" t="s">
        <v>835</v>
      </c>
      <c r="D251" s="150" t="s">
        <v>187</v>
      </c>
      <c r="E251" s="151" t="s">
        <v>2121</v>
      </c>
      <c r="F251" s="152" t="s">
        <v>2122</v>
      </c>
      <c r="G251" s="153" t="s">
        <v>385</v>
      </c>
      <c r="H251" s="154">
        <v>160</v>
      </c>
      <c r="I251" s="155"/>
      <c r="J251" s="156">
        <f t="shared" si="60"/>
        <v>0</v>
      </c>
      <c r="K251" s="152" t="s">
        <v>1865</v>
      </c>
      <c r="L251" s="34"/>
      <c r="M251" s="157" t="s">
        <v>1</v>
      </c>
      <c r="N251" s="158" t="s">
        <v>41</v>
      </c>
      <c r="O251" s="59"/>
      <c r="P251" s="159">
        <f t="shared" si="61"/>
        <v>0</v>
      </c>
      <c r="Q251" s="159">
        <v>0</v>
      </c>
      <c r="R251" s="159">
        <f t="shared" si="62"/>
        <v>0</v>
      </c>
      <c r="S251" s="159">
        <v>0</v>
      </c>
      <c r="T251" s="160">
        <f t="shared" si="63"/>
        <v>0</v>
      </c>
      <c r="U251" s="33"/>
      <c r="V251" s="33"/>
      <c r="W251" s="33"/>
      <c r="X251" s="33"/>
      <c r="Y251" s="33"/>
      <c r="Z251" s="33"/>
      <c r="AA251" s="33"/>
      <c r="AB251" s="33"/>
      <c r="AC251" s="33"/>
      <c r="AD251" s="33"/>
      <c r="AE251" s="33"/>
      <c r="AR251" s="161" t="s">
        <v>113</v>
      </c>
      <c r="AT251" s="161" t="s">
        <v>187</v>
      </c>
      <c r="AU251" s="161" t="s">
        <v>84</v>
      </c>
      <c r="AY251" s="18" t="s">
        <v>185</v>
      </c>
      <c r="BE251" s="162">
        <f t="shared" si="64"/>
        <v>0</v>
      </c>
      <c r="BF251" s="162">
        <f t="shared" si="65"/>
        <v>0</v>
      </c>
      <c r="BG251" s="162">
        <f t="shared" si="66"/>
        <v>0</v>
      </c>
      <c r="BH251" s="162">
        <f t="shared" si="67"/>
        <v>0</v>
      </c>
      <c r="BI251" s="162">
        <f t="shared" si="68"/>
        <v>0</v>
      </c>
      <c r="BJ251" s="18" t="s">
        <v>84</v>
      </c>
      <c r="BK251" s="162">
        <f t="shared" si="69"/>
        <v>0</v>
      </c>
      <c r="BL251" s="18" t="s">
        <v>113</v>
      </c>
      <c r="BM251" s="161" t="s">
        <v>2123</v>
      </c>
    </row>
    <row r="252" spans="1:65" s="2" customFormat="1" ht="16.5" customHeight="1">
      <c r="A252" s="33"/>
      <c r="B252" s="149"/>
      <c r="C252" s="150" t="s">
        <v>839</v>
      </c>
      <c r="D252" s="150" t="s">
        <v>187</v>
      </c>
      <c r="E252" s="151" t="s">
        <v>2124</v>
      </c>
      <c r="F252" s="152" t="s">
        <v>2125</v>
      </c>
      <c r="G252" s="153" t="s">
        <v>385</v>
      </c>
      <c r="H252" s="154">
        <v>30</v>
      </c>
      <c r="I252" s="155"/>
      <c r="J252" s="156">
        <f t="shared" si="60"/>
        <v>0</v>
      </c>
      <c r="K252" s="152" t="s">
        <v>1865</v>
      </c>
      <c r="L252" s="34"/>
      <c r="M252" s="157" t="s">
        <v>1</v>
      </c>
      <c r="N252" s="158" t="s">
        <v>41</v>
      </c>
      <c r="O252" s="59"/>
      <c r="P252" s="159">
        <f t="shared" si="61"/>
        <v>0</v>
      </c>
      <c r="Q252" s="159">
        <v>0</v>
      </c>
      <c r="R252" s="159">
        <f t="shared" si="62"/>
        <v>0</v>
      </c>
      <c r="S252" s="159">
        <v>0</v>
      </c>
      <c r="T252" s="160">
        <f t="shared" si="63"/>
        <v>0</v>
      </c>
      <c r="U252" s="33"/>
      <c r="V252" s="33"/>
      <c r="W252" s="33"/>
      <c r="X252" s="33"/>
      <c r="Y252" s="33"/>
      <c r="Z252" s="33"/>
      <c r="AA252" s="33"/>
      <c r="AB252" s="33"/>
      <c r="AC252" s="33"/>
      <c r="AD252" s="33"/>
      <c r="AE252" s="33"/>
      <c r="AR252" s="161" t="s">
        <v>113</v>
      </c>
      <c r="AT252" s="161" t="s">
        <v>187</v>
      </c>
      <c r="AU252" s="161" t="s">
        <v>84</v>
      </c>
      <c r="AY252" s="18" t="s">
        <v>185</v>
      </c>
      <c r="BE252" s="162">
        <f t="shared" si="64"/>
        <v>0</v>
      </c>
      <c r="BF252" s="162">
        <f t="shared" si="65"/>
        <v>0</v>
      </c>
      <c r="BG252" s="162">
        <f t="shared" si="66"/>
        <v>0</v>
      </c>
      <c r="BH252" s="162">
        <f t="shared" si="67"/>
        <v>0</v>
      </c>
      <c r="BI252" s="162">
        <f t="shared" si="68"/>
        <v>0</v>
      </c>
      <c r="BJ252" s="18" t="s">
        <v>84</v>
      </c>
      <c r="BK252" s="162">
        <f t="shared" si="69"/>
        <v>0</v>
      </c>
      <c r="BL252" s="18" t="s">
        <v>113</v>
      </c>
      <c r="BM252" s="161" t="s">
        <v>2126</v>
      </c>
    </row>
    <row r="253" spans="1:65" s="2" customFormat="1" ht="16.5" customHeight="1">
      <c r="A253" s="33"/>
      <c r="B253" s="149"/>
      <c r="C253" s="150" t="s">
        <v>843</v>
      </c>
      <c r="D253" s="150" t="s">
        <v>187</v>
      </c>
      <c r="E253" s="151" t="s">
        <v>2127</v>
      </c>
      <c r="F253" s="152" t="s">
        <v>2128</v>
      </c>
      <c r="G253" s="153" t="s">
        <v>385</v>
      </c>
      <c r="H253" s="154">
        <v>120</v>
      </c>
      <c r="I253" s="155"/>
      <c r="J253" s="156">
        <f t="shared" si="60"/>
        <v>0</v>
      </c>
      <c r="K253" s="152" t="s">
        <v>1865</v>
      </c>
      <c r="L253" s="34"/>
      <c r="M253" s="157" t="s">
        <v>1</v>
      </c>
      <c r="N253" s="158" t="s">
        <v>41</v>
      </c>
      <c r="O253" s="59"/>
      <c r="P253" s="159">
        <f t="shared" si="61"/>
        <v>0</v>
      </c>
      <c r="Q253" s="159">
        <v>0</v>
      </c>
      <c r="R253" s="159">
        <f t="shared" si="62"/>
        <v>0</v>
      </c>
      <c r="S253" s="159">
        <v>0</v>
      </c>
      <c r="T253" s="160">
        <f t="shared" si="63"/>
        <v>0</v>
      </c>
      <c r="U253" s="33"/>
      <c r="V253" s="33"/>
      <c r="W253" s="33"/>
      <c r="X253" s="33"/>
      <c r="Y253" s="33"/>
      <c r="Z253" s="33"/>
      <c r="AA253" s="33"/>
      <c r="AB253" s="33"/>
      <c r="AC253" s="33"/>
      <c r="AD253" s="33"/>
      <c r="AE253" s="33"/>
      <c r="AR253" s="161" t="s">
        <v>113</v>
      </c>
      <c r="AT253" s="161" t="s">
        <v>187</v>
      </c>
      <c r="AU253" s="161" t="s">
        <v>84</v>
      </c>
      <c r="AY253" s="18" t="s">
        <v>185</v>
      </c>
      <c r="BE253" s="162">
        <f t="shared" si="64"/>
        <v>0</v>
      </c>
      <c r="BF253" s="162">
        <f t="shared" si="65"/>
        <v>0</v>
      </c>
      <c r="BG253" s="162">
        <f t="shared" si="66"/>
        <v>0</v>
      </c>
      <c r="BH253" s="162">
        <f t="shared" si="67"/>
        <v>0</v>
      </c>
      <c r="BI253" s="162">
        <f t="shared" si="68"/>
        <v>0</v>
      </c>
      <c r="BJ253" s="18" t="s">
        <v>84</v>
      </c>
      <c r="BK253" s="162">
        <f t="shared" si="69"/>
        <v>0</v>
      </c>
      <c r="BL253" s="18" t="s">
        <v>113</v>
      </c>
      <c r="BM253" s="161" t="s">
        <v>2129</v>
      </c>
    </row>
    <row r="254" spans="1:65" s="2" customFormat="1" ht="16.5" customHeight="1">
      <c r="A254" s="33"/>
      <c r="B254" s="149"/>
      <c r="C254" s="150" t="s">
        <v>847</v>
      </c>
      <c r="D254" s="150" t="s">
        <v>187</v>
      </c>
      <c r="E254" s="151" t="s">
        <v>2130</v>
      </c>
      <c r="F254" s="152" t="s">
        <v>2131</v>
      </c>
      <c r="G254" s="153" t="s">
        <v>385</v>
      </c>
      <c r="H254" s="154">
        <v>50</v>
      </c>
      <c r="I254" s="155"/>
      <c r="J254" s="156">
        <f t="shared" si="60"/>
        <v>0</v>
      </c>
      <c r="K254" s="152" t="s">
        <v>1865</v>
      </c>
      <c r="L254" s="34"/>
      <c r="M254" s="157" t="s">
        <v>1</v>
      </c>
      <c r="N254" s="158" t="s">
        <v>41</v>
      </c>
      <c r="O254" s="59"/>
      <c r="P254" s="159">
        <f t="shared" si="61"/>
        <v>0</v>
      </c>
      <c r="Q254" s="159">
        <v>0</v>
      </c>
      <c r="R254" s="159">
        <f t="shared" si="62"/>
        <v>0</v>
      </c>
      <c r="S254" s="159">
        <v>0</v>
      </c>
      <c r="T254" s="160">
        <f t="shared" si="63"/>
        <v>0</v>
      </c>
      <c r="U254" s="33"/>
      <c r="V254" s="33"/>
      <c r="W254" s="33"/>
      <c r="X254" s="33"/>
      <c r="Y254" s="33"/>
      <c r="Z254" s="33"/>
      <c r="AA254" s="33"/>
      <c r="AB254" s="33"/>
      <c r="AC254" s="33"/>
      <c r="AD254" s="33"/>
      <c r="AE254" s="33"/>
      <c r="AR254" s="161" t="s">
        <v>113</v>
      </c>
      <c r="AT254" s="161" t="s">
        <v>187</v>
      </c>
      <c r="AU254" s="161" t="s">
        <v>84</v>
      </c>
      <c r="AY254" s="18" t="s">
        <v>185</v>
      </c>
      <c r="BE254" s="162">
        <f t="shared" si="64"/>
        <v>0</v>
      </c>
      <c r="BF254" s="162">
        <f t="shared" si="65"/>
        <v>0</v>
      </c>
      <c r="BG254" s="162">
        <f t="shared" si="66"/>
        <v>0</v>
      </c>
      <c r="BH254" s="162">
        <f t="shared" si="67"/>
        <v>0</v>
      </c>
      <c r="BI254" s="162">
        <f t="shared" si="68"/>
        <v>0</v>
      </c>
      <c r="BJ254" s="18" t="s">
        <v>84</v>
      </c>
      <c r="BK254" s="162">
        <f t="shared" si="69"/>
        <v>0</v>
      </c>
      <c r="BL254" s="18" t="s">
        <v>113</v>
      </c>
      <c r="BM254" s="161" t="s">
        <v>2132</v>
      </c>
    </row>
    <row r="255" spans="1:65" s="2" customFormat="1" ht="16.5" customHeight="1">
      <c r="A255" s="33"/>
      <c r="B255" s="149"/>
      <c r="C255" s="150" t="s">
        <v>851</v>
      </c>
      <c r="D255" s="150" t="s">
        <v>187</v>
      </c>
      <c r="E255" s="151" t="s">
        <v>2133</v>
      </c>
      <c r="F255" s="152" t="s">
        <v>2134</v>
      </c>
      <c r="G255" s="153" t="s">
        <v>385</v>
      </c>
      <c r="H255" s="154">
        <v>300</v>
      </c>
      <c r="I255" s="155"/>
      <c r="J255" s="156">
        <f t="shared" si="60"/>
        <v>0</v>
      </c>
      <c r="K255" s="152" t="s">
        <v>1865</v>
      </c>
      <c r="L255" s="34"/>
      <c r="M255" s="157" t="s">
        <v>1</v>
      </c>
      <c r="N255" s="158" t="s">
        <v>41</v>
      </c>
      <c r="O255" s="59"/>
      <c r="P255" s="159">
        <f t="shared" si="61"/>
        <v>0</v>
      </c>
      <c r="Q255" s="159">
        <v>0</v>
      </c>
      <c r="R255" s="159">
        <f t="shared" si="62"/>
        <v>0</v>
      </c>
      <c r="S255" s="159">
        <v>0</v>
      </c>
      <c r="T255" s="160">
        <f t="shared" si="63"/>
        <v>0</v>
      </c>
      <c r="U255" s="33"/>
      <c r="V255" s="33"/>
      <c r="W255" s="33"/>
      <c r="X255" s="33"/>
      <c r="Y255" s="33"/>
      <c r="Z255" s="33"/>
      <c r="AA255" s="33"/>
      <c r="AB255" s="33"/>
      <c r="AC255" s="33"/>
      <c r="AD255" s="33"/>
      <c r="AE255" s="33"/>
      <c r="AR255" s="161" t="s">
        <v>113</v>
      </c>
      <c r="AT255" s="161" t="s">
        <v>187</v>
      </c>
      <c r="AU255" s="161" t="s">
        <v>84</v>
      </c>
      <c r="AY255" s="18" t="s">
        <v>185</v>
      </c>
      <c r="BE255" s="162">
        <f t="shared" si="64"/>
        <v>0</v>
      </c>
      <c r="BF255" s="162">
        <f t="shared" si="65"/>
        <v>0</v>
      </c>
      <c r="BG255" s="162">
        <f t="shared" si="66"/>
        <v>0</v>
      </c>
      <c r="BH255" s="162">
        <f t="shared" si="67"/>
        <v>0</v>
      </c>
      <c r="BI255" s="162">
        <f t="shared" si="68"/>
        <v>0</v>
      </c>
      <c r="BJ255" s="18" t="s">
        <v>84</v>
      </c>
      <c r="BK255" s="162">
        <f t="shared" si="69"/>
        <v>0</v>
      </c>
      <c r="BL255" s="18" t="s">
        <v>113</v>
      </c>
      <c r="BM255" s="161" t="s">
        <v>2135</v>
      </c>
    </row>
    <row r="256" spans="1:65" s="2" customFormat="1" ht="16.5" customHeight="1">
      <c r="A256" s="33"/>
      <c r="B256" s="149"/>
      <c r="C256" s="150" t="s">
        <v>855</v>
      </c>
      <c r="D256" s="150" t="s">
        <v>187</v>
      </c>
      <c r="E256" s="151" t="s">
        <v>2136</v>
      </c>
      <c r="F256" s="152" t="s">
        <v>2137</v>
      </c>
      <c r="G256" s="153" t="s">
        <v>385</v>
      </c>
      <c r="H256" s="154">
        <v>40</v>
      </c>
      <c r="I256" s="155"/>
      <c r="J256" s="156">
        <f t="shared" si="60"/>
        <v>0</v>
      </c>
      <c r="K256" s="152" t="s">
        <v>1865</v>
      </c>
      <c r="L256" s="34"/>
      <c r="M256" s="157" t="s">
        <v>1</v>
      </c>
      <c r="N256" s="158" t="s">
        <v>41</v>
      </c>
      <c r="O256" s="59"/>
      <c r="P256" s="159">
        <f t="shared" si="61"/>
        <v>0</v>
      </c>
      <c r="Q256" s="159">
        <v>0</v>
      </c>
      <c r="R256" s="159">
        <f t="shared" si="62"/>
        <v>0</v>
      </c>
      <c r="S256" s="159">
        <v>0</v>
      </c>
      <c r="T256" s="160">
        <f t="shared" si="63"/>
        <v>0</v>
      </c>
      <c r="U256" s="33"/>
      <c r="V256" s="33"/>
      <c r="W256" s="33"/>
      <c r="X256" s="33"/>
      <c r="Y256" s="33"/>
      <c r="Z256" s="33"/>
      <c r="AA256" s="33"/>
      <c r="AB256" s="33"/>
      <c r="AC256" s="33"/>
      <c r="AD256" s="33"/>
      <c r="AE256" s="33"/>
      <c r="AR256" s="161" t="s">
        <v>113</v>
      </c>
      <c r="AT256" s="161" t="s">
        <v>187</v>
      </c>
      <c r="AU256" s="161" t="s">
        <v>84</v>
      </c>
      <c r="AY256" s="18" t="s">
        <v>185</v>
      </c>
      <c r="BE256" s="162">
        <f t="shared" si="64"/>
        <v>0</v>
      </c>
      <c r="BF256" s="162">
        <f t="shared" si="65"/>
        <v>0</v>
      </c>
      <c r="BG256" s="162">
        <f t="shared" si="66"/>
        <v>0</v>
      </c>
      <c r="BH256" s="162">
        <f t="shared" si="67"/>
        <v>0</v>
      </c>
      <c r="BI256" s="162">
        <f t="shared" si="68"/>
        <v>0</v>
      </c>
      <c r="BJ256" s="18" t="s">
        <v>84</v>
      </c>
      <c r="BK256" s="162">
        <f t="shared" si="69"/>
        <v>0</v>
      </c>
      <c r="BL256" s="18" t="s">
        <v>113</v>
      </c>
      <c r="BM256" s="161" t="s">
        <v>2138</v>
      </c>
    </row>
    <row r="257" spans="1:65" s="2" customFormat="1" ht="16.5" customHeight="1">
      <c r="A257" s="33"/>
      <c r="B257" s="149"/>
      <c r="C257" s="150" t="s">
        <v>859</v>
      </c>
      <c r="D257" s="150" t="s">
        <v>187</v>
      </c>
      <c r="E257" s="151" t="s">
        <v>2139</v>
      </c>
      <c r="F257" s="152" t="s">
        <v>2140</v>
      </c>
      <c r="G257" s="153" t="s">
        <v>385</v>
      </c>
      <c r="H257" s="154">
        <v>40</v>
      </c>
      <c r="I257" s="155"/>
      <c r="J257" s="156">
        <f t="shared" si="60"/>
        <v>0</v>
      </c>
      <c r="K257" s="152" t="s">
        <v>1865</v>
      </c>
      <c r="L257" s="34"/>
      <c r="M257" s="157" t="s">
        <v>1</v>
      </c>
      <c r="N257" s="158" t="s">
        <v>41</v>
      </c>
      <c r="O257" s="59"/>
      <c r="P257" s="159">
        <f t="shared" si="61"/>
        <v>0</v>
      </c>
      <c r="Q257" s="159">
        <v>0</v>
      </c>
      <c r="R257" s="159">
        <f t="shared" si="62"/>
        <v>0</v>
      </c>
      <c r="S257" s="159">
        <v>0</v>
      </c>
      <c r="T257" s="160">
        <f t="shared" si="63"/>
        <v>0</v>
      </c>
      <c r="U257" s="33"/>
      <c r="V257" s="33"/>
      <c r="W257" s="33"/>
      <c r="X257" s="33"/>
      <c r="Y257" s="33"/>
      <c r="Z257" s="33"/>
      <c r="AA257" s="33"/>
      <c r="AB257" s="33"/>
      <c r="AC257" s="33"/>
      <c r="AD257" s="33"/>
      <c r="AE257" s="33"/>
      <c r="AR257" s="161" t="s">
        <v>113</v>
      </c>
      <c r="AT257" s="161" t="s">
        <v>187</v>
      </c>
      <c r="AU257" s="161" t="s">
        <v>84</v>
      </c>
      <c r="AY257" s="18" t="s">
        <v>185</v>
      </c>
      <c r="BE257" s="162">
        <f t="shared" si="64"/>
        <v>0</v>
      </c>
      <c r="BF257" s="162">
        <f t="shared" si="65"/>
        <v>0</v>
      </c>
      <c r="BG257" s="162">
        <f t="shared" si="66"/>
        <v>0</v>
      </c>
      <c r="BH257" s="162">
        <f t="shared" si="67"/>
        <v>0</v>
      </c>
      <c r="BI257" s="162">
        <f t="shared" si="68"/>
        <v>0</v>
      </c>
      <c r="BJ257" s="18" t="s">
        <v>84</v>
      </c>
      <c r="BK257" s="162">
        <f t="shared" si="69"/>
        <v>0</v>
      </c>
      <c r="BL257" s="18" t="s">
        <v>113</v>
      </c>
      <c r="BM257" s="161" t="s">
        <v>2141</v>
      </c>
    </row>
    <row r="258" spans="1:65" s="2" customFormat="1" ht="16.5" customHeight="1">
      <c r="A258" s="33"/>
      <c r="B258" s="149"/>
      <c r="C258" s="150" t="s">
        <v>863</v>
      </c>
      <c r="D258" s="150" t="s">
        <v>187</v>
      </c>
      <c r="E258" s="151" t="s">
        <v>2142</v>
      </c>
      <c r="F258" s="152" t="s">
        <v>2143</v>
      </c>
      <c r="G258" s="153" t="s">
        <v>385</v>
      </c>
      <c r="H258" s="154">
        <v>250</v>
      </c>
      <c r="I258" s="155"/>
      <c r="J258" s="156">
        <f t="shared" si="60"/>
        <v>0</v>
      </c>
      <c r="K258" s="152" t="s">
        <v>1865</v>
      </c>
      <c r="L258" s="34"/>
      <c r="M258" s="157" t="s">
        <v>1</v>
      </c>
      <c r="N258" s="158" t="s">
        <v>41</v>
      </c>
      <c r="O258" s="59"/>
      <c r="P258" s="159">
        <f t="shared" si="61"/>
        <v>0</v>
      </c>
      <c r="Q258" s="159">
        <v>0</v>
      </c>
      <c r="R258" s="159">
        <f t="shared" si="62"/>
        <v>0</v>
      </c>
      <c r="S258" s="159">
        <v>0</v>
      </c>
      <c r="T258" s="160">
        <f t="shared" si="63"/>
        <v>0</v>
      </c>
      <c r="U258" s="33"/>
      <c r="V258" s="33"/>
      <c r="W258" s="33"/>
      <c r="X258" s="33"/>
      <c r="Y258" s="33"/>
      <c r="Z258" s="33"/>
      <c r="AA258" s="33"/>
      <c r="AB258" s="33"/>
      <c r="AC258" s="33"/>
      <c r="AD258" s="33"/>
      <c r="AE258" s="33"/>
      <c r="AR258" s="161" t="s">
        <v>113</v>
      </c>
      <c r="AT258" s="161" t="s">
        <v>187</v>
      </c>
      <c r="AU258" s="161" t="s">
        <v>84</v>
      </c>
      <c r="AY258" s="18" t="s">
        <v>185</v>
      </c>
      <c r="BE258" s="162">
        <f t="shared" si="64"/>
        <v>0</v>
      </c>
      <c r="BF258" s="162">
        <f t="shared" si="65"/>
        <v>0</v>
      </c>
      <c r="BG258" s="162">
        <f t="shared" si="66"/>
        <v>0</v>
      </c>
      <c r="BH258" s="162">
        <f t="shared" si="67"/>
        <v>0</v>
      </c>
      <c r="BI258" s="162">
        <f t="shared" si="68"/>
        <v>0</v>
      </c>
      <c r="BJ258" s="18" t="s">
        <v>84</v>
      </c>
      <c r="BK258" s="162">
        <f t="shared" si="69"/>
        <v>0</v>
      </c>
      <c r="BL258" s="18" t="s">
        <v>113</v>
      </c>
      <c r="BM258" s="161" t="s">
        <v>2144</v>
      </c>
    </row>
    <row r="259" spans="1:65" s="2" customFormat="1" ht="16.5" customHeight="1">
      <c r="A259" s="33"/>
      <c r="B259" s="149"/>
      <c r="C259" s="150" t="s">
        <v>867</v>
      </c>
      <c r="D259" s="150" t="s">
        <v>187</v>
      </c>
      <c r="E259" s="151" t="s">
        <v>2145</v>
      </c>
      <c r="F259" s="152" t="s">
        <v>2146</v>
      </c>
      <c r="G259" s="153" t="s">
        <v>385</v>
      </c>
      <c r="H259" s="154">
        <v>25</v>
      </c>
      <c r="I259" s="155"/>
      <c r="J259" s="156">
        <f t="shared" si="60"/>
        <v>0</v>
      </c>
      <c r="K259" s="152" t="s">
        <v>1865</v>
      </c>
      <c r="L259" s="34"/>
      <c r="M259" s="157" t="s">
        <v>1</v>
      </c>
      <c r="N259" s="158" t="s">
        <v>41</v>
      </c>
      <c r="O259" s="59"/>
      <c r="P259" s="159">
        <f t="shared" si="61"/>
        <v>0</v>
      </c>
      <c r="Q259" s="159">
        <v>0</v>
      </c>
      <c r="R259" s="159">
        <f t="shared" si="62"/>
        <v>0</v>
      </c>
      <c r="S259" s="159">
        <v>0</v>
      </c>
      <c r="T259" s="160">
        <f t="shared" si="63"/>
        <v>0</v>
      </c>
      <c r="U259" s="33"/>
      <c r="V259" s="33"/>
      <c r="W259" s="33"/>
      <c r="X259" s="33"/>
      <c r="Y259" s="33"/>
      <c r="Z259" s="33"/>
      <c r="AA259" s="33"/>
      <c r="AB259" s="33"/>
      <c r="AC259" s="33"/>
      <c r="AD259" s="33"/>
      <c r="AE259" s="33"/>
      <c r="AR259" s="161" t="s">
        <v>113</v>
      </c>
      <c r="AT259" s="161" t="s">
        <v>187</v>
      </c>
      <c r="AU259" s="161" t="s">
        <v>84</v>
      </c>
      <c r="AY259" s="18" t="s">
        <v>185</v>
      </c>
      <c r="BE259" s="162">
        <f t="shared" si="64"/>
        <v>0</v>
      </c>
      <c r="BF259" s="162">
        <f t="shared" si="65"/>
        <v>0</v>
      </c>
      <c r="BG259" s="162">
        <f t="shared" si="66"/>
        <v>0</v>
      </c>
      <c r="BH259" s="162">
        <f t="shared" si="67"/>
        <v>0</v>
      </c>
      <c r="BI259" s="162">
        <f t="shared" si="68"/>
        <v>0</v>
      </c>
      <c r="BJ259" s="18" t="s">
        <v>84</v>
      </c>
      <c r="BK259" s="162">
        <f t="shared" si="69"/>
        <v>0</v>
      </c>
      <c r="BL259" s="18" t="s">
        <v>113</v>
      </c>
      <c r="BM259" s="161" t="s">
        <v>2147</v>
      </c>
    </row>
    <row r="260" spans="1:65" s="2" customFormat="1" ht="16.5" customHeight="1">
      <c r="A260" s="33"/>
      <c r="B260" s="149"/>
      <c r="C260" s="150" t="s">
        <v>871</v>
      </c>
      <c r="D260" s="150" t="s">
        <v>187</v>
      </c>
      <c r="E260" s="151" t="s">
        <v>2148</v>
      </c>
      <c r="F260" s="152" t="s">
        <v>2149</v>
      </c>
      <c r="G260" s="153" t="s">
        <v>1983</v>
      </c>
      <c r="H260" s="154">
        <v>1</v>
      </c>
      <c r="I260" s="155"/>
      <c r="J260" s="156">
        <f t="shared" si="60"/>
        <v>0</v>
      </c>
      <c r="K260" s="152" t="s">
        <v>1872</v>
      </c>
      <c r="L260" s="34"/>
      <c r="M260" s="157" t="s">
        <v>1</v>
      </c>
      <c r="N260" s="158" t="s">
        <v>41</v>
      </c>
      <c r="O260" s="59"/>
      <c r="P260" s="159">
        <f t="shared" si="61"/>
        <v>0</v>
      </c>
      <c r="Q260" s="159">
        <v>0</v>
      </c>
      <c r="R260" s="159">
        <f t="shared" si="62"/>
        <v>0</v>
      </c>
      <c r="S260" s="159">
        <v>0</v>
      </c>
      <c r="T260" s="160">
        <f t="shared" si="63"/>
        <v>0</v>
      </c>
      <c r="U260" s="33"/>
      <c r="V260" s="33"/>
      <c r="W260" s="33"/>
      <c r="X260" s="33"/>
      <c r="Y260" s="33"/>
      <c r="Z260" s="33"/>
      <c r="AA260" s="33"/>
      <c r="AB260" s="33"/>
      <c r="AC260" s="33"/>
      <c r="AD260" s="33"/>
      <c r="AE260" s="33"/>
      <c r="AR260" s="161" t="s">
        <v>113</v>
      </c>
      <c r="AT260" s="161" t="s">
        <v>187</v>
      </c>
      <c r="AU260" s="161" t="s">
        <v>84</v>
      </c>
      <c r="AY260" s="18" t="s">
        <v>185</v>
      </c>
      <c r="BE260" s="162">
        <f t="shared" si="64"/>
        <v>0</v>
      </c>
      <c r="BF260" s="162">
        <f t="shared" si="65"/>
        <v>0</v>
      </c>
      <c r="BG260" s="162">
        <f t="shared" si="66"/>
        <v>0</v>
      </c>
      <c r="BH260" s="162">
        <f t="shared" si="67"/>
        <v>0</v>
      </c>
      <c r="BI260" s="162">
        <f t="shared" si="68"/>
        <v>0</v>
      </c>
      <c r="BJ260" s="18" t="s">
        <v>84</v>
      </c>
      <c r="BK260" s="162">
        <f t="shared" si="69"/>
        <v>0</v>
      </c>
      <c r="BL260" s="18" t="s">
        <v>113</v>
      </c>
      <c r="BM260" s="161" t="s">
        <v>2150</v>
      </c>
    </row>
    <row r="261" spans="1:65" s="2" customFormat="1" ht="16.5" customHeight="1">
      <c r="A261" s="33"/>
      <c r="B261" s="149"/>
      <c r="C261" s="150" t="s">
        <v>875</v>
      </c>
      <c r="D261" s="150" t="s">
        <v>187</v>
      </c>
      <c r="E261" s="151" t="s">
        <v>2151</v>
      </c>
      <c r="F261" s="152" t="s">
        <v>2152</v>
      </c>
      <c r="G261" s="153" t="s">
        <v>257</v>
      </c>
      <c r="H261" s="154">
        <v>10</v>
      </c>
      <c r="I261" s="155"/>
      <c r="J261" s="156">
        <f t="shared" si="60"/>
        <v>0</v>
      </c>
      <c r="K261" s="152" t="s">
        <v>1865</v>
      </c>
      <c r="L261" s="34"/>
      <c r="M261" s="157" t="s">
        <v>1</v>
      </c>
      <c r="N261" s="158" t="s">
        <v>41</v>
      </c>
      <c r="O261" s="59"/>
      <c r="P261" s="159">
        <f t="shared" si="61"/>
        <v>0</v>
      </c>
      <c r="Q261" s="159">
        <v>0</v>
      </c>
      <c r="R261" s="159">
        <f t="shared" si="62"/>
        <v>0</v>
      </c>
      <c r="S261" s="159">
        <v>0</v>
      </c>
      <c r="T261" s="160">
        <f t="shared" si="63"/>
        <v>0</v>
      </c>
      <c r="U261" s="33"/>
      <c r="V261" s="33"/>
      <c r="W261" s="33"/>
      <c r="X261" s="33"/>
      <c r="Y261" s="33"/>
      <c r="Z261" s="33"/>
      <c r="AA261" s="33"/>
      <c r="AB261" s="33"/>
      <c r="AC261" s="33"/>
      <c r="AD261" s="33"/>
      <c r="AE261" s="33"/>
      <c r="AR261" s="161" t="s">
        <v>113</v>
      </c>
      <c r="AT261" s="161" t="s">
        <v>187</v>
      </c>
      <c r="AU261" s="161" t="s">
        <v>84</v>
      </c>
      <c r="AY261" s="18" t="s">
        <v>185</v>
      </c>
      <c r="BE261" s="162">
        <f t="shared" si="64"/>
        <v>0</v>
      </c>
      <c r="BF261" s="162">
        <f t="shared" si="65"/>
        <v>0</v>
      </c>
      <c r="BG261" s="162">
        <f t="shared" si="66"/>
        <v>0</v>
      </c>
      <c r="BH261" s="162">
        <f t="shared" si="67"/>
        <v>0</v>
      </c>
      <c r="BI261" s="162">
        <f t="shared" si="68"/>
        <v>0</v>
      </c>
      <c r="BJ261" s="18" t="s">
        <v>84</v>
      </c>
      <c r="BK261" s="162">
        <f t="shared" si="69"/>
        <v>0</v>
      </c>
      <c r="BL261" s="18" t="s">
        <v>113</v>
      </c>
      <c r="BM261" s="161" t="s">
        <v>2153</v>
      </c>
    </row>
    <row r="262" spans="1:65" s="2" customFormat="1" ht="16.5" customHeight="1">
      <c r="A262" s="33"/>
      <c r="B262" s="149"/>
      <c r="C262" s="150" t="s">
        <v>879</v>
      </c>
      <c r="D262" s="150" t="s">
        <v>187</v>
      </c>
      <c r="E262" s="151" t="s">
        <v>2154</v>
      </c>
      <c r="F262" s="152" t="s">
        <v>2155</v>
      </c>
      <c r="G262" s="153" t="s">
        <v>257</v>
      </c>
      <c r="H262" s="154">
        <v>1</v>
      </c>
      <c r="I262" s="155"/>
      <c r="J262" s="156">
        <f t="shared" si="60"/>
        <v>0</v>
      </c>
      <c r="K262" s="152" t="s">
        <v>1872</v>
      </c>
      <c r="L262" s="34"/>
      <c r="M262" s="157" t="s">
        <v>1</v>
      </c>
      <c r="N262" s="158" t="s">
        <v>41</v>
      </c>
      <c r="O262" s="59"/>
      <c r="P262" s="159">
        <f t="shared" si="61"/>
        <v>0</v>
      </c>
      <c r="Q262" s="159">
        <v>0</v>
      </c>
      <c r="R262" s="159">
        <f t="shared" si="62"/>
        <v>0</v>
      </c>
      <c r="S262" s="159">
        <v>0</v>
      </c>
      <c r="T262" s="160">
        <f t="shared" si="63"/>
        <v>0</v>
      </c>
      <c r="U262" s="33"/>
      <c r="V262" s="33"/>
      <c r="W262" s="33"/>
      <c r="X262" s="33"/>
      <c r="Y262" s="33"/>
      <c r="Z262" s="33"/>
      <c r="AA262" s="33"/>
      <c r="AB262" s="33"/>
      <c r="AC262" s="33"/>
      <c r="AD262" s="33"/>
      <c r="AE262" s="33"/>
      <c r="AR262" s="161" t="s">
        <v>113</v>
      </c>
      <c r="AT262" s="161" t="s">
        <v>187</v>
      </c>
      <c r="AU262" s="161" t="s">
        <v>84</v>
      </c>
      <c r="AY262" s="18" t="s">
        <v>185</v>
      </c>
      <c r="BE262" s="162">
        <f t="shared" si="64"/>
        <v>0</v>
      </c>
      <c r="BF262" s="162">
        <f t="shared" si="65"/>
        <v>0</v>
      </c>
      <c r="BG262" s="162">
        <f t="shared" si="66"/>
        <v>0</v>
      </c>
      <c r="BH262" s="162">
        <f t="shared" si="67"/>
        <v>0</v>
      </c>
      <c r="BI262" s="162">
        <f t="shared" si="68"/>
        <v>0</v>
      </c>
      <c r="BJ262" s="18" t="s">
        <v>84</v>
      </c>
      <c r="BK262" s="162">
        <f t="shared" si="69"/>
        <v>0</v>
      </c>
      <c r="BL262" s="18" t="s">
        <v>113</v>
      </c>
      <c r="BM262" s="161" t="s">
        <v>2156</v>
      </c>
    </row>
    <row r="263" spans="1:65" s="12" customFormat="1" ht="25.9" customHeight="1">
      <c r="B263" s="136"/>
      <c r="D263" s="137" t="s">
        <v>75</v>
      </c>
      <c r="E263" s="138" t="s">
        <v>1383</v>
      </c>
      <c r="F263" s="138" t="s">
        <v>2157</v>
      </c>
      <c r="I263" s="139"/>
      <c r="J263" s="140">
        <f>BK263</f>
        <v>0</v>
      </c>
      <c r="L263" s="136"/>
      <c r="M263" s="141"/>
      <c r="N263" s="142"/>
      <c r="O263" s="142"/>
      <c r="P263" s="143">
        <f>SUM(P264:P268)</f>
        <v>0</v>
      </c>
      <c r="Q263" s="142"/>
      <c r="R263" s="143">
        <f>SUM(R264:R268)</f>
        <v>0</v>
      </c>
      <c r="S263" s="142"/>
      <c r="T263" s="144">
        <f>SUM(T264:T268)</f>
        <v>0</v>
      </c>
      <c r="AR263" s="137" t="s">
        <v>116</v>
      </c>
      <c r="AT263" s="145" t="s">
        <v>75</v>
      </c>
      <c r="AU263" s="145" t="s">
        <v>76</v>
      </c>
      <c r="AY263" s="137" t="s">
        <v>185</v>
      </c>
      <c r="BK263" s="146">
        <f>SUM(BK264:BK268)</f>
        <v>0</v>
      </c>
    </row>
    <row r="264" spans="1:65" s="2" customFormat="1" ht="16.5" customHeight="1">
      <c r="A264" s="33"/>
      <c r="B264" s="149"/>
      <c r="C264" s="150" t="s">
        <v>885</v>
      </c>
      <c r="D264" s="150" t="s">
        <v>187</v>
      </c>
      <c r="E264" s="151" t="s">
        <v>2158</v>
      </c>
      <c r="F264" s="152" t="s">
        <v>2159</v>
      </c>
      <c r="G264" s="153" t="s">
        <v>1983</v>
      </c>
      <c r="H264" s="154">
        <v>1</v>
      </c>
      <c r="I264" s="155"/>
      <c r="J264" s="156">
        <f t="shared" ref="J264:J267" si="70">ROUND(I264*H264,2)</f>
        <v>0</v>
      </c>
      <c r="K264" s="152" t="s">
        <v>1872</v>
      </c>
      <c r="L264" s="34"/>
      <c r="M264" s="157" t="s">
        <v>1</v>
      </c>
      <c r="N264" s="158" t="s">
        <v>41</v>
      </c>
      <c r="O264" s="59"/>
      <c r="P264" s="159">
        <f t="shared" ref="P264:P267" si="71">O264*H264</f>
        <v>0</v>
      </c>
      <c r="Q264" s="159">
        <v>0</v>
      </c>
      <c r="R264" s="159">
        <f t="shared" ref="R264:R267" si="72">Q264*H264</f>
        <v>0</v>
      </c>
      <c r="S264" s="159">
        <v>0</v>
      </c>
      <c r="T264" s="160">
        <f t="shared" ref="T264:T267" si="73">S264*H264</f>
        <v>0</v>
      </c>
      <c r="U264" s="33"/>
      <c r="V264" s="33"/>
      <c r="W264" s="33"/>
      <c r="X264" s="33"/>
      <c r="Y264" s="33"/>
      <c r="Z264" s="33"/>
      <c r="AA264" s="33"/>
      <c r="AB264" s="33"/>
      <c r="AC264" s="33"/>
      <c r="AD264" s="33"/>
      <c r="AE264" s="33"/>
      <c r="AR264" s="161" t="s">
        <v>113</v>
      </c>
      <c r="AT264" s="161" t="s">
        <v>187</v>
      </c>
      <c r="AU264" s="161" t="s">
        <v>84</v>
      </c>
      <c r="AY264" s="18" t="s">
        <v>185</v>
      </c>
      <c r="BE264" s="162">
        <f t="shared" ref="BE264:BE267" si="74">IF(N264="základní",J264,0)</f>
        <v>0</v>
      </c>
      <c r="BF264" s="162">
        <f t="shared" ref="BF264:BF267" si="75">IF(N264="snížená",J264,0)</f>
        <v>0</v>
      </c>
      <c r="BG264" s="162">
        <f t="shared" ref="BG264:BG267" si="76">IF(N264="zákl. přenesená",J264,0)</f>
        <v>0</v>
      </c>
      <c r="BH264" s="162">
        <f t="shared" ref="BH264:BH267" si="77">IF(N264="sníž. přenesená",J264,0)</f>
        <v>0</v>
      </c>
      <c r="BI264" s="162">
        <f t="shared" ref="BI264:BI267" si="78">IF(N264="nulová",J264,0)</f>
        <v>0</v>
      </c>
      <c r="BJ264" s="18" t="s">
        <v>84</v>
      </c>
      <c r="BK264" s="162">
        <f t="shared" ref="BK264:BK267" si="79">ROUND(I264*H264,2)</f>
        <v>0</v>
      </c>
      <c r="BL264" s="18" t="s">
        <v>113</v>
      </c>
      <c r="BM264" s="161" t="s">
        <v>2160</v>
      </c>
    </row>
    <row r="265" spans="1:65" s="2" customFormat="1" ht="16.5" customHeight="1">
      <c r="A265" s="33"/>
      <c r="B265" s="149"/>
      <c r="C265" s="150" t="s">
        <v>902</v>
      </c>
      <c r="D265" s="150" t="s">
        <v>187</v>
      </c>
      <c r="E265" s="151" t="s">
        <v>2161</v>
      </c>
      <c r="F265" s="152" t="s">
        <v>2162</v>
      </c>
      <c r="G265" s="153" t="s">
        <v>1983</v>
      </c>
      <c r="H265" s="154">
        <v>1</v>
      </c>
      <c r="I265" s="155"/>
      <c r="J265" s="156">
        <f t="shared" si="70"/>
        <v>0</v>
      </c>
      <c r="K265" s="152" t="s">
        <v>1872</v>
      </c>
      <c r="L265" s="34"/>
      <c r="M265" s="157" t="s">
        <v>1</v>
      </c>
      <c r="N265" s="158" t="s">
        <v>41</v>
      </c>
      <c r="O265" s="59"/>
      <c r="P265" s="159">
        <f t="shared" si="71"/>
        <v>0</v>
      </c>
      <c r="Q265" s="159">
        <v>0</v>
      </c>
      <c r="R265" s="159">
        <f t="shared" si="72"/>
        <v>0</v>
      </c>
      <c r="S265" s="159">
        <v>0</v>
      </c>
      <c r="T265" s="160">
        <f t="shared" si="73"/>
        <v>0</v>
      </c>
      <c r="U265" s="33"/>
      <c r="V265" s="33"/>
      <c r="W265" s="33"/>
      <c r="X265" s="33"/>
      <c r="Y265" s="33"/>
      <c r="Z265" s="33"/>
      <c r="AA265" s="33"/>
      <c r="AB265" s="33"/>
      <c r="AC265" s="33"/>
      <c r="AD265" s="33"/>
      <c r="AE265" s="33"/>
      <c r="AR265" s="161" t="s">
        <v>113</v>
      </c>
      <c r="AT265" s="161" t="s">
        <v>187</v>
      </c>
      <c r="AU265" s="161" t="s">
        <v>84</v>
      </c>
      <c r="AY265" s="18" t="s">
        <v>185</v>
      </c>
      <c r="BE265" s="162">
        <f t="shared" si="74"/>
        <v>0</v>
      </c>
      <c r="BF265" s="162">
        <f t="shared" si="75"/>
        <v>0</v>
      </c>
      <c r="BG265" s="162">
        <f t="shared" si="76"/>
        <v>0</v>
      </c>
      <c r="BH265" s="162">
        <f t="shared" si="77"/>
        <v>0</v>
      </c>
      <c r="BI265" s="162">
        <f t="shared" si="78"/>
        <v>0</v>
      </c>
      <c r="BJ265" s="18" t="s">
        <v>84</v>
      </c>
      <c r="BK265" s="162">
        <f t="shared" si="79"/>
        <v>0</v>
      </c>
      <c r="BL265" s="18" t="s">
        <v>113</v>
      </c>
      <c r="BM265" s="161" t="s">
        <v>2163</v>
      </c>
    </row>
    <row r="266" spans="1:65" s="2" customFormat="1" ht="16.5" customHeight="1">
      <c r="A266" s="33"/>
      <c r="B266" s="149"/>
      <c r="C266" s="150" t="s">
        <v>906</v>
      </c>
      <c r="D266" s="150" t="s">
        <v>187</v>
      </c>
      <c r="E266" s="151" t="s">
        <v>2164</v>
      </c>
      <c r="F266" s="152" t="s">
        <v>2165</v>
      </c>
      <c r="G266" s="153" t="s">
        <v>1983</v>
      </c>
      <c r="H266" s="154">
        <v>1</v>
      </c>
      <c r="I266" s="155"/>
      <c r="J266" s="156">
        <f t="shared" si="70"/>
        <v>0</v>
      </c>
      <c r="K266" s="152" t="s">
        <v>1872</v>
      </c>
      <c r="L266" s="34"/>
      <c r="M266" s="157" t="s">
        <v>1</v>
      </c>
      <c r="N266" s="158" t="s">
        <v>41</v>
      </c>
      <c r="O266" s="59"/>
      <c r="P266" s="159">
        <f t="shared" si="71"/>
        <v>0</v>
      </c>
      <c r="Q266" s="159">
        <v>0</v>
      </c>
      <c r="R266" s="159">
        <f t="shared" si="72"/>
        <v>0</v>
      </c>
      <c r="S266" s="159">
        <v>0</v>
      </c>
      <c r="T266" s="160">
        <f t="shared" si="73"/>
        <v>0</v>
      </c>
      <c r="U266" s="33"/>
      <c r="V266" s="33"/>
      <c r="W266" s="33"/>
      <c r="X266" s="33"/>
      <c r="Y266" s="33"/>
      <c r="Z266" s="33"/>
      <c r="AA266" s="33"/>
      <c r="AB266" s="33"/>
      <c r="AC266" s="33"/>
      <c r="AD266" s="33"/>
      <c r="AE266" s="33"/>
      <c r="AR266" s="161" t="s">
        <v>113</v>
      </c>
      <c r="AT266" s="161" t="s">
        <v>187</v>
      </c>
      <c r="AU266" s="161" t="s">
        <v>84</v>
      </c>
      <c r="AY266" s="18" t="s">
        <v>185</v>
      </c>
      <c r="BE266" s="162">
        <f t="shared" si="74"/>
        <v>0</v>
      </c>
      <c r="BF266" s="162">
        <f t="shared" si="75"/>
        <v>0</v>
      </c>
      <c r="BG266" s="162">
        <f t="shared" si="76"/>
        <v>0</v>
      </c>
      <c r="BH266" s="162">
        <f t="shared" si="77"/>
        <v>0</v>
      </c>
      <c r="BI266" s="162">
        <f t="shared" si="78"/>
        <v>0</v>
      </c>
      <c r="BJ266" s="18" t="s">
        <v>84</v>
      </c>
      <c r="BK266" s="162">
        <f t="shared" si="79"/>
        <v>0</v>
      </c>
      <c r="BL266" s="18" t="s">
        <v>113</v>
      </c>
      <c r="BM266" s="161" t="s">
        <v>2166</v>
      </c>
    </row>
    <row r="267" spans="1:65" s="2" customFormat="1" ht="16.5" customHeight="1">
      <c r="A267" s="33"/>
      <c r="B267" s="149"/>
      <c r="C267" s="150" t="s">
        <v>921</v>
      </c>
      <c r="D267" s="150" t="s">
        <v>187</v>
      </c>
      <c r="E267" s="151" t="s">
        <v>2167</v>
      </c>
      <c r="F267" s="152" t="s">
        <v>2168</v>
      </c>
      <c r="G267" s="153" t="s">
        <v>1983</v>
      </c>
      <c r="H267" s="154">
        <v>1</v>
      </c>
      <c r="I267" s="155"/>
      <c r="J267" s="156">
        <f t="shared" si="70"/>
        <v>0</v>
      </c>
      <c r="K267" s="152" t="s">
        <v>1872</v>
      </c>
      <c r="L267" s="34"/>
      <c r="M267" s="157" t="s">
        <v>1</v>
      </c>
      <c r="N267" s="158" t="s">
        <v>41</v>
      </c>
      <c r="O267" s="59"/>
      <c r="P267" s="159">
        <f t="shared" si="71"/>
        <v>0</v>
      </c>
      <c r="Q267" s="159">
        <v>0</v>
      </c>
      <c r="R267" s="159">
        <f t="shared" si="72"/>
        <v>0</v>
      </c>
      <c r="S267" s="159">
        <v>0</v>
      </c>
      <c r="T267" s="160">
        <f t="shared" si="73"/>
        <v>0</v>
      </c>
      <c r="U267" s="33"/>
      <c r="V267" s="33"/>
      <c r="W267" s="33"/>
      <c r="X267" s="33"/>
      <c r="Y267" s="33"/>
      <c r="Z267" s="33"/>
      <c r="AA267" s="33"/>
      <c r="AB267" s="33"/>
      <c r="AC267" s="33"/>
      <c r="AD267" s="33"/>
      <c r="AE267" s="33"/>
      <c r="AR267" s="161" t="s">
        <v>113</v>
      </c>
      <c r="AT267" s="161" t="s">
        <v>187</v>
      </c>
      <c r="AU267" s="161" t="s">
        <v>84</v>
      </c>
      <c r="AY267" s="18" t="s">
        <v>185</v>
      </c>
      <c r="BE267" s="162">
        <f t="shared" si="74"/>
        <v>0</v>
      </c>
      <c r="BF267" s="162">
        <f t="shared" si="75"/>
        <v>0</v>
      </c>
      <c r="BG267" s="162">
        <f t="shared" si="76"/>
        <v>0</v>
      </c>
      <c r="BH267" s="162">
        <f t="shared" si="77"/>
        <v>0</v>
      </c>
      <c r="BI267" s="162">
        <f t="shared" si="78"/>
        <v>0</v>
      </c>
      <c r="BJ267" s="18" t="s">
        <v>84</v>
      </c>
      <c r="BK267" s="162">
        <f t="shared" si="79"/>
        <v>0</v>
      </c>
      <c r="BL267" s="18" t="s">
        <v>113</v>
      </c>
      <c r="BM267" s="161" t="s">
        <v>2169</v>
      </c>
    </row>
    <row r="268" spans="1:65" s="2" customFormat="1" ht="39">
      <c r="A268" s="33"/>
      <c r="B268" s="34"/>
      <c r="C268" s="33"/>
      <c r="D268" s="169" t="s">
        <v>239</v>
      </c>
      <c r="E268" s="33"/>
      <c r="F268" s="185" t="s">
        <v>2170</v>
      </c>
      <c r="G268" s="33"/>
      <c r="H268" s="33"/>
      <c r="I268" s="165"/>
      <c r="J268" s="33"/>
      <c r="K268" s="33"/>
      <c r="L268" s="34"/>
      <c r="M268" s="212"/>
      <c r="N268" s="213"/>
      <c r="O268" s="214"/>
      <c r="P268" s="214"/>
      <c r="Q268" s="214"/>
      <c r="R268" s="214"/>
      <c r="S268" s="214"/>
      <c r="T268" s="215"/>
      <c r="U268" s="33"/>
      <c r="V268" s="33"/>
      <c r="W268" s="33"/>
      <c r="X268" s="33"/>
      <c r="Y268" s="33"/>
      <c r="Z268" s="33"/>
      <c r="AA268" s="33"/>
      <c r="AB268" s="33"/>
      <c r="AC268" s="33"/>
      <c r="AD268" s="33"/>
      <c r="AE268" s="33"/>
      <c r="AT268" s="18" t="s">
        <v>239</v>
      </c>
      <c r="AU268" s="18" t="s">
        <v>84</v>
      </c>
    </row>
    <row r="269" spans="1:65" s="2" customFormat="1" ht="6.95" customHeight="1">
      <c r="A269" s="33"/>
      <c r="B269" s="48"/>
      <c r="C269" s="49"/>
      <c r="D269" s="49"/>
      <c r="E269" s="49"/>
      <c r="F269" s="49"/>
      <c r="G269" s="49"/>
      <c r="H269" s="49"/>
      <c r="I269" s="49"/>
      <c r="J269" s="49"/>
      <c r="K269" s="49"/>
      <c r="L269" s="34"/>
      <c r="M269" s="33"/>
      <c r="O269" s="33"/>
      <c r="P269" s="33"/>
      <c r="Q269" s="33"/>
      <c r="R269" s="33"/>
      <c r="S269" s="33"/>
      <c r="T269" s="33"/>
      <c r="U269" s="33"/>
      <c r="V269" s="33"/>
      <c r="W269" s="33"/>
      <c r="X269" s="33"/>
      <c r="Y269" s="33"/>
      <c r="Z269" s="33"/>
      <c r="AA269" s="33"/>
      <c r="AB269" s="33"/>
      <c r="AC269" s="33"/>
      <c r="AD269" s="33"/>
      <c r="AE269" s="33"/>
    </row>
  </sheetData>
  <autoFilter ref="C123:K268"/>
  <mergeCells count="12">
    <mergeCell ref="E116:H116"/>
    <mergeCell ref="L2:V2"/>
    <mergeCell ref="E85:H85"/>
    <mergeCell ref="E87:H87"/>
    <mergeCell ref="E89:H89"/>
    <mergeCell ref="E112:H112"/>
    <mergeCell ref="E114:H114"/>
    <mergeCell ref="E7:H7"/>
    <mergeCell ref="E9:H9"/>
    <mergeCell ref="E11:H11"/>
    <mergeCell ref="E20:H20"/>
    <mergeCell ref="E29:H29"/>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206"/>
  <sheetViews>
    <sheetView showGridLines="0" topLeftCell="A193" workbookViewId="0">
      <selection activeCell="A204" sqref="A204:XFD204"/>
    </sheetView>
  </sheetViews>
  <sheetFormatPr defaultRowHeight="11.2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236" t="s">
        <v>5</v>
      </c>
      <c r="M2" s="237"/>
      <c r="N2" s="237"/>
      <c r="O2" s="237"/>
      <c r="P2" s="237"/>
      <c r="Q2" s="237"/>
      <c r="R2" s="237"/>
      <c r="S2" s="237"/>
      <c r="T2" s="237"/>
      <c r="U2" s="237"/>
      <c r="V2" s="237"/>
      <c r="AT2" s="18" t="s">
        <v>124</v>
      </c>
    </row>
    <row r="3" spans="1:46" s="1" customFormat="1" ht="6.95" customHeight="1">
      <c r="B3" s="19"/>
      <c r="C3" s="20"/>
      <c r="D3" s="20"/>
      <c r="E3" s="20"/>
      <c r="F3" s="20"/>
      <c r="G3" s="20"/>
      <c r="H3" s="20"/>
      <c r="I3" s="20"/>
      <c r="J3" s="20"/>
      <c r="K3" s="20"/>
      <c r="L3" s="21"/>
      <c r="AT3" s="18" t="s">
        <v>86</v>
      </c>
    </row>
    <row r="4" spans="1:46" s="1" customFormat="1" ht="24.95" customHeight="1">
      <c r="B4" s="21"/>
      <c r="D4" s="22" t="s">
        <v>140</v>
      </c>
      <c r="L4" s="21"/>
      <c r="M4" s="99" t="s">
        <v>10</v>
      </c>
      <c r="AT4" s="18" t="s">
        <v>3</v>
      </c>
    </row>
    <row r="5" spans="1:46" s="1" customFormat="1" ht="6.95" customHeight="1">
      <c r="B5" s="21"/>
      <c r="L5" s="21"/>
    </row>
    <row r="6" spans="1:46" s="1" customFormat="1" ht="12" customHeight="1">
      <c r="B6" s="21"/>
      <c r="D6" s="28" t="s">
        <v>16</v>
      </c>
      <c r="L6" s="21"/>
    </row>
    <row r="7" spans="1:46" s="1" customFormat="1" ht="16.5" customHeight="1">
      <c r="B7" s="21"/>
      <c r="E7" s="268" t="str">
        <f>'Rekapitulace stavby'!K6</f>
        <v>REKONSTRUKCE KUCHYNĚ PRACOVIŠTĚ JUBILEJNÍ 3</v>
      </c>
      <c r="F7" s="269"/>
      <c r="G7" s="269"/>
      <c r="H7" s="269"/>
      <c r="L7" s="21"/>
    </row>
    <row r="8" spans="1:46" s="1" customFormat="1" ht="12" customHeight="1">
      <c r="B8" s="21"/>
      <c r="D8" s="28" t="s">
        <v>141</v>
      </c>
      <c r="L8" s="21"/>
    </row>
    <row r="9" spans="1:46" s="2" customFormat="1" ht="16.5" customHeight="1">
      <c r="A9" s="33"/>
      <c r="B9" s="34"/>
      <c r="C9" s="33"/>
      <c r="D9" s="33"/>
      <c r="E9" s="268" t="s">
        <v>1238</v>
      </c>
      <c r="F9" s="267"/>
      <c r="G9" s="267"/>
      <c r="H9" s="267"/>
      <c r="I9" s="33"/>
      <c r="J9" s="33"/>
      <c r="K9" s="33"/>
      <c r="L9" s="43"/>
      <c r="S9" s="33"/>
      <c r="T9" s="33"/>
      <c r="U9" s="33"/>
      <c r="V9" s="33"/>
      <c r="W9" s="33"/>
      <c r="X9" s="33"/>
      <c r="Y9" s="33"/>
      <c r="Z9" s="33"/>
      <c r="AA9" s="33"/>
      <c r="AB9" s="33"/>
      <c r="AC9" s="33"/>
      <c r="AD9" s="33"/>
      <c r="AE9" s="33"/>
    </row>
    <row r="10" spans="1:46" s="2" customFormat="1" ht="12" customHeight="1">
      <c r="A10" s="33"/>
      <c r="B10" s="34"/>
      <c r="C10" s="33"/>
      <c r="D10" s="28" t="s">
        <v>1239</v>
      </c>
      <c r="E10" s="33"/>
      <c r="F10" s="33"/>
      <c r="G10" s="33"/>
      <c r="H10" s="33"/>
      <c r="I10" s="33"/>
      <c r="J10" s="33"/>
      <c r="K10" s="33"/>
      <c r="L10" s="43"/>
      <c r="S10" s="33"/>
      <c r="T10" s="33"/>
      <c r="U10" s="33"/>
      <c r="V10" s="33"/>
      <c r="W10" s="33"/>
      <c r="X10" s="33"/>
      <c r="Y10" s="33"/>
      <c r="Z10" s="33"/>
      <c r="AA10" s="33"/>
      <c r="AB10" s="33"/>
      <c r="AC10" s="33"/>
      <c r="AD10" s="33"/>
      <c r="AE10" s="33"/>
    </row>
    <row r="11" spans="1:46" s="2" customFormat="1" ht="16.5" customHeight="1">
      <c r="A11" s="33"/>
      <c r="B11" s="34"/>
      <c r="C11" s="33"/>
      <c r="D11" s="33"/>
      <c r="E11" s="263" t="s">
        <v>2171</v>
      </c>
      <c r="F11" s="267"/>
      <c r="G11" s="267"/>
      <c r="H11" s="267"/>
      <c r="I11" s="33"/>
      <c r="J11" s="33"/>
      <c r="K11" s="33"/>
      <c r="L11" s="43"/>
      <c r="S11" s="33"/>
      <c r="T11" s="33"/>
      <c r="U11" s="33"/>
      <c r="V11" s="33"/>
      <c r="W11" s="33"/>
      <c r="X11" s="33"/>
      <c r="Y11" s="33"/>
      <c r="Z11" s="33"/>
      <c r="AA11" s="33"/>
      <c r="AB11" s="33"/>
      <c r="AC11" s="33"/>
      <c r="AD11" s="33"/>
      <c r="AE11" s="33"/>
    </row>
    <row r="12" spans="1:46" s="2" customFormat="1">
      <c r="A12" s="33"/>
      <c r="B12" s="34"/>
      <c r="C12" s="33"/>
      <c r="D12" s="33"/>
      <c r="E12" s="33"/>
      <c r="F12" s="33"/>
      <c r="G12" s="33"/>
      <c r="H12" s="33"/>
      <c r="I12" s="33"/>
      <c r="J12" s="33"/>
      <c r="K12" s="33"/>
      <c r="L12" s="43"/>
      <c r="S12" s="33"/>
      <c r="T12" s="33"/>
      <c r="U12" s="33"/>
      <c r="V12" s="33"/>
      <c r="W12" s="33"/>
      <c r="X12" s="33"/>
      <c r="Y12" s="33"/>
      <c r="Z12" s="33"/>
      <c r="AA12" s="33"/>
      <c r="AB12" s="33"/>
      <c r="AC12" s="33"/>
      <c r="AD12" s="33"/>
      <c r="AE12" s="33"/>
    </row>
    <row r="13" spans="1:46" s="2" customFormat="1" ht="12" customHeight="1">
      <c r="A13" s="33"/>
      <c r="B13" s="34"/>
      <c r="C13" s="33"/>
      <c r="D13" s="28" t="s">
        <v>18</v>
      </c>
      <c r="E13" s="33"/>
      <c r="F13" s="26" t="s">
        <v>1</v>
      </c>
      <c r="G13" s="33"/>
      <c r="H13" s="33"/>
      <c r="I13" s="28" t="s">
        <v>19</v>
      </c>
      <c r="J13" s="26" t="s">
        <v>1</v>
      </c>
      <c r="K13" s="33"/>
      <c r="L13" s="43"/>
      <c r="S13" s="33"/>
      <c r="T13" s="33"/>
      <c r="U13" s="33"/>
      <c r="V13" s="33"/>
      <c r="W13" s="33"/>
      <c r="X13" s="33"/>
      <c r="Y13" s="33"/>
      <c r="Z13" s="33"/>
      <c r="AA13" s="33"/>
      <c r="AB13" s="33"/>
      <c r="AC13" s="33"/>
      <c r="AD13" s="33"/>
      <c r="AE13" s="33"/>
    </row>
    <row r="14" spans="1:46" s="2" customFormat="1" ht="12" customHeight="1">
      <c r="A14" s="33"/>
      <c r="B14" s="34"/>
      <c r="C14" s="33"/>
      <c r="D14" s="28" t="s">
        <v>20</v>
      </c>
      <c r="E14" s="33"/>
      <c r="F14" s="26" t="s">
        <v>21</v>
      </c>
      <c r="G14" s="33"/>
      <c r="H14" s="33"/>
      <c r="I14" s="28" t="s">
        <v>22</v>
      </c>
      <c r="J14" s="56" t="str">
        <f>'Rekapitulace stavby'!AN8</f>
        <v>1. 1. 2025</v>
      </c>
      <c r="K14" s="33"/>
      <c r="L14" s="43"/>
      <c r="S14" s="33"/>
      <c r="T14" s="33"/>
      <c r="U14" s="33"/>
      <c r="V14" s="33"/>
      <c r="W14" s="33"/>
      <c r="X14" s="33"/>
      <c r="Y14" s="33"/>
      <c r="Z14" s="33"/>
      <c r="AA14" s="33"/>
      <c r="AB14" s="33"/>
      <c r="AC14" s="33"/>
      <c r="AD14" s="33"/>
      <c r="AE14" s="33"/>
    </row>
    <row r="15" spans="1:46" s="2" customFormat="1" ht="10.9" customHeight="1">
      <c r="A15" s="33"/>
      <c r="B15" s="34"/>
      <c r="C15" s="33"/>
      <c r="D15" s="33"/>
      <c r="E15" s="33"/>
      <c r="F15" s="33"/>
      <c r="G15" s="33"/>
      <c r="H15" s="33"/>
      <c r="I15" s="33"/>
      <c r="J15" s="33"/>
      <c r="K15" s="33"/>
      <c r="L15" s="43"/>
      <c r="S15" s="33"/>
      <c r="T15" s="33"/>
      <c r="U15" s="33"/>
      <c r="V15" s="33"/>
      <c r="W15" s="33"/>
      <c r="X15" s="33"/>
      <c r="Y15" s="33"/>
      <c r="Z15" s="33"/>
      <c r="AA15" s="33"/>
      <c r="AB15" s="33"/>
      <c r="AC15" s="33"/>
      <c r="AD15" s="33"/>
      <c r="AE15" s="33"/>
    </row>
    <row r="16" spans="1:46" s="2" customFormat="1" ht="12" customHeight="1">
      <c r="A16" s="33"/>
      <c r="B16" s="34"/>
      <c r="C16" s="33"/>
      <c r="D16" s="28" t="s">
        <v>24</v>
      </c>
      <c r="E16" s="33"/>
      <c r="F16" s="33"/>
      <c r="G16" s="33"/>
      <c r="H16" s="33"/>
      <c r="I16" s="28" t="s">
        <v>25</v>
      </c>
      <c r="J16" s="26" t="str">
        <f>IF('Rekapitulace stavby'!AN10="","",'Rekapitulace stavby'!AN10)</f>
        <v/>
      </c>
      <c r="K16" s="33"/>
      <c r="L16" s="43"/>
      <c r="S16" s="33"/>
      <c r="T16" s="33"/>
      <c r="U16" s="33"/>
      <c r="V16" s="33"/>
      <c r="W16" s="33"/>
      <c r="X16" s="33"/>
      <c r="Y16" s="33"/>
      <c r="Z16" s="33"/>
      <c r="AA16" s="33"/>
      <c r="AB16" s="33"/>
      <c r="AC16" s="33"/>
      <c r="AD16" s="33"/>
      <c r="AE16" s="33"/>
    </row>
    <row r="17" spans="1:31" s="2" customFormat="1" ht="18" customHeight="1">
      <c r="A17" s="33"/>
      <c r="B17" s="34"/>
      <c r="C17" s="33"/>
      <c r="D17" s="33"/>
      <c r="E17" s="26" t="str">
        <f>IF('Rekapitulace stavby'!E11="","",'Rekapitulace stavby'!E11)</f>
        <v>Město Nový Jičín</v>
      </c>
      <c r="F17" s="33"/>
      <c r="G17" s="33"/>
      <c r="H17" s="33"/>
      <c r="I17" s="28" t="s">
        <v>27</v>
      </c>
      <c r="J17" s="26" t="str">
        <f>IF('Rekapitulace stavby'!AN11="","",'Rekapitulace stavby'!AN11)</f>
        <v/>
      </c>
      <c r="K17" s="33"/>
      <c r="L17" s="43"/>
      <c r="S17" s="33"/>
      <c r="T17" s="33"/>
      <c r="U17" s="33"/>
      <c r="V17" s="33"/>
      <c r="W17" s="33"/>
      <c r="X17" s="33"/>
      <c r="Y17" s="33"/>
      <c r="Z17" s="33"/>
      <c r="AA17" s="33"/>
      <c r="AB17" s="33"/>
      <c r="AC17" s="33"/>
      <c r="AD17" s="33"/>
      <c r="AE17" s="33"/>
    </row>
    <row r="18" spans="1:31" s="2" customFormat="1" ht="6.95" customHeight="1">
      <c r="A18" s="33"/>
      <c r="B18" s="34"/>
      <c r="C18" s="33"/>
      <c r="D18" s="33"/>
      <c r="E18" s="33"/>
      <c r="F18" s="33"/>
      <c r="G18" s="33"/>
      <c r="H18" s="33"/>
      <c r="I18" s="33"/>
      <c r="J18" s="33"/>
      <c r="K18" s="33"/>
      <c r="L18" s="43"/>
      <c r="S18" s="33"/>
      <c r="T18" s="33"/>
      <c r="U18" s="33"/>
      <c r="V18" s="33"/>
      <c r="W18" s="33"/>
      <c r="X18" s="33"/>
      <c r="Y18" s="33"/>
      <c r="Z18" s="33"/>
      <c r="AA18" s="33"/>
      <c r="AB18" s="33"/>
      <c r="AC18" s="33"/>
      <c r="AD18" s="33"/>
      <c r="AE18" s="33"/>
    </row>
    <row r="19" spans="1:31" s="2" customFormat="1" ht="12" customHeight="1">
      <c r="A19" s="33"/>
      <c r="B19" s="34"/>
      <c r="C19" s="33"/>
      <c r="D19" s="28" t="s">
        <v>28</v>
      </c>
      <c r="E19" s="33"/>
      <c r="F19" s="33"/>
      <c r="G19" s="33"/>
      <c r="H19" s="33"/>
      <c r="I19" s="28" t="s">
        <v>25</v>
      </c>
      <c r="J19" s="29" t="str">
        <f>'Rekapitulace stavby'!AN13</f>
        <v>Vyplň údaj</v>
      </c>
      <c r="K19" s="33"/>
      <c r="L19" s="43"/>
      <c r="S19" s="33"/>
      <c r="T19" s="33"/>
      <c r="U19" s="33"/>
      <c r="V19" s="33"/>
      <c r="W19" s="33"/>
      <c r="X19" s="33"/>
      <c r="Y19" s="33"/>
      <c r="Z19" s="33"/>
      <c r="AA19" s="33"/>
      <c r="AB19" s="33"/>
      <c r="AC19" s="33"/>
      <c r="AD19" s="33"/>
      <c r="AE19" s="33"/>
    </row>
    <row r="20" spans="1:31" s="2" customFormat="1" ht="18" customHeight="1">
      <c r="A20" s="33"/>
      <c r="B20" s="34"/>
      <c r="C20" s="33"/>
      <c r="D20" s="33"/>
      <c r="E20" s="270" t="str">
        <f>'Rekapitulace stavby'!E14</f>
        <v>Vyplň údaj</v>
      </c>
      <c r="F20" s="250"/>
      <c r="G20" s="250"/>
      <c r="H20" s="250"/>
      <c r="I20" s="28" t="s">
        <v>27</v>
      </c>
      <c r="J20" s="29" t="str">
        <f>'Rekapitulace stavby'!AN14</f>
        <v>Vyplň údaj</v>
      </c>
      <c r="K20" s="33"/>
      <c r="L20" s="43"/>
      <c r="S20" s="33"/>
      <c r="T20" s="33"/>
      <c r="U20" s="33"/>
      <c r="V20" s="33"/>
      <c r="W20" s="33"/>
      <c r="X20" s="33"/>
      <c r="Y20" s="33"/>
      <c r="Z20" s="33"/>
      <c r="AA20" s="33"/>
      <c r="AB20" s="33"/>
      <c r="AC20" s="33"/>
      <c r="AD20" s="33"/>
      <c r="AE20" s="33"/>
    </row>
    <row r="21" spans="1:31" s="2" customFormat="1" ht="6.95" customHeight="1">
      <c r="A21" s="33"/>
      <c r="B21" s="34"/>
      <c r="C21" s="33"/>
      <c r="D21" s="33"/>
      <c r="E21" s="33"/>
      <c r="F21" s="33"/>
      <c r="G21" s="33"/>
      <c r="H21" s="33"/>
      <c r="I21" s="33"/>
      <c r="J21" s="33"/>
      <c r="K21" s="33"/>
      <c r="L21" s="43"/>
      <c r="S21" s="33"/>
      <c r="T21" s="33"/>
      <c r="U21" s="33"/>
      <c r="V21" s="33"/>
      <c r="W21" s="33"/>
      <c r="X21" s="33"/>
      <c r="Y21" s="33"/>
      <c r="Z21" s="33"/>
      <c r="AA21" s="33"/>
      <c r="AB21" s="33"/>
      <c r="AC21" s="33"/>
      <c r="AD21" s="33"/>
      <c r="AE21" s="33"/>
    </row>
    <row r="22" spans="1:31" s="2" customFormat="1" ht="12" customHeight="1">
      <c r="A22" s="33"/>
      <c r="B22" s="34"/>
      <c r="C22" s="33"/>
      <c r="D22" s="28" t="s">
        <v>30</v>
      </c>
      <c r="E22" s="33"/>
      <c r="F22" s="33"/>
      <c r="G22" s="33"/>
      <c r="H22" s="33"/>
      <c r="I22" s="28" t="s">
        <v>25</v>
      </c>
      <c r="J22" s="26" t="str">
        <f>IF('Rekapitulace stavby'!AN16="","",'Rekapitulace stavby'!AN16)</f>
        <v/>
      </c>
      <c r="K22" s="33"/>
      <c r="L22" s="43"/>
      <c r="S22" s="33"/>
      <c r="T22" s="33"/>
      <c r="U22" s="33"/>
      <c r="V22" s="33"/>
      <c r="W22" s="33"/>
      <c r="X22" s="33"/>
      <c r="Y22" s="33"/>
      <c r="Z22" s="33"/>
      <c r="AA22" s="33"/>
      <c r="AB22" s="33"/>
      <c r="AC22" s="33"/>
      <c r="AD22" s="33"/>
      <c r="AE22" s="33"/>
    </row>
    <row r="23" spans="1:31" s="2" customFormat="1" ht="18" customHeight="1">
      <c r="A23" s="33"/>
      <c r="B23" s="34"/>
      <c r="C23" s="33"/>
      <c r="D23" s="33"/>
      <c r="E23" s="26" t="str">
        <f>IF('Rekapitulace stavby'!E17="","",'Rekapitulace stavby'!E17)</f>
        <v>KANIA a.s.</v>
      </c>
      <c r="F23" s="33"/>
      <c r="G23" s="33"/>
      <c r="H23" s="33"/>
      <c r="I23" s="28" t="s">
        <v>27</v>
      </c>
      <c r="J23" s="26" t="str">
        <f>IF('Rekapitulace stavby'!AN17="","",'Rekapitulace stavby'!AN17)</f>
        <v/>
      </c>
      <c r="K23" s="33"/>
      <c r="L23" s="43"/>
      <c r="S23" s="33"/>
      <c r="T23" s="33"/>
      <c r="U23" s="33"/>
      <c r="V23" s="33"/>
      <c r="W23" s="33"/>
      <c r="X23" s="33"/>
      <c r="Y23" s="33"/>
      <c r="Z23" s="33"/>
      <c r="AA23" s="33"/>
      <c r="AB23" s="33"/>
      <c r="AC23" s="33"/>
      <c r="AD23" s="33"/>
      <c r="AE23" s="33"/>
    </row>
    <row r="24" spans="1:31" s="2" customFormat="1" ht="6.95" customHeight="1">
      <c r="A24" s="33"/>
      <c r="B24" s="34"/>
      <c r="C24" s="33"/>
      <c r="D24" s="33"/>
      <c r="E24" s="33"/>
      <c r="F24" s="33"/>
      <c r="G24" s="33"/>
      <c r="H24" s="33"/>
      <c r="I24" s="33"/>
      <c r="J24" s="33"/>
      <c r="K24" s="33"/>
      <c r="L24" s="43"/>
      <c r="S24" s="33"/>
      <c r="T24" s="33"/>
      <c r="U24" s="33"/>
      <c r="V24" s="33"/>
      <c r="W24" s="33"/>
      <c r="X24" s="33"/>
      <c r="Y24" s="33"/>
      <c r="Z24" s="33"/>
      <c r="AA24" s="33"/>
      <c r="AB24" s="33"/>
      <c r="AC24" s="33"/>
      <c r="AD24" s="33"/>
      <c r="AE24" s="33"/>
    </row>
    <row r="25" spans="1:31" s="2" customFormat="1" ht="12" customHeight="1">
      <c r="A25" s="33"/>
      <c r="B25" s="34"/>
      <c r="C25" s="33"/>
      <c r="D25" s="28" t="s">
        <v>33</v>
      </c>
      <c r="E25" s="33"/>
      <c r="F25" s="33"/>
      <c r="G25" s="33"/>
      <c r="H25" s="33"/>
      <c r="I25" s="28" t="s">
        <v>25</v>
      </c>
      <c r="J25" s="26" t="str">
        <f>IF('Rekapitulace stavby'!AN19="","",'Rekapitulace stavby'!AN19)</f>
        <v/>
      </c>
      <c r="K25" s="33"/>
      <c r="L25" s="43"/>
      <c r="S25" s="33"/>
      <c r="T25" s="33"/>
      <c r="U25" s="33"/>
      <c r="V25" s="33"/>
      <c r="W25" s="33"/>
      <c r="X25" s="33"/>
      <c r="Y25" s="33"/>
      <c r="Z25" s="33"/>
      <c r="AA25" s="33"/>
      <c r="AB25" s="33"/>
      <c r="AC25" s="33"/>
      <c r="AD25" s="33"/>
      <c r="AE25" s="33"/>
    </row>
    <row r="26" spans="1:31" s="2" customFormat="1" ht="18" customHeight="1">
      <c r="A26" s="33"/>
      <c r="B26" s="34"/>
      <c r="C26" s="33"/>
      <c r="D26" s="33"/>
      <c r="E26" s="26" t="str">
        <f>IF('Rekapitulace stavby'!E20="","",'Rekapitulace stavby'!E20)</f>
        <v xml:space="preserve"> </v>
      </c>
      <c r="F26" s="33"/>
      <c r="G26" s="33"/>
      <c r="H26" s="33"/>
      <c r="I26" s="28" t="s">
        <v>27</v>
      </c>
      <c r="J26" s="26" t="str">
        <f>IF('Rekapitulace stavby'!AN20="","",'Rekapitulace stavby'!AN20)</f>
        <v/>
      </c>
      <c r="K26" s="33"/>
      <c r="L26" s="43"/>
      <c r="S26" s="33"/>
      <c r="T26" s="33"/>
      <c r="U26" s="33"/>
      <c r="V26" s="33"/>
      <c r="W26" s="33"/>
      <c r="X26" s="33"/>
      <c r="Y26" s="33"/>
      <c r="Z26" s="33"/>
      <c r="AA26" s="33"/>
      <c r="AB26" s="33"/>
      <c r="AC26" s="33"/>
      <c r="AD26" s="33"/>
      <c r="AE26" s="33"/>
    </row>
    <row r="27" spans="1:31" s="2" customFormat="1" ht="6.95" customHeight="1">
      <c r="A27" s="33"/>
      <c r="B27" s="34"/>
      <c r="C27" s="33"/>
      <c r="D27" s="33"/>
      <c r="E27" s="33"/>
      <c r="F27" s="33"/>
      <c r="G27" s="33"/>
      <c r="H27" s="33"/>
      <c r="I27" s="33"/>
      <c r="J27" s="33"/>
      <c r="K27" s="33"/>
      <c r="L27" s="43"/>
      <c r="S27" s="33"/>
      <c r="T27" s="33"/>
      <c r="U27" s="33"/>
      <c r="V27" s="33"/>
      <c r="W27" s="33"/>
      <c r="X27" s="33"/>
      <c r="Y27" s="33"/>
      <c r="Z27" s="33"/>
      <c r="AA27" s="33"/>
      <c r="AB27" s="33"/>
      <c r="AC27" s="33"/>
      <c r="AD27" s="33"/>
      <c r="AE27" s="33"/>
    </row>
    <row r="28" spans="1:31" s="2" customFormat="1" ht="12" customHeight="1">
      <c r="A28" s="33"/>
      <c r="B28" s="34"/>
      <c r="C28" s="33"/>
      <c r="D28" s="28" t="s">
        <v>34</v>
      </c>
      <c r="E28" s="33"/>
      <c r="F28" s="33"/>
      <c r="G28" s="33"/>
      <c r="H28" s="33"/>
      <c r="I28" s="33"/>
      <c r="J28" s="33"/>
      <c r="K28" s="33"/>
      <c r="L28" s="43"/>
      <c r="S28" s="33"/>
      <c r="T28" s="33"/>
      <c r="U28" s="33"/>
      <c r="V28" s="33"/>
      <c r="W28" s="33"/>
      <c r="X28" s="33"/>
      <c r="Y28" s="33"/>
      <c r="Z28" s="33"/>
      <c r="AA28" s="33"/>
      <c r="AB28" s="33"/>
      <c r="AC28" s="33"/>
      <c r="AD28" s="33"/>
      <c r="AE28" s="33"/>
    </row>
    <row r="29" spans="1:31" s="8" customFormat="1" ht="16.5" customHeight="1">
      <c r="A29" s="100"/>
      <c r="B29" s="101"/>
      <c r="C29" s="100"/>
      <c r="D29" s="100"/>
      <c r="E29" s="254" t="s">
        <v>1</v>
      </c>
      <c r="F29" s="254"/>
      <c r="G29" s="254"/>
      <c r="H29" s="254"/>
      <c r="I29" s="100"/>
      <c r="J29" s="100"/>
      <c r="K29" s="100"/>
      <c r="L29" s="102"/>
      <c r="S29" s="100"/>
      <c r="T29" s="100"/>
      <c r="U29" s="100"/>
      <c r="V29" s="100"/>
      <c r="W29" s="100"/>
      <c r="X29" s="100"/>
      <c r="Y29" s="100"/>
      <c r="Z29" s="100"/>
      <c r="AA29" s="100"/>
      <c r="AB29" s="100"/>
      <c r="AC29" s="100"/>
      <c r="AD29" s="100"/>
      <c r="AE29" s="100"/>
    </row>
    <row r="30" spans="1:31" s="2" customFormat="1" ht="6.95" customHeight="1">
      <c r="A30" s="33"/>
      <c r="B30" s="34"/>
      <c r="C30" s="33"/>
      <c r="D30" s="33"/>
      <c r="E30" s="33"/>
      <c r="F30" s="33"/>
      <c r="G30" s="33"/>
      <c r="H30" s="33"/>
      <c r="I30" s="33"/>
      <c r="J30" s="33"/>
      <c r="K30" s="33"/>
      <c r="L30" s="43"/>
      <c r="S30" s="33"/>
      <c r="T30" s="33"/>
      <c r="U30" s="33"/>
      <c r="V30" s="33"/>
      <c r="W30" s="33"/>
      <c r="X30" s="33"/>
      <c r="Y30" s="33"/>
      <c r="Z30" s="33"/>
      <c r="AA30" s="33"/>
      <c r="AB30" s="33"/>
      <c r="AC30" s="33"/>
      <c r="AD30" s="33"/>
      <c r="AE30" s="33"/>
    </row>
    <row r="31" spans="1:31" s="2" customFormat="1" ht="6.95" customHeight="1">
      <c r="A31" s="33"/>
      <c r="B31" s="34"/>
      <c r="C31" s="33"/>
      <c r="D31" s="67"/>
      <c r="E31" s="67"/>
      <c r="F31" s="67"/>
      <c r="G31" s="67"/>
      <c r="H31" s="67"/>
      <c r="I31" s="67"/>
      <c r="J31" s="67"/>
      <c r="K31" s="67"/>
      <c r="L31" s="43"/>
      <c r="S31" s="33"/>
      <c r="T31" s="33"/>
      <c r="U31" s="33"/>
      <c r="V31" s="33"/>
      <c r="W31" s="33"/>
      <c r="X31" s="33"/>
      <c r="Y31" s="33"/>
      <c r="Z31" s="33"/>
      <c r="AA31" s="33"/>
      <c r="AB31" s="33"/>
      <c r="AC31" s="33"/>
      <c r="AD31" s="33"/>
      <c r="AE31" s="33"/>
    </row>
    <row r="32" spans="1:31" s="2" customFormat="1" ht="25.35" customHeight="1">
      <c r="A32" s="33"/>
      <c r="B32" s="34"/>
      <c r="C32" s="33"/>
      <c r="D32" s="103" t="s">
        <v>36</v>
      </c>
      <c r="E32" s="33"/>
      <c r="F32" s="33"/>
      <c r="G32" s="33"/>
      <c r="H32" s="33"/>
      <c r="I32" s="33"/>
      <c r="J32" s="72">
        <f>ROUND(J124, 2)</f>
        <v>0</v>
      </c>
      <c r="K32" s="33"/>
      <c r="L32" s="43"/>
      <c r="S32" s="33"/>
      <c r="T32" s="33"/>
      <c r="U32" s="33"/>
      <c r="V32" s="33"/>
      <c r="W32" s="33"/>
      <c r="X32" s="33"/>
      <c r="Y32" s="33"/>
      <c r="Z32" s="33"/>
      <c r="AA32" s="33"/>
      <c r="AB32" s="33"/>
      <c r="AC32" s="33"/>
      <c r="AD32" s="33"/>
      <c r="AE32" s="33"/>
    </row>
    <row r="33" spans="1:31" s="2" customFormat="1" ht="6.95" customHeight="1">
      <c r="A33" s="33"/>
      <c r="B33" s="34"/>
      <c r="C33" s="33"/>
      <c r="D33" s="67"/>
      <c r="E33" s="67"/>
      <c r="F33" s="67"/>
      <c r="G33" s="67"/>
      <c r="H33" s="67"/>
      <c r="I33" s="67"/>
      <c r="J33" s="67"/>
      <c r="K33" s="67"/>
      <c r="L33" s="43"/>
      <c r="S33" s="33"/>
      <c r="T33" s="33"/>
      <c r="U33" s="33"/>
      <c r="V33" s="33"/>
      <c r="W33" s="33"/>
      <c r="X33" s="33"/>
      <c r="Y33" s="33"/>
      <c r="Z33" s="33"/>
      <c r="AA33" s="33"/>
      <c r="AB33" s="33"/>
      <c r="AC33" s="33"/>
      <c r="AD33" s="33"/>
      <c r="AE33" s="33"/>
    </row>
    <row r="34" spans="1:31" s="2" customFormat="1" ht="14.45" customHeight="1">
      <c r="A34" s="33"/>
      <c r="B34" s="34"/>
      <c r="C34" s="33"/>
      <c r="D34" s="33"/>
      <c r="E34" s="33"/>
      <c r="F34" s="37" t="s">
        <v>38</v>
      </c>
      <c r="G34" s="33"/>
      <c r="H34" s="33"/>
      <c r="I34" s="37" t="s">
        <v>37</v>
      </c>
      <c r="J34" s="37" t="s">
        <v>39</v>
      </c>
      <c r="K34" s="33"/>
      <c r="L34" s="43"/>
      <c r="S34" s="33"/>
      <c r="T34" s="33"/>
      <c r="U34" s="33"/>
      <c r="V34" s="33"/>
      <c r="W34" s="33"/>
      <c r="X34" s="33"/>
      <c r="Y34" s="33"/>
      <c r="Z34" s="33"/>
      <c r="AA34" s="33"/>
      <c r="AB34" s="33"/>
      <c r="AC34" s="33"/>
      <c r="AD34" s="33"/>
      <c r="AE34" s="33"/>
    </row>
    <row r="35" spans="1:31" s="2" customFormat="1" ht="14.45" customHeight="1">
      <c r="A35" s="33"/>
      <c r="B35" s="34"/>
      <c r="C35" s="33"/>
      <c r="D35" s="104" t="s">
        <v>40</v>
      </c>
      <c r="E35" s="28" t="s">
        <v>41</v>
      </c>
      <c r="F35" s="105">
        <f>ROUND((SUM(BE124:BE205)),  2)</f>
        <v>0</v>
      </c>
      <c r="G35" s="33"/>
      <c r="H35" s="33"/>
      <c r="I35" s="106">
        <v>0.21</v>
      </c>
      <c r="J35" s="105">
        <f>ROUND(((SUM(BE124:BE205))*I35),  2)</f>
        <v>0</v>
      </c>
      <c r="K35" s="33"/>
      <c r="L35" s="43"/>
      <c r="S35" s="33"/>
      <c r="T35" s="33"/>
      <c r="U35" s="33"/>
      <c r="V35" s="33"/>
      <c r="W35" s="33"/>
      <c r="X35" s="33"/>
      <c r="Y35" s="33"/>
      <c r="Z35" s="33"/>
      <c r="AA35" s="33"/>
      <c r="AB35" s="33"/>
      <c r="AC35" s="33"/>
      <c r="AD35" s="33"/>
      <c r="AE35" s="33"/>
    </row>
    <row r="36" spans="1:31" s="2" customFormat="1" ht="14.45" customHeight="1">
      <c r="A36" s="33"/>
      <c r="B36" s="34"/>
      <c r="C36" s="33"/>
      <c r="D36" s="33"/>
      <c r="E36" s="28" t="s">
        <v>42</v>
      </c>
      <c r="F36" s="105">
        <f>ROUND((SUM(BF124:BF205)),  2)</f>
        <v>0</v>
      </c>
      <c r="G36" s="33"/>
      <c r="H36" s="33"/>
      <c r="I36" s="106">
        <v>0.12</v>
      </c>
      <c r="J36" s="105">
        <f>ROUND(((SUM(BF124:BF205))*I36),  2)</f>
        <v>0</v>
      </c>
      <c r="K36" s="33"/>
      <c r="L36" s="43"/>
      <c r="S36" s="33"/>
      <c r="T36" s="33"/>
      <c r="U36" s="33"/>
      <c r="V36" s="33"/>
      <c r="W36" s="33"/>
      <c r="X36" s="33"/>
      <c r="Y36" s="33"/>
      <c r="Z36" s="33"/>
      <c r="AA36" s="33"/>
      <c r="AB36" s="33"/>
      <c r="AC36" s="33"/>
      <c r="AD36" s="33"/>
      <c r="AE36" s="33"/>
    </row>
    <row r="37" spans="1:31" s="2" customFormat="1" ht="14.45" hidden="1" customHeight="1">
      <c r="A37" s="33"/>
      <c r="B37" s="34"/>
      <c r="C37" s="33"/>
      <c r="D37" s="33"/>
      <c r="E37" s="28" t="s">
        <v>43</v>
      </c>
      <c r="F37" s="105">
        <f>ROUND((SUM(BG124:BG205)),  2)</f>
        <v>0</v>
      </c>
      <c r="G37" s="33"/>
      <c r="H37" s="33"/>
      <c r="I37" s="106">
        <v>0.21</v>
      </c>
      <c r="J37" s="105">
        <f>0</f>
        <v>0</v>
      </c>
      <c r="K37" s="33"/>
      <c r="L37" s="43"/>
      <c r="S37" s="33"/>
      <c r="T37" s="33"/>
      <c r="U37" s="33"/>
      <c r="V37" s="33"/>
      <c r="W37" s="33"/>
      <c r="X37" s="33"/>
      <c r="Y37" s="33"/>
      <c r="Z37" s="33"/>
      <c r="AA37" s="33"/>
      <c r="AB37" s="33"/>
      <c r="AC37" s="33"/>
      <c r="AD37" s="33"/>
      <c r="AE37" s="33"/>
    </row>
    <row r="38" spans="1:31" s="2" customFormat="1" ht="14.45" hidden="1" customHeight="1">
      <c r="A38" s="33"/>
      <c r="B38" s="34"/>
      <c r="C38" s="33"/>
      <c r="D38" s="33"/>
      <c r="E38" s="28" t="s">
        <v>44</v>
      </c>
      <c r="F38" s="105">
        <f>ROUND((SUM(BH124:BH205)),  2)</f>
        <v>0</v>
      </c>
      <c r="G38" s="33"/>
      <c r="H38" s="33"/>
      <c r="I38" s="106">
        <v>0.12</v>
      </c>
      <c r="J38" s="105">
        <f>0</f>
        <v>0</v>
      </c>
      <c r="K38" s="33"/>
      <c r="L38" s="43"/>
      <c r="S38" s="33"/>
      <c r="T38" s="33"/>
      <c r="U38" s="33"/>
      <c r="V38" s="33"/>
      <c r="W38" s="33"/>
      <c r="X38" s="33"/>
      <c r="Y38" s="33"/>
      <c r="Z38" s="33"/>
      <c r="AA38" s="33"/>
      <c r="AB38" s="33"/>
      <c r="AC38" s="33"/>
      <c r="AD38" s="33"/>
      <c r="AE38" s="33"/>
    </row>
    <row r="39" spans="1:31" s="2" customFormat="1" ht="14.45" hidden="1" customHeight="1">
      <c r="A39" s="33"/>
      <c r="B39" s="34"/>
      <c r="C39" s="33"/>
      <c r="D39" s="33"/>
      <c r="E39" s="28" t="s">
        <v>45</v>
      </c>
      <c r="F39" s="105">
        <f>ROUND((SUM(BI124:BI205)),  2)</f>
        <v>0</v>
      </c>
      <c r="G39" s="33"/>
      <c r="H39" s="33"/>
      <c r="I39" s="106">
        <v>0</v>
      </c>
      <c r="J39" s="105">
        <f>0</f>
        <v>0</v>
      </c>
      <c r="K39" s="33"/>
      <c r="L39" s="43"/>
      <c r="S39" s="33"/>
      <c r="T39" s="33"/>
      <c r="U39" s="33"/>
      <c r="V39" s="33"/>
      <c r="W39" s="33"/>
      <c r="X39" s="33"/>
      <c r="Y39" s="33"/>
      <c r="Z39" s="33"/>
      <c r="AA39" s="33"/>
      <c r="AB39" s="33"/>
      <c r="AC39" s="33"/>
      <c r="AD39" s="33"/>
      <c r="AE39" s="33"/>
    </row>
    <row r="40" spans="1:31" s="2" customFormat="1" ht="6.95" customHeight="1">
      <c r="A40" s="33"/>
      <c r="B40" s="34"/>
      <c r="C40" s="33"/>
      <c r="D40" s="33"/>
      <c r="E40" s="33"/>
      <c r="F40" s="33"/>
      <c r="G40" s="33"/>
      <c r="H40" s="33"/>
      <c r="I40" s="33"/>
      <c r="J40" s="33"/>
      <c r="K40" s="33"/>
      <c r="L40" s="43"/>
      <c r="S40" s="33"/>
      <c r="T40" s="33"/>
      <c r="U40" s="33"/>
      <c r="V40" s="33"/>
      <c r="W40" s="33"/>
      <c r="X40" s="33"/>
      <c r="Y40" s="33"/>
      <c r="Z40" s="33"/>
      <c r="AA40" s="33"/>
      <c r="AB40" s="33"/>
      <c r="AC40" s="33"/>
      <c r="AD40" s="33"/>
      <c r="AE40" s="33"/>
    </row>
    <row r="41" spans="1:31" s="2" customFormat="1" ht="25.35" customHeight="1">
      <c r="A41" s="33"/>
      <c r="B41" s="34"/>
      <c r="C41" s="107"/>
      <c r="D41" s="108" t="s">
        <v>46</v>
      </c>
      <c r="E41" s="61"/>
      <c r="F41" s="61"/>
      <c r="G41" s="109" t="s">
        <v>47</v>
      </c>
      <c r="H41" s="110" t="s">
        <v>48</v>
      </c>
      <c r="I41" s="61"/>
      <c r="J41" s="111">
        <f>SUM(J32:J39)</f>
        <v>0</v>
      </c>
      <c r="K41" s="112"/>
      <c r="L41" s="43"/>
      <c r="S41" s="33"/>
      <c r="T41" s="33"/>
      <c r="U41" s="33"/>
      <c r="V41" s="33"/>
      <c r="W41" s="33"/>
      <c r="X41" s="33"/>
      <c r="Y41" s="33"/>
      <c r="Z41" s="33"/>
      <c r="AA41" s="33"/>
      <c r="AB41" s="33"/>
      <c r="AC41" s="33"/>
      <c r="AD41" s="33"/>
      <c r="AE41" s="33"/>
    </row>
    <row r="42" spans="1:31" s="2" customFormat="1" ht="14.45" customHeight="1">
      <c r="A42" s="33"/>
      <c r="B42" s="34"/>
      <c r="C42" s="33"/>
      <c r="D42" s="33"/>
      <c r="E42" s="33"/>
      <c r="F42" s="33"/>
      <c r="G42" s="33"/>
      <c r="H42" s="33"/>
      <c r="I42" s="33"/>
      <c r="J42" s="33"/>
      <c r="K42" s="33"/>
      <c r="L42" s="43"/>
      <c r="S42" s="33"/>
      <c r="T42" s="33"/>
      <c r="U42" s="33"/>
      <c r="V42" s="33"/>
      <c r="W42" s="33"/>
      <c r="X42" s="33"/>
      <c r="Y42" s="33"/>
      <c r="Z42" s="33"/>
      <c r="AA42" s="33"/>
      <c r="AB42" s="33"/>
      <c r="AC42" s="33"/>
      <c r="AD42" s="33"/>
      <c r="AE42" s="33"/>
    </row>
    <row r="43" spans="1:31" s="1" customFormat="1" ht="14.45" customHeight="1">
      <c r="B43" s="21"/>
      <c r="L43" s="21"/>
    </row>
    <row r="44" spans="1:31" s="1" customFormat="1" ht="14.45" customHeight="1">
      <c r="B44" s="21"/>
      <c r="L44" s="21"/>
    </row>
    <row r="45" spans="1:31" s="1" customFormat="1" ht="14.45" customHeight="1">
      <c r="B45" s="21"/>
      <c r="L45" s="21"/>
    </row>
    <row r="46" spans="1:31" s="1" customFormat="1" ht="14.45" customHeight="1">
      <c r="B46" s="21"/>
      <c r="L46" s="21"/>
    </row>
    <row r="47" spans="1:31" s="1" customFormat="1" ht="14.45" customHeight="1">
      <c r="B47" s="21"/>
      <c r="L47" s="21"/>
    </row>
    <row r="48" spans="1:31" s="1" customFormat="1" ht="14.45" customHeight="1">
      <c r="B48" s="21"/>
      <c r="L48" s="21"/>
    </row>
    <row r="49" spans="1:31" s="1" customFormat="1" ht="14.45" customHeight="1">
      <c r="B49" s="21"/>
      <c r="L49" s="21"/>
    </row>
    <row r="50" spans="1:31" s="2" customFormat="1" ht="14.45" customHeight="1">
      <c r="B50" s="43"/>
      <c r="D50" s="44" t="s">
        <v>49</v>
      </c>
      <c r="E50" s="45"/>
      <c r="F50" s="45"/>
      <c r="G50" s="44" t="s">
        <v>50</v>
      </c>
      <c r="H50" s="45"/>
      <c r="I50" s="45"/>
      <c r="J50" s="45"/>
      <c r="K50" s="45"/>
      <c r="L50" s="4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3"/>
      <c r="B61" s="34"/>
      <c r="C61" s="33"/>
      <c r="D61" s="46" t="s">
        <v>51</v>
      </c>
      <c r="E61" s="36"/>
      <c r="F61" s="113" t="s">
        <v>52</v>
      </c>
      <c r="G61" s="46" t="s">
        <v>51</v>
      </c>
      <c r="H61" s="36"/>
      <c r="I61" s="36"/>
      <c r="J61" s="114" t="s">
        <v>52</v>
      </c>
      <c r="K61" s="36"/>
      <c r="L61" s="43"/>
      <c r="S61" s="33"/>
      <c r="T61" s="33"/>
      <c r="U61" s="33"/>
      <c r="V61" s="33"/>
      <c r="W61" s="33"/>
      <c r="X61" s="33"/>
      <c r="Y61" s="33"/>
      <c r="Z61" s="33"/>
      <c r="AA61" s="33"/>
      <c r="AB61" s="33"/>
      <c r="AC61" s="33"/>
      <c r="AD61" s="33"/>
      <c r="AE61" s="33"/>
    </row>
    <row r="62" spans="1:31">
      <c r="B62" s="21"/>
      <c r="L62" s="21"/>
    </row>
    <row r="63" spans="1:31">
      <c r="B63" s="21"/>
      <c r="L63" s="21"/>
    </row>
    <row r="64" spans="1:31">
      <c r="B64" s="21"/>
      <c r="L64" s="21"/>
    </row>
    <row r="65" spans="1:31" s="2" customFormat="1" ht="12.75">
      <c r="A65" s="33"/>
      <c r="B65" s="34"/>
      <c r="C65" s="33"/>
      <c r="D65" s="44" t="s">
        <v>53</v>
      </c>
      <c r="E65" s="47"/>
      <c r="F65" s="47"/>
      <c r="G65" s="44" t="s">
        <v>54</v>
      </c>
      <c r="H65" s="47"/>
      <c r="I65" s="47"/>
      <c r="J65" s="47"/>
      <c r="K65" s="47"/>
      <c r="L65" s="43"/>
      <c r="S65" s="33"/>
      <c r="T65" s="33"/>
      <c r="U65" s="33"/>
      <c r="V65" s="33"/>
      <c r="W65" s="33"/>
      <c r="X65" s="33"/>
      <c r="Y65" s="33"/>
      <c r="Z65" s="33"/>
      <c r="AA65" s="33"/>
      <c r="AB65" s="33"/>
      <c r="AC65" s="33"/>
      <c r="AD65" s="33"/>
      <c r="AE65" s="33"/>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3"/>
      <c r="B76" s="34"/>
      <c r="C76" s="33"/>
      <c r="D76" s="46" t="s">
        <v>51</v>
      </c>
      <c r="E76" s="36"/>
      <c r="F76" s="113" t="s">
        <v>52</v>
      </c>
      <c r="G76" s="46" t="s">
        <v>51</v>
      </c>
      <c r="H76" s="36"/>
      <c r="I76" s="36"/>
      <c r="J76" s="114" t="s">
        <v>52</v>
      </c>
      <c r="K76" s="36"/>
      <c r="L76" s="43"/>
      <c r="S76" s="33"/>
      <c r="T76" s="33"/>
      <c r="U76" s="33"/>
      <c r="V76" s="33"/>
      <c r="W76" s="33"/>
      <c r="X76" s="33"/>
      <c r="Y76" s="33"/>
      <c r="Z76" s="33"/>
      <c r="AA76" s="33"/>
      <c r="AB76" s="33"/>
      <c r="AC76" s="33"/>
      <c r="AD76" s="33"/>
      <c r="AE76" s="33"/>
    </row>
    <row r="77" spans="1:31" s="2" customFormat="1" ht="14.45" customHeight="1">
      <c r="A77" s="33"/>
      <c r="B77" s="48"/>
      <c r="C77" s="49"/>
      <c r="D77" s="49"/>
      <c r="E77" s="49"/>
      <c r="F77" s="49"/>
      <c r="G77" s="49"/>
      <c r="H77" s="49"/>
      <c r="I77" s="49"/>
      <c r="J77" s="49"/>
      <c r="K77" s="49"/>
      <c r="L77" s="43"/>
      <c r="S77" s="33"/>
      <c r="T77" s="33"/>
      <c r="U77" s="33"/>
      <c r="V77" s="33"/>
      <c r="W77" s="33"/>
      <c r="X77" s="33"/>
      <c r="Y77" s="33"/>
      <c r="Z77" s="33"/>
      <c r="AA77" s="33"/>
      <c r="AB77" s="33"/>
      <c r="AC77" s="33"/>
      <c r="AD77" s="33"/>
      <c r="AE77" s="33"/>
    </row>
    <row r="81" spans="1:31" s="2" customFormat="1" ht="6.95" customHeight="1">
      <c r="A81" s="33"/>
      <c r="B81" s="50"/>
      <c r="C81" s="51"/>
      <c r="D81" s="51"/>
      <c r="E81" s="51"/>
      <c r="F81" s="51"/>
      <c r="G81" s="51"/>
      <c r="H81" s="51"/>
      <c r="I81" s="51"/>
      <c r="J81" s="51"/>
      <c r="K81" s="51"/>
      <c r="L81" s="43"/>
      <c r="S81" s="33"/>
      <c r="T81" s="33"/>
      <c r="U81" s="33"/>
      <c r="V81" s="33"/>
      <c r="W81" s="33"/>
      <c r="X81" s="33"/>
      <c r="Y81" s="33"/>
      <c r="Z81" s="33"/>
      <c r="AA81" s="33"/>
      <c r="AB81" s="33"/>
      <c r="AC81" s="33"/>
      <c r="AD81" s="33"/>
      <c r="AE81" s="33"/>
    </row>
    <row r="82" spans="1:31" s="2" customFormat="1" ht="24.95" customHeight="1">
      <c r="A82" s="33"/>
      <c r="B82" s="34"/>
      <c r="C82" s="22" t="s">
        <v>143</v>
      </c>
      <c r="D82" s="33"/>
      <c r="E82" s="33"/>
      <c r="F82" s="33"/>
      <c r="G82" s="33"/>
      <c r="H82" s="33"/>
      <c r="I82" s="33"/>
      <c r="J82" s="33"/>
      <c r="K82" s="33"/>
      <c r="L82" s="43"/>
      <c r="S82" s="33"/>
      <c r="T82" s="33"/>
      <c r="U82" s="33"/>
      <c r="V82" s="33"/>
      <c r="W82" s="33"/>
      <c r="X82" s="33"/>
      <c r="Y82" s="33"/>
      <c r="Z82" s="33"/>
      <c r="AA82" s="33"/>
      <c r="AB82" s="33"/>
      <c r="AC82" s="33"/>
      <c r="AD82" s="33"/>
      <c r="AE82" s="33"/>
    </row>
    <row r="83" spans="1:31" s="2" customFormat="1" ht="6.95" customHeight="1">
      <c r="A83" s="33"/>
      <c r="B83" s="34"/>
      <c r="C83" s="33"/>
      <c r="D83" s="33"/>
      <c r="E83" s="33"/>
      <c r="F83" s="33"/>
      <c r="G83" s="33"/>
      <c r="H83" s="33"/>
      <c r="I83" s="33"/>
      <c r="J83" s="33"/>
      <c r="K83" s="33"/>
      <c r="L83" s="43"/>
      <c r="S83" s="33"/>
      <c r="T83" s="33"/>
      <c r="U83" s="33"/>
      <c r="V83" s="33"/>
      <c r="W83" s="33"/>
      <c r="X83" s="33"/>
      <c r="Y83" s="33"/>
      <c r="Z83" s="33"/>
      <c r="AA83" s="33"/>
      <c r="AB83" s="33"/>
      <c r="AC83" s="33"/>
      <c r="AD83" s="33"/>
      <c r="AE83" s="33"/>
    </row>
    <row r="84" spans="1:31" s="2" customFormat="1" ht="12" customHeight="1">
      <c r="A84" s="33"/>
      <c r="B84" s="34"/>
      <c r="C84" s="28" t="s">
        <v>16</v>
      </c>
      <c r="D84" s="33"/>
      <c r="E84" s="33"/>
      <c r="F84" s="33"/>
      <c r="G84" s="33"/>
      <c r="H84" s="33"/>
      <c r="I84" s="33"/>
      <c r="J84" s="33"/>
      <c r="K84" s="33"/>
      <c r="L84" s="43"/>
      <c r="S84" s="33"/>
      <c r="T84" s="33"/>
      <c r="U84" s="33"/>
      <c r="V84" s="33"/>
      <c r="W84" s="33"/>
      <c r="X84" s="33"/>
      <c r="Y84" s="33"/>
      <c r="Z84" s="33"/>
      <c r="AA84" s="33"/>
      <c r="AB84" s="33"/>
      <c r="AC84" s="33"/>
      <c r="AD84" s="33"/>
      <c r="AE84" s="33"/>
    </row>
    <row r="85" spans="1:31" s="2" customFormat="1" ht="16.5" customHeight="1">
      <c r="A85" s="33"/>
      <c r="B85" s="34"/>
      <c r="C85" s="33"/>
      <c r="D85" s="33"/>
      <c r="E85" s="268" t="str">
        <f>E7</f>
        <v>REKONSTRUKCE KUCHYNĚ PRACOVIŠTĚ JUBILEJNÍ 3</v>
      </c>
      <c r="F85" s="269"/>
      <c r="G85" s="269"/>
      <c r="H85" s="269"/>
      <c r="I85" s="33"/>
      <c r="J85" s="33"/>
      <c r="K85" s="33"/>
      <c r="L85" s="43"/>
      <c r="S85" s="33"/>
      <c r="T85" s="33"/>
      <c r="U85" s="33"/>
      <c r="V85" s="33"/>
      <c r="W85" s="33"/>
      <c r="X85" s="33"/>
      <c r="Y85" s="33"/>
      <c r="Z85" s="33"/>
      <c r="AA85" s="33"/>
      <c r="AB85" s="33"/>
      <c r="AC85" s="33"/>
      <c r="AD85" s="33"/>
      <c r="AE85" s="33"/>
    </row>
    <row r="86" spans="1:31" s="1" customFormat="1" ht="12" customHeight="1">
      <c r="B86" s="21"/>
      <c r="C86" s="28" t="s">
        <v>141</v>
      </c>
      <c r="L86" s="21"/>
    </row>
    <row r="87" spans="1:31" s="2" customFormat="1" ht="16.5" customHeight="1">
      <c r="A87" s="33"/>
      <c r="B87" s="34"/>
      <c r="C87" s="33"/>
      <c r="D87" s="33"/>
      <c r="E87" s="268" t="s">
        <v>1238</v>
      </c>
      <c r="F87" s="267"/>
      <c r="G87" s="267"/>
      <c r="H87" s="267"/>
      <c r="I87" s="33"/>
      <c r="J87" s="33"/>
      <c r="K87" s="33"/>
      <c r="L87" s="43"/>
      <c r="S87" s="33"/>
      <c r="T87" s="33"/>
      <c r="U87" s="33"/>
      <c r="V87" s="33"/>
      <c r="W87" s="33"/>
      <c r="X87" s="33"/>
      <c r="Y87" s="33"/>
      <c r="Z87" s="33"/>
      <c r="AA87" s="33"/>
      <c r="AB87" s="33"/>
      <c r="AC87" s="33"/>
      <c r="AD87" s="33"/>
      <c r="AE87" s="33"/>
    </row>
    <row r="88" spans="1:31" s="2" customFormat="1" ht="12" customHeight="1">
      <c r="A88" s="33"/>
      <c r="B88" s="34"/>
      <c r="C88" s="28" t="s">
        <v>1239</v>
      </c>
      <c r="D88" s="33"/>
      <c r="E88" s="33"/>
      <c r="F88" s="33"/>
      <c r="G88" s="33"/>
      <c r="H88" s="33"/>
      <c r="I88" s="33"/>
      <c r="J88" s="33"/>
      <c r="K88" s="33"/>
      <c r="L88" s="43"/>
      <c r="S88" s="33"/>
      <c r="T88" s="33"/>
      <c r="U88" s="33"/>
      <c r="V88" s="33"/>
      <c r="W88" s="33"/>
      <c r="X88" s="33"/>
      <c r="Y88" s="33"/>
      <c r="Z88" s="33"/>
      <c r="AA88" s="33"/>
      <c r="AB88" s="33"/>
      <c r="AC88" s="33"/>
      <c r="AD88" s="33"/>
      <c r="AE88" s="33"/>
    </row>
    <row r="89" spans="1:31" s="2" customFormat="1" ht="16.5" customHeight="1">
      <c r="A89" s="33"/>
      <c r="B89" s="34"/>
      <c r="C89" s="33"/>
      <c r="D89" s="33"/>
      <c r="E89" s="263" t="str">
        <f>E11</f>
        <v>D.1.4.6 - Slaboproudá elektrotechnika</v>
      </c>
      <c r="F89" s="267"/>
      <c r="G89" s="267"/>
      <c r="H89" s="267"/>
      <c r="I89" s="33"/>
      <c r="J89" s="33"/>
      <c r="K89" s="33"/>
      <c r="L89" s="43"/>
      <c r="S89" s="33"/>
      <c r="T89" s="33"/>
      <c r="U89" s="33"/>
      <c r="V89" s="33"/>
      <c r="W89" s="33"/>
      <c r="X89" s="33"/>
      <c r="Y89" s="33"/>
      <c r="Z89" s="33"/>
      <c r="AA89" s="33"/>
      <c r="AB89" s="33"/>
      <c r="AC89" s="33"/>
      <c r="AD89" s="33"/>
      <c r="AE89" s="33"/>
    </row>
    <row r="90" spans="1:31" s="2" customFormat="1" ht="6.95" customHeight="1">
      <c r="A90" s="33"/>
      <c r="B90" s="34"/>
      <c r="C90" s="33"/>
      <c r="D90" s="33"/>
      <c r="E90" s="33"/>
      <c r="F90" s="33"/>
      <c r="G90" s="33"/>
      <c r="H90" s="33"/>
      <c r="I90" s="33"/>
      <c r="J90" s="33"/>
      <c r="K90" s="33"/>
      <c r="L90" s="43"/>
      <c r="S90" s="33"/>
      <c r="T90" s="33"/>
      <c r="U90" s="33"/>
      <c r="V90" s="33"/>
      <c r="W90" s="33"/>
      <c r="X90" s="33"/>
      <c r="Y90" s="33"/>
      <c r="Z90" s="33"/>
      <c r="AA90" s="33"/>
      <c r="AB90" s="33"/>
      <c r="AC90" s="33"/>
      <c r="AD90" s="33"/>
      <c r="AE90" s="33"/>
    </row>
    <row r="91" spans="1:31" s="2" customFormat="1" ht="12" customHeight="1">
      <c r="A91" s="33"/>
      <c r="B91" s="34"/>
      <c r="C91" s="28" t="s">
        <v>20</v>
      </c>
      <c r="D91" s="33"/>
      <c r="E91" s="33"/>
      <c r="F91" s="26" t="str">
        <f>F14</f>
        <v xml:space="preserve"> </v>
      </c>
      <c r="G91" s="33"/>
      <c r="H91" s="33"/>
      <c r="I91" s="28" t="s">
        <v>22</v>
      </c>
      <c r="J91" s="56" t="str">
        <f>IF(J14="","",J14)</f>
        <v>1. 1. 2025</v>
      </c>
      <c r="K91" s="33"/>
      <c r="L91" s="43"/>
      <c r="S91" s="33"/>
      <c r="T91" s="33"/>
      <c r="U91" s="33"/>
      <c r="V91" s="33"/>
      <c r="W91" s="33"/>
      <c r="X91" s="33"/>
      <c r="Y91" s="33"/>
      <c r="Z91" s="33"/>
      <c r="AA91" s="33"/>
      <c r="AB91" s="33"/>
      <c r="AC91" s="33"/>
      <c r="AD91" s="33"/>
      <c r="AE91" s="33"/>
    </row>
    <row r="92" spans="1:31" s="2" customFormat="1" ht="6.95" customHeight="1">
      <c r="A92" s="33"/>
      <c r="B92" s="34"/>
      <c r="C92" s="33"/>
      <c r="D92" s="33"/>
      <c r="E92" s="33"/>
      <c r="F92" s="33"/>
      <c r="G92" s="33"/>
      <c r="H92" s="33"/>
      <c r="I92" s="33"/>
      <c r="J92" s="33"/>
      <c r="K92" s="33"/>
      <c r="L92" s="43"/>
      <c r="S92" s="33"/>
      <c r="T92" s="33"/>
      <c r="U92" s="33"/>
      <c r="V92" s="33"/>
      <c r="W92" s="33"/>
      <c r="X92" s="33"/>
      <c r="Y92" s="33"/>
      <c r="Z92" s="33"/>
      <c r="AA92" s="33"/>
      <c r="AB92" s="33"/>
      <c r="AC92" s="33"/>
      <c r="AD92" s="33"/>
      <c r="AE92" s="33"/>
    </row>
    <row r="93" spans="1:31" s="2" customFormat="1" ht="15.2" customHeight="1">
      <c r="A93" s="33"/>
      <c r="B93" s="34"/>
      <c r="C93" s="28" t="s">
        <v>24</v>
      </c>
      <c r="D93" s="33"/>
      <c r="E93" s="33"/>
      <c r="F93" s="26" t="str">
        <f>E17</f>
        <v>Město Nový Jičín</v>
      </c>
      <c r="G93" s="33"/>
      <c r="H93" s="33"/>
      <c r="I93" s="28" t="s">
        <v>30</v>
      </c>
      <c r="J93" s="31" t="str">
        <f>E23</f>
        <v>KANIA a.s.</v>
      </c>
      <c r="K93" s="33"/>
      <c r="L93" s="43"/>
      <c r="S93" s="33"/>
      <c r="T93" s="33"/>
      <c r="U93" s="33"/>
      <c r="V93" s="33"/>
      <c r="W93" s="33"/>
      <c r="X93" s="33"/>
      <c r="Y93" s="33"/>
      <c r="Z93" s="33"/>
      <c r="AA93" s="33"/>
      <c r="AB93" s="33"/>
      <c r="AC93" s="33"/>
      <c r="AD93" s="33"/>
      <c r="AE93" s="33"/>
    </row>
    <row r="94" spans="1:31" s="2" customFormat="1" ht="15.2" customHeight="1">
      <c r="A94" s="33"/>
      <c r="B94" s="34"/>
      <c r="C94" s="28" t="s">
        <v>28</v>
      </c>
      <c r="D94" s="33"/>
      <c r="E94" s="33"/>
      <c r="F94" s="26" t="str">
        <f>IF(E20="","",E20)</f>
        <v>Vyplň údaj</v>
      </c>
      <c r="G94" s="33"/>
      <c r="H94" s="33"/>
      <c r="I94" s="28" t="s">
        <v>33</v>
      </c>
      <c r="J94" s="31" t="str">
        <f>E26</f>
        <v xml:space="preserve"> </v>
      </c>
      <c r="K94" s="33"/>
      <c r="L94" s="43"/>
      <c r="S94" s="33"/>
      <c r="T94" s="33"/>
      <c r="U94" s="33"/>
      <c r="V94" s="33"/>
      <c r="W94" s="33"/>
      <c r="X94" s="33"/>
      <c r="Y94" s="33"/>
      <c r="Z94" s="33"/>
      <c r="AA94" s="33"/>
      <c r="AB94" s="33"/>
      <c r="AC94" s="33"/>
      <c r="AD94" s="33"/>
      <c r="AE94" s="33"/>
    </row>
    <row r="95" spans="1:31" s="2" customFormat="1" ht="10.35" customHeight="1">
      <c r="A95" s="33"/>
      <c r="B95" s="34"/>
      <c r="C95" s="33"/>
      <c r="D95" s="33"/>
      <c r="E95" s="33"/>
      <c r="F95" s="33"/>
      <c r="G95" s="33"/>
      <c r="H95" s="33"/>
      <c r="I95" s="33"/>
      <c r="J95" s="33"/>
      <c r="K95" s="33"/>
      <c r="L95" s="43"/>
      <c r="S95" s="33"/>
      <c r="T95" s="33"/>
      <c r="U95" s="33"/>
      <c r="V95" s="33"/>
      <c r="W95" s="33"/>
      <c r="X95" s="33"/>
      <c r="Y95" s="33"/>
      <c r="Z95" s="33"/>
      <c r="AA95" s="33"/>
      <c r="AB95" s="33"/>
      <c r="AC95" s="33"/>
      <c r="AD95" s="33"/>
      <c r="AE95" s="33"/>
    </row>
    <row r="96" spans="1:31" s="2" customFormat="1" ht="29.25" customHeight="1">
      <c r="A96" s="33"/>
      <c r="B96" s="34"/>
      <c r="C96" s="115" t="s">
        <v>144</v>
      </c>
      <c r="D96" s="107"/>
      <c r="E96" s="107"/>
      <c r="F96" s="107"/>
      <c r="G96" s="107"/>
      <c r="H96" s="107"/>
      <c r="I96" s="107"/>
      <c r="J96" s="116" t="s">
        <v>145</v>
      </c>
      <c r="K96" s="107"/>
      <c r="L96" s="43"/>
      <c r="S96" s="33"/>
      <c r="T96" s="33"/>
      <c r="U96" s="33"/>
      <c r="V96" s="33"/>
      <c r="W96" s="33"/>
      <c r="X96" s="33"/>
      <c r="Y96" s="33"/>
      <c r="Z96" s="33"/>
      <c r="AA96" s="33"/>
      <c r="AB96" s="33"/>
      <c r="AC96" s="33"/>
      <c r="AD96" s="33"/>
      <c r="AE96" s="33"/>
    </row>
    <row r="97" spans="1:47" s="2" customFormat="1" ht="10.35" customHeight="1">
      <c r="A97" s="33"/>
      <c r="B97" s="34"/>
      <c r="C97" s="33"/>
      <c r="D97" s="33"/>
      <c r="E97" s="33"/>
      <c r="F97" s="33"/>
      <c r="G97" s="33"/>
      <c r="H97" s="33"/>
      <c r="I97" s="33"/>
      <c r="J97" s="33"/>
      <c r="K97" s="33"/>
      <c r="L97" s="43"/>
      <c r="S97" s="33"/>
      <c r="T97" s="33"/>
      <c r="U97" s="33"/>
      <c r="V97" s="33"/>
      <c r="W97" s="33"/>
      <c r="X97" s="33"/>
      <c r="Y97" s="33"/>
      <c r="Z97" s="33"/>
      <c r="AA97" s="33"/>
      <c r="AB97" s="33"/>
      <c r="AC97" s="33"/>
      <c r="AD97" s="33"/>
      <c r="AE97" s="33"/>
    </row>
    <row r="98" spans="1:47" s="2" customFormat="1" ht="22.9" customHeight="1">
      <c r="A98" s="33"/>
      <c r="B98" s="34"/>
      <c r="C98" s="117" t="s">
        <v>146</v>
      </c>
      <c r="D98" s="33"/>
      <c r="E98" s="33"/>
      <c r="F98" s="33"/>
      <c r="G98" s="33"/>
      <c r="H98" s="33"/>
      <c r="I98" s="33"/>
      <c r="J98" s="72">
        <f>J124</f>
        <v>0</v>
      </c>
      <c r="K98" s="33"/>
      <c r="L98" s="43"/>
      <c r="S98" s="33"/>
      <c r="T98" s="33"/>
      <c r="U98" s="33"/>
      <c r="V98" s="33"/>
      <c r="W98" s="33"/>
      <c r="X98" s="33"/>
      <c r="Y98" s="33"/>
      <c r="Z98" s="33"/>
      <c r="AA98" s="33"/>
      <c r="AB98" s="33"/>
      <c r="AC98" s="33"/>
      <c r="AD98" s="33"/>
      <c r="AE98" s="33"/>
      <c r="AU98" s="18" t="s">
        <v>147</v>
      </c>
    </row>
    <row r="99" spans="1:47" s="9" customFormat="1" ht="24.95" customHeight="1">
      <c r="B99" s="118"/>
      <c r="D99" s="119" t="s">
        <v>1858</v>
      </c>
      <c r="E99" s="120"/>
      <c r="F99" s="120"/>
      <c r="G99" s="120"/>
      <c r="H99" s="120"/>
      <c r="I99" s="120"/>
      <c r="J99" s="121">
        <f>J125</f>
        <v>0</v>
      </c>
      <c r="L99" s="118"/>
    </row>
    <row r="100" spans="1:47" s="9" customFormat="1" ht="24.95" customHeight="1">
      <c r="B100" s="118"/>
      <c r="D100" s="119" t="s">
        <v>2172</v>
      </c>
      <c r="E100" s="120"/>
      <c r="F100" s="120"/>
      <c r="G100" s="120"/>
      <c r="H100" s="120"/>
      <c r="I100" s="120"/>
      <c r="J100" s="121">
        <f>J129</f>
        <v>0</v>
      </c>
      <c r="L100" s="118"/>
    </row>
    <row r="101" spans="1:47" s="9" customFormat="1" ht="24.95" customHeight="1">
      <c r="B101" s="118"/>
      <c r="D101" s="119" t="s">
        <v>2173</v>
      </c>
      <c r="E101" s="120"/>
      <c r="F101" s="120"/>
      <c r="G101" s="120"/>
      <c r="H101" s="120"/>
      <c r="I101" s="120"/>
      <c r="J101" s="121">
        <f>J156</f>
        <v>0</v>
      </c>
      <c r="L101" s="118"/>
    </row>
    <row r="102" spans="1:47" s="9" customFormat="1" ht="24.95" customHeight="1">
      <c r="B102" s="118"/>
      <c r="D102" s="119" t="s">
        <v>1861</v>
      </c>
      <c r="E102" s="120"/>
      <c r="F102" s="120"/>
      <c r="G102" s="120"/>
      <c r="H102" s="120"/>
      <c r="I102" s="120"/>
      <c r="J102" s="121">
        <f>J201</f>
        <v>0</v>
      </c>
      <c r="L102" s="118"/>
    </row>
    <row r="103" spans="1:47" s="2" customFormat="1" ht="21.75" customHeight="1">
      <c r="A103" s="33"/>
      <c r="B103" s="34"/>
      <c r="C103" s="33"/>
      <c r="D103" s="33"/>
      <c r="E103" s="33"/>
      <c r="F103" s="33"/>
      <c r="G103" s="33"/>
      <c r="H103" s="33"/>
      <c r="I103" s="33"/>
      <c r="J103" s="33"/>
      <c r="K103" s="33"/>
      <c r="L103" s="43"/>
      <c r="S103" s="33"/>
      <c r="T103" s="33"/>
      <c r="U103" s="33"/>
      <c r="V103" s="33"/>
      <c r="W103" s="33"/>
      <c r="X103" s="33"/>
      <c r="Y103" s="33"/>
      <c r="Z103" s="33"/>
      <c r="AA103" s="33"/>
      <c r="AB103" s="33"/>
      <c r="AC103" s="33"/>
      <c r="AD103" s="33"/>
      <c r="AE103" s="33"/>
    </row>
    <row r="104" spans="1:47" s="2" customFormat="1" ht="6.95" customHeight="1">
      <c r="A104" s="33"/>
      <c r="B104" s="48"/>
      <c r="C104" s="49"/>
      <c r="D104" s="49"/>
      <c r="E104" s="49"/>
      <c r="F104" s="49"/>
      <c r="G104" s="49"/>
      <c r="H104" s="49"/>
      <c r="I104" s="49"/>
      <c r="J104" s="49"/>
      <c r="K104" s="49"/>
      <c r="L104" s="43"/>
      <c r="S104" s="33"/>
      <c r="T104" s="33"/>
      <c r="U104" s="33"/>
      <c r="V104" s="33"/>
      <c r="W104" s="33"/>
      <c r="X104" s="33"/>
      <c r="Y104" s="33"/>
      <c r="Z104" s="33"/>
      <c r="AA104" s="33"/>
      <c r="AB104" s="33"/>
      <c r="AC104" s="33"/>
      <c r="AD104" s="33"/>
      <c r="AE104" s="33"/>
    </row>
    <row r="108" spans="1:47" s="2" customFormat="1" ht="6.95" customHeight="1">
      <c r="A108" s="33"/>
      <c r="B108" s="50"/>
      <c r="C108" s="51"/>
      <c r="D108" s="51"/>
      <c r="E108" s="51"/>
      <c r="F108" s="51"/>
      <c r="G108" s="51"/>
      <c r="H108" s="51"/>
      <c r="I108" s="51"/>
      <c r="J108" s="51"/>
      <c r="K108" s="51"/>
      <c r="L108" s="43"/>
      <c r="S108" s="33"/>
      <c r="T108" s="33"/>
      <c r="U108" s="33"/>
      <c r="V108" s="33"/>
      <c r="W108" s="33"/>
      <c r="X108" s="33"/>
      <c r="Y108" s="33"/>
      <c r="Z108" s="33"/>
      <c r="AA108" s="33"/>
      <c r="AB108" s="33"/>
      <c r="AC108" s="33"/>
      <c r="AD108" s="33"/>
      <c r="AE108" s="33"/>
    </row>
    <row r="109" spans="1:47" s="2" customFormat="1" ht="24.95" customHeight="1">
      <c r="A109" s="33"/>
      <c r="B109" s="34"/>
      <c r="C109" s="22" t="s">
        <v>170</v>
      </c>
      <c r="D109" s="33"/>
      <c r="E109" s="33"/>
      <c r="F109" s="33"/>
      <c r="G109" s="33"/>
      <c r="H109" s="33"/>
      <c r="I109" s="33"/>
      <c r="J109" s="33"/>
      <c r="K109" s="33"/>
      <c r="L109" s="43"/>
      <c r="S109" s="33"/>
      <c r="T109" s="33"/>
      <c r="U109" s="33"/>
      <c r="V109" s="33"/>
      <c r="W109" s="33"/>
      <c r="X109" s="33"/>
      <c r="Y109" s="33"/>
      <c r="Z109" s="33"/>
      <c r="AA109" s="33"/>
      <c r="AB109" s="33"/>
      <c r="AC109" s="33"/>
      <c r="AD109" s="33"/>
      <c r="AE109" s="33"/>
    </row>
    <row r="110" spans="1:47" s="2" customFormat="1" ht="6.95" customHeight="1">
      <c r="A110" s="33"/>
      <c r="B110" s="34"/>
      <c r="C110" s="33"/>
      <c r="D110" s="33"/>
      <c r="E110" s="33"/>
      <c r="F110" s="33"/>
      <c r="G110" s="33"/>
      <c r="H110" s="33"/>
      <c r="I110" s="33"/>
      <c r="J110" s="33"/>
      <c r="K110" s="33"/>
      <c r="L110" s="43"/>
      <c r="S110" s="33"/>
      <c r="T110" s="33"/>
      <c r="U110" s="33"/>
      <c r="V110" s="33"/>
      <c r="W110" s="33"/>
      <c r="X110" s="33"/>
      <c r="Y110" s="33"/>
      <c r="Z110" s="33"/>
      <c r="AA110" s="33"/>
      <c r="AB110" s="33"/>
      <c r="AC110" s="33"/>
      <c r="AD110" s="33"/>
      <c r="AE110" s="33"/>
    </row>
    <row r="111" spans="1:47" s="2" customFormat="1" ht="12" customHeight="1">
      <c r="A111" s="33"/>
      <c r="B111" s="34"/>
      <c r="C111" s="28" t="s">
        <v>16</v>
      </c>
      <c r="D111" s="33"/>
      <c r="E111" s="33"/>
      <c r="F111" s="33"/>
      <c r="G111" s="33"/>
      <c r="H111" s="33"/>
      <c r="I111" s="33"/>
      <c r="J111" s="33"/>
      <c r="K111" s="33"/>
      <c r="L111" s="43"/>
      <c r="S111" s="33"/>
      <c r="T111" s="33"/>
      <c r="U111" s="33"/>
      <c r="V111" s="33"/>
      <c r="W111" s="33"/>
      <c r="X111" s="33"/>
      <c r="Y111" s="33"/>
      <c r="Z111" s="33"/>
      <c r="AA111" s="33"/>
      <c r="AB111" s="33"/>
      <c r="AC111" s="33"/>
      <c r="AD111" s="33"/>
      <c r="AE111" s="33"/>
    </row>
    <row r="112" spans="1:47" s="2" customFormat="1" ht="16.5" customHeight="1">
      <c r="A112" s="33"/>
      <c r="B112" s="34"/>
      <c r="C112" s="33"/>
      <c r="D112" s="33"/>
      <c r="E112" s="268" t="str">
        <f>E7</f>
        <v>REKONSTRUKCE KUCHYNĚ PRACOVIŠTĚ JUBILEJNÍ 3</v>
      </c>
      <c r="F112" s="269"/>
      <c r="G112" s="269"/>
      <c r="H112" s="269"/>
      <c r="I112" s="33"/>
      <c r="J112" s="33"/>
      <c r="K112" s="33"/>
      <c r="L112" s="43"/>
      <c r="S112" s="33"/>
      <c r="T112" s="33"/>
      <c r="U112" s="33"/>
      <c r="V112" s="33"/>
      <c r="W112" s="33"/>
      <c r="X112" s="33"/>
      <c r="Y112" s="33"/>
      <c r="Z112" s="33"/>
      <c r="AA112" s="33"/>
      <c r="AB112" s="33"/>
      <c r="AC112" s="33"/>
      <c r="AD112" s="33"/>
      <c r="AE112" s="33"/>
    </row>
    <row r="113" spans="1:65" s="1" customFormat="1" ht="12" customHeight="1">
      <c r="B113" s="21"/>
      <c r="C113" s="28" t="s">
        <v>141</v>
      </c>
      <c r="L113" s="21"/>
    </row>
    <row r="114" spans="1:65" s="2" customFormat="1" ht="16.5" customHeight="1">
      <c r="A114" s="33"/>
      <c r="B114" s="34"/>
      <c r="C114" s="33"/>
      <c r="D114" s="33"/>
      <c r="E114" s="268" t="s">
        <v>1238</v>
      </c>
      <c r="F114" s="267"/>
      <c r="G114" s="267"/>
      <c r="H114" s="267"/>
      <c r="I114" s="33"/>
      <c r="J114" s="33"/>
      <c r="K114" s="33"/>
      <c r="L114" s="43"/>
      <c r="S114" s="33"/>
      <c r="T114" s="33"/>
      <c r="U114" s="33"/>
      <c r="V114" s="33"/>
      <c r="W114" s="33"/>
      <c r="X114" s="33"/>
      <c r="Y114" s="33"/>
      <c r="Z114" s="33"/>
      <c r="AA114" s="33"/>
      <c r="AB114" s="33"/>
      <c r="AC114" s="33"/>
      <c r="AD114" s="33"/>
      <c r="AE114" s="33"/>
    </row>
    <row r="115" spans="1:65" s="2" customFormat="1" ht="12" customHeight="1">
      <c r="A115" s="33"/>
      <c r="B115" s="34"/>
      <c r="C115" s="28" t="s">
        <v>1239</v>
      </c>
      <c r="D115" s="33"/>
      <c r="E115" s="33"/>
      <c r="F115" s="33"/>
      <c r="G115" s="33"/>
      <c r="H115" s="33"/>
      <c r="I115" s="33"/>
      <c r="J115" s="33"/>
      <c r="K115" s="33"/>
      <c r="L115" s="43"/>
      <c r="S115" s="33"/>
      <c r="T115" s="33"/>
      <c r="U115" s="33"/>
      <c r="V115" s="33"/>
      <c r="W115" s="33"/>
      <c r="X115" s="33"/>
      <c r="Y115" s="33"/>
      <c r="Z115" s="33"/>
      <c r="AA115" s="33"/>
      <c r="AB115" s="33"/>
      <c r="AC115" s="33"/>
      <c r="AD115" s="33"/>
      <c r="AE115" s="33"/>
    </row>
    <row r="116" spans="1:65" s="2" customFormat="1" ht="16.5" customHeight="1">
      <c r="A116" s="33"/>
      <c r="B116" s="34"/>
      <c r="C116" s="33"/>
      <c r="D116" s="33"/>
      <c r="E116" s="263" t="str">
        <f>E11</f>
        <v>D.1.4.6 - Slaboproudá elektrotechnika</v>
      </c>
      <c r="F116" s="267"/>
      <c r="G116" s="267"/>
      <c r="H116" s="267"/>
      <c r="I116" s="33"/>
      <c r="J116" s="33"/>
      <c r="K116" s="33"/>
      <c r="L116" s="43"/>
      <c r="S116" s="33"/>
      <c r="T116" s="33"/>
      <c r="U116" s="33"/>
      <c r="V116" s="33"/>
      <c r="W116" s="33"/>
      <c r="X116" s="33"/>
      <c r="Y116" s="33"/>
      <c r="Z116" s="33"/>
      <c r="AA116" s="33"/>
      <c r="AB116" s="33"/>
      <c r="AC116" s="33"/>
      <c r="AD116" s="33"/>
      <c r="AE116" s="33"/>
    </row>
    <row r="117" spans="1:65" s="2" customFormat="1" ht="6.95" customHeight="1">
      <c r="A117" s="33"/>
      <c r="B117" s="34"/>
      <c r="C117" s="33"/>
      <c r="D117" s="33"/>
      <c r="E117" s="33"/>
      <c r="F117" s="33"/>
      <c r="G117" s="33"/>
      <c r="H117" s="33"/>
      <c r="I117" s="33"/>
      <c r="J117" s="33"/>
      <c r="K117" s="33"/>
      <c r="L117" s="43"/>
      <c r="S117" s="33"/>
      <c r="T117" s="33"/>
      <c r="U117" s="33"/>
      <c r="V117" s="33"/>
      <c r="W117" s="33"/>
      <c r="X117" s="33"/>
      <c r="Y117" s="33"/>
      <c r="Z117" s="33"/>
      <c r="AA117" s="33"/>
      <c r="AB117" s="33"/>
      <c r="AC117" s="33"/>
      <c r="AD117" s="33"/>
      <c r="AE117" s="33"/>
    </row>
    <row r="118" spans="1:65" s="2" customFormat="1" ht="12" customHeight="1">
      <c r="A118" s="33"/>
      <c r="B118" s="34"/>
      <c r="C118" s="28" t="s">
        <v>20</v>
      </c>
      <c r="D118" s="33"/>
      <c r="E118" s="33"/>
      <c r="F118" s="26" t="str">
        <f>F14</f>
        <v xml:space="preserve"> </v>
      </c>
      <c r="G118" s="33"/>
      <c r="H118" s="33"/>
      <c r="I118" s="28" t="s">
        <v>22</v>
      </c>
      <c r="J118" s="56" t="str">
        <f>IF(J14="","",J14)</f>
        <v>1. 1. 2025</v>
      </c>
      <c r="K118" s="33"/>
      <c r="L118" s="43"/>
      <c r="S118" s="33"/>
      <c r="T118" s="33"/>
      <c r="U118" s="33"/>
      <c r="V118" s="33"/>
      <c r="W118" s="33"/>
      <c r="X118" s="33"/>
      <c r="Y118" s="33"/>
      <c r="Z118" s="33"/>
      <c r="AA118" s="33"/>
      <c r="AB118" s="33"/>
      <c r="AC118" s="33"/>
      <c r="AD118" s="33"/>
      <c r="AE118" s="33"/>
    </row>
    <row r="119" spans="1:65" s="2" customFormat="1" ht="6.95" customHeight="1">
      <c r="A119" s="33"/>
      <c r="B119" s="34"/>
      <c r="C119" s="33"/>
      <c r="D119" s="33"/>
      <c r="E119" s="33"/>
      <c r="F119" s="33"/>
      <c r="G119" s="33"/>
      <c r="H119" s="33"/>
      <c r="I119" s="33"/>
      <c r="J119" s="33"/>
      <c r="K119" s="33"/>
      <c r="L119" s="43"/>
      <c r="S119" s="33"/>
      <c r="T119" s="33"/>
      <c r="U119" s="33"/>
      <c r="V119" s="33"/>
      <c r="W119" s="33"/>
      <c r="X119" s="33"/>
      <c r="Y119" s="33"/>
      <c r="Z119" s="33"/>
      <c r="AA119" s="33"/>
      <c r="AB119" s="33"/>
      <c r="AC119" s="33"/>
      <c r="AD119" s="33"/>
      <c r="AE119" s="33"/>
    </row>
    <row r="120" spans="1:65" s="2" customFormat="1" ht="15.2" customHeight="1">
      <c r="A120" s="33"/>
      <c r="B120" s="34"/>
      <c r="C120" s="28" t="s">
        <v>24</v>
      </c>
      <c r="D120" s="33"/>
      <c r="E120" s="33"/>
      <c r="F120" s="26" t="str">
        <f>E17</f>
        <v>Město Nový Jičín</v>
      </c>
      <c r="G120" s="33"/>
      <c r="H120" s="33"/>
      <c r="I120" s="28" t="s">
        <v>30</v>
      </c>
      <c r="J120" s="31" t="str">
        <f>E23</f>
        <v>KANIA a.s.</v>
      </c>
      <c r="K120" s="33"/>
      <c r="L120" s="43"/>
      <c r="S120" s="33"/>
      <c r="T120" s="33"/>
      <c r="U120" s="33"/>
      <c r="V120" s="33"/>
      <c r="W120" s="33"/>
      <c r="X120" s="33"/>
      <c r="Y120" s="33"/>
      <c r="Z120" s="33"/>
      <c r="AA120" s="33"/>
      <c r="AB120" s="33"/>
      <c r="AC120" s="33"/>
      <c r="AD120" s="33"/>
      <c r="AE120" s="33"/>
    </row>
    <row r="121" spans="1:65" s="2" customFormat="1" ht="15.2" customHeight="1">
      <c r="A121" s="33"/>
      <c r="B121" s="34"/>
      <c r="C121" s="28" t="s">
        <v>28</v>
      </c>
      <c r="D121" s="33"/>
      <c r="E121" s="33"/>
      <c r="F121" s="26" t="str">
        <f>IF(E20="","",E20)</f>
        <v>Vyplň údaj</v>
      </c>
      <c r="G121" s="33"/>
      <c r="H121" s="33"/>
      <c r="I121" s="28" t="s">
        <v>33</v>
      </c>
      <c r="J121" s="31" t="str">
        <f>E26</f>
        <v xml:space="preserve"> </v>
      </c>
      <c r="K121" s="33"/>
      <c r="L121" s="43"/>
      <c r="S121" s="33"/>
      <c r="T121" s="33"/>
      <c r="U121" s="33"/>
      <c r="V121" s="33"/>
      <c r="W121" s="33"/>
      <c r="X121" s="33"/>
      <c r="Y121" s="33"/>
      <c r="Z121" s="33"/>
      <c r="AA121" s="33"/>
      <c r="AB121" s="33"/>
      <c r="AC121" s="33"/>
      <c r="AD121" s="33"/>
      <c r="AE121" s="33"/>
    </row>
    <row r="122" spans="1:65" s="2" customFormat="1" ht="10.35" customHeight="1">
      <c r="A122" s="33"/>
      <c r="B122" s="34"/>
      <c r="C122" s="33"/>
      <c r="D122" s="33"/>
      <c r="E122" s="33"/>
      <c r="F122" s="33"/>
      <c r="G122" s="33"/>
      <c r="H122" s="33"/>
      <c r="I122" s="33"/>
      <c r="J122" s="33"/>
      <c r="K122" s="33"/>
      <c r="L122" s="43"/>
      <c r="S122" s="33"/>
      <c r="T122" s="33"/>
      <c r="U122" s="33"/>
      <c r="V122" s="33"/>
      <c r="W122" s="33"/>
      <c r="X122" s="33"/>
      <c r="Y122" s="33"/>
      <c r="Z122" s="33"/>
      <c r="AA122" s="33"/>
      <c r="AB122" s="33"/>
      <c r="AC122" s="33"/>
      <c r="AD122" s="33"/>
      <c r="AE122" s="33"/>
    </row>
    <row r="123" spans="1:65" s="11" customFormat="1" ht="29.25" customHeight="1">
      <c r="A123" s="126"/>
      <c r="B123" s="127"/>
      <c r="C123" s="128" t="s">
        <v>171</v>
      </c>
      <c r="D123" s="129" t="s">
        <v>61</v>
      </c>
      <c r="E123" s="129" t="s">
        <v>57</v>
      </c>
      <c r="F123" s="129" t="s">
        <v>58</v>
      </c>
      <c r="G123" s="129" t="s">
        <v>172</v>
      </c>
      <c r="H123" s="129" t="s">
        <v>173</v>
      </c>
      <c r="I123" s="129" t="s">
        <v>174</v>
      </c>
      <c r="J123" s="129" t="s">
        <v>145</v>
      </c>
      <c r="K123" s="130" t="s">
        <v>175</v>
      </c>
      <c r="L123" s="131"/>
      <c r="M123" s="63" t="s">
        <v>1</v>
      </c>
      <c r="N123" s="64" t="s">
        <v>40</v>
      </c>
      <c r="O123" s="64" t="s">
        <v>176</v>
      </c>
      <c r="P123" s="64" t="s">
        <v>177</v>
      </c>
      <c r="Q123" s="64" t="s">
        <v>178</v>
      </c>
      <c r="R123" s="64" t="s">
        <v>179</v>
      </c>
      <c r="S123" s="64" t="s">
        <v>180</v>
      </c>
      <c r="T123" s="65" t="s">
        <v>181</v>
      </c>
      <c r="U123" s="126"/>
      <c r="V123" s="126"/>
      <c r="W123" s="126"/>
      <c r="X123" s="126"/>
      <c r="Y123" s="126"/>
      <c r="Z123" s="126"/>
      <c r="AA123" s="126"/>
      <c r="AB123" s="126"/>
      <c r="AC123" s="126"/>
      <c r="AD123" s="126"/>
      <c r="AE123" s="126"/>
    </row>
    <row r="124" spans="1:65" s="2" customFormat="1" ht="22.9" customHeight="1">
      <c r="A124" s="33"/>
      <c r="B124" s="34"/>
      <c r="C124" s="70" t="s">
        <v>182</v>
      </c>
      <c r="D124" s="33"/>
      <c r="E124" s="33"/>
      <c r="F124" s="33"/>
      <c r="G124" s="33"/>
      <c r="H124" s="33"/>
      <c r="I124" s="33"/>
      <c r="J124" s="132">
        <f>BK124</f>
        <v>0</v>
      </c>
      <c r="K124" s="33"/>
      <c r="L124" s="34"/>
      <c r="M124" s="66"/>
      <c r="N124" s="57"/>
      <c r="O124" s="67"/>
      <c r="P124" s="133">
        <f>P125+P129+P156+P201</f>
        <v>0</v>
      </c>
      <c r="Q124" s="67"/>
      <c r="R124" s="133">
        <f>R125+R129+R156+R201</f>
        <v>0</v>
      </c>
      <c r="S124" s="67"/>
      <c r="T124" s="134">
        <f>T125+T129+T156+T201</f>
        <v>0</v>
      </c>
      <c r="U124" s="33"/>
      <c r="V124" s="33"/>
      <c r="W124" s="33"/>
      <c r="X124" s="33"/>
      <c r="Y124" s="33"/>
      <c r="Z124" s="33"/>
      <c r="AA124" s="33"/>
      <c r="AB124" s="33"/>
      <c r="AC124" s="33"/>
      <c r="AD124" s="33"/>
      <c r="AE124" s="33"/>
      <c r="AT124" s="18" t="s">
        <v>75</v>
      </c>
      <c r="AU124" s="18" t="s">
        <v>147</v>
      </c>
      <c r="BK124" s="135">
        <f>BK125+BK129+BK156+BK201</f>
        <v>0</v>
      </c>
    </row>
    <row r="125" spans="1:65" s="12" customFormat="1" ht="25.9" customHeight="1">
      <c r="B125" s="136"/>
      <c r="D125" s="137" t="s">
        <v>75</v>
      </c>
      <c r="E125" s="138" t="s">
        <v>760</v>
      </c>
      <c r="F125" s="138" t="s">
        <v>1862</v>
      </c>
      <c r="I125" s="139"/>
      <c r="J125" s="140">
        <f>BK125</f>
        <v>0</v>
      </c>
      <c r="L125" s="136"/>
      <c r="M125" s="141"/>
      <c r="N125" s="142"/>
      <c r="O125" s="142"/>
      <c r="P125" s="143">
        <f>SUM(P126:P128)</f>
        <v>0</v>
      </c>
      <c r="Q125" s="142"/>
      <c r="R125" s="143">
        <f>SUM(R126:R128)</f>
        <v>0</v>
      </c>
      <c r="S125" s="142"/>
      <c r="T125" s="144">
        <f>SUM(T126:T128)</f>
        <v>0</v>
      </c>
      <c r="AR125" s="137" t="s">
        <v>84</v>
      </c>
      <c r="AT125" s="145" t="s">
        <v>75</v>
      </c>
      <c r="AU125" s="145" t="s">
        <v>76</v>
      </c>
      <c r="AY125" s="137" t="s">
        <v>185</v>
      </c>
      <c r="BK125" s="146">
        <f>SUM(BK126:BK128)</f>
        <v>0</v>
      </c>
    </row>
    <row r="126" spans="1:65" s="2" customFormat="1" ht="16.5" customHeight="1">
      <c r="A126" s="33"/>
      <c r="B126" s="149"/>
      <c r="C126" s="150" t="s">
        <v>84</v>
      </c>
      <c r="D126" s="150" t="s">
        <v>187</v>
      </c>
      <c r="E126" s="151" t="s">
        <v>1866</v>
      </c>
      <c r="F126" s="152" t="s">
        <v>2174</v>
      </c>
      <c r="G126" s="153" t="s">
        <v>257</v>
      </c>
      <c r="H126" s="154">
        <v>10</v>
      </c>
      <c r="I126" s="155"/>
      <c r="J126" s="156">
        <f>ROUND(I126*H126,2)</f>
        <v>0</v>
      </c>
      <c r="K126" s="152" t="s">
        <v>1865</v>
      </c>
      <c r="L126" s="34"/>
      <c r="M126" s="157" t="s">
        <v>1</v>
      </c>
      <c r="N126" s="158" t="s">
        <v>41</v>
      </c>
      <c r="O126" s="59"/>
      <c r="P126" s="159">
        <f>O126*H126</f>
        <v>0</v>
      </c>
      <c r="Q126" s="159">
        <v>0</v>
      </c>
      <c r="R126" s="159">
        <f>Q126*H126</f>
        <v>0</v>
      </c>
      <c r="S126" s="159">
        <v>0</v>
      </c>
      <c r="T126" s="160">
        <f>S126*H126</f>
        <v>0</v>
      </c>
      <c r="U126" s="33"/>
      <c r="V126" s="33"/>
      <c r="W126" s="33"/>
      <c r="X126" s="33"/>
      <c r="Y126" s="33"/>
      <c r="Z126" s="33"/>
      <c r="AA126" s="33"/>
      <c r="AB126" s="33"/>
      <c r="AC126" s="33"/>
      <c r="AD126" s="33"/>
      <c r="AE126" s="33"/>
      <c r="AR126" s="161" t="s">
        <v>113</v>
      </c>
      <c r="AT126" s="161" t="s">
        <v>187</v>
      </c>
      <c r="AU126" s="161" t="s">
        <v>84</v>
      </c>
      <c r="AY126" s="18" t="s">
        <v>185</v>
      </c>
      <c r="BE126" s="162">
        <f>IF(N126="základní",J126,0)</f>
        <v>0</v>
      </c>
      <c r="BF126" s="162">
        <f>IF(N126="snížená",J126,0)</f>
        <v>0</v>
      </c>
      <c r="BG126" s="162">
        <f>IF(N126="zákl. přenesená",J126,0)</f>
        <v>0</v>
      </c>
      <c r="BH126" s="162">
        <f>IF(N126="sníž. přenesená",J126,0)</f>
        <v>0</v>
      </c>
      <c r="BI126" s="162">
        <f>IF(N126="nulová",J126,0)</f>
        <v>0</v>
      </c>
      <c r="BJ126" s="18" t="s">
        <v>84</v>
      </c>
      <c r="BK126" s="162">
        <f>ROUND(I126*H126,2)</f>
        <v>0</v>
      </c>
      <c r="BL126" s="18" t="s">
        <v>113</v>
      </c>
      <c r="BM126" s="161" t="s">
        <v>86</v>
      </c>
    </row>
    <row r="127" spans="1:65" s="2" customFormat="1" ht="16.5" customHeight="1">
      <c r="A127" s="33"/>
      <c r="B127" s="149"/>
      <c r="C127" s="150" t="s">
        <v>86</v>
      </c>
      <c r="D127" s="150" t="s">
        <v>187</v>
      </c>
      <c r="E127" s="151" t="s">
        <v>1873</v>
      </c>
      <c r="F127" s="152" t="s">
        <v>1874</v>
      </c>
      <c r="G127" s="153" t="s">
        <v>257</v>
      </c>
      <c r="H127" s="154">
        <v>5</v>
      </c>
      <c r="I127" s="155"/>
      <c r="J127" s="156">
        <f>ROUND(I127*H127,2)</f>
        <v>0</v>
      </c>
      <c r="K127" s="152" t="s">
        <v>1865</v>
      </c>
      <c r="L127" s="34"/>
      <c r="M127" s="157" t="s">
        <v>1</v>
      </c>
      <c r="N127" s="158" t="s">
        <v>41</v>
      </c>
      <c r="O127" s="59"/>
      <c r="P127" s="159">
        <f>O127*H127</f>
        <v>0</v>
      </c>
      <c r="Q127" s="159">
        <v>0</v>
      </c>
      <c r="R127" s="159">
        <f>Q127*H127</f>
        <v>0</v>
      </c>
      <c r="S127" s="159">
        <v>0</v>
      </c>
      <c r="T127" s="160">
        <f>S127*H127</f>
        <v>0</v>
      </c>
      <c r="U127" s="33"/>
      <c r="V127" s="33"/>
      <c r="W127" s="33"/>
      <c r="X127" s="33"/>
      <c r="Y127" s="33"/>
      <c r="Z127" s="33"/>
      <c r="AA127" s="33"/>
      <c r="AB127" s="33"/>
      <c r="AC127" s="33"/>
      <c r="AD127" s="33"/>
      <c r="AE127" s="33"/>
      <c r="AR127" s="161" t="s">
        <v>113</v>
      </c>
      <c r="AT127" s="161" t="s">
        <v>187</v>
      </c>
      <c r="AU127" s="161" t="s">
        <v>84</v>
      </c>
      <c r="AY127" s="18" t="s">
        <v>185</v>
      </c>
      <c r="BE127" s="162">
        <f>IF(N127="základní",J127,0)</f>
        <v>0</v>
      </c>
      <c r="BF127" s="162">
        <f>IF(N127="snížená",J127,0)</f>
        <v>0</v>
      </c>
      <c r="BG127" s="162">
        <f>IF(N127="zákl. přenesená",J127,0)</f>
        <v>0</v>
      </c>
      <c r="BH127" s="162">
        <f>IF(N127="sníž. přenesená",J127,0)</f>
        <v>0</v>
      </c>
      <c r="BI127" s="162">
        <f>IF(N127="nulová",J127,0)</f>
        <v>0</v>
      </c>
      <c r="BJ127" s="18" t="s">
        <v>84</v>
      </c>
      <c r="BK127" s="162">
        <f>ROUND(I127*H127,2)</f>
        <v>0</v>
      </c>
      <c r="BL127" s="18" t="s">
        <v>113</v>
      </c>
      <c r="BM127" s="161" t="s">
        <v>113</v>
      </c>
    </row>
    <row r="128" spans="1:65" s="2" customFormat="1" ht="16.5" customHeight="1">
      <c r="A128" s="33"/>
      <c r="B128" s="149"/>
      <c r="C128" s="150" t="s">
        <v>107</v>
      </c>
      <c r="D128" s="150" t="s">
        <v>187</v>
      </c>
      <c r="E128" s="151" t="s">
        <v>1870</v>
      </c>
      <c r="F128" s="152" t="s">
        <v>2175</v>
      </c>
      <c r="G128" s="153" t="s">
        <v>1877</v>
      </c>
      <c r="H128" s="154">
        <v>1</v>
      </c>
      <c r="I128" s="155"/>
      <c r="J128" s="156">
        <f>ROUND(I128*H128,2)</f>
        <v>0</v>
      </c>
      <c r="K128" s="152" t="s">
        <v>1872</v>
      </c>
      <c r="L128" s="34"/>
      <c r="M128" s="157" t="s">
        <v>1</v>
      </c>
      <c r="N128" s="158" t="s">
        <v>41</v>
      </c>
      <c r="O128" s="59"/>
      <c r="P128" s="159">
        <f>O128*H128</f>
        <v>0</v>
      </c>
      <c r="Q128" s="159">
        <v>0</v>
      </c>
      <c r="R128" s="159">
        <f>Q128*H128</f>
        <v>0</v>
      </c>
      <c r="S128" s="159">
        <v>0</v>
      </c>
      <c r="T128" s="160">
        <f>S128*H128</f>
        <v>0</v>
      </c>
      <c r="U128" s="33"/>
      <c r="V128" s="33"/>
      <c r="W128" s="33"/>
      <c r="X128" s="33"/>
      <c r="Y128" s="33"/>
      <c r="Z128" s="33"/>
      <c r="AA128" s="33"/>
      <c r="AB128" s="33"/>
      <c r="AC128" s="33"/>
      <c r="AD128" s="33"/>
      <c r="AE128" s="33"/>
      <c r="AR128" s="161" t="s">
        <v>113</v>
      </c>
      <c r="AT128" s="161" t="s">
        <v>187</v>
      </c>
      <c r="AU128" s="161" t="s">
        <v>84</v>
      </c>
      <c r="AY128" s="18" t="s">
        <v>185</v>
      </c>
      <c r="BE128" s="162">
        <f>IF(N128="základní",J128,0)</f>
        <v>0</v>
      </c>
      <c r="BF128" s="162">
        <f>IF(N128="snížená",J128,0)</f>
        <v>0</v>
      </c>
      <c r="BG128" s="162">
        <f>IF(N128="zákl. přenesená",J128,0)</f>
        <v>0</v>
      </c>
      <c r="BH128" s="162">
        <f>IF(N128="sníž. přenesená",J128,0)</f>
        <v>0</v>
      </c>
      <c r="BI128" s="162">
        <f>IF(N128="nulová",J128,0)</f>
        <v>0</v>
      </c>
      <c r="BJ128" s="18" t="s">
        <v>84</v>
      </c>
      <c r="BK128" s="162">
        <f>ROUND(I128*H128,2)</f>
        <v>0</v>
      </c>
      <c r="BL128" s="18" t="s">
        <v>113</v>
      </c>
      <c r="BM128" s="161" t="s">
        <v>214</v>
      </c>
    </row>
    <row r="129" spans="1:65" s="12" customFormat="1" ht="25.9" customHeight="1">
      <c r="B129" s="136"/>
      <c r="D129" s="137" t="s">
        <v>75</v>
      </c>
      <c r="E129" s="138" t="s">
        <v>2176</v>
      </c>
      <c r="F129" s="138" t="s">
        <v>2177</v>
      </c>
      <c r="I129" s="139"/>
      <c r="J129" s="140">
        <f>BK129</f>
        <v>0</v>
      </c>
      <c r="L129" s="136"/>
      <c r="M129" s="141"/>
      <c r="N129" s="142"/>
      <c r="O129" s="142"/>
      <c r="P129" s="143">
        <f>SUM(P130:P155)</f>
        <v>0</v>
      </c>
      <c r="Q129" s="142"/>
      <c r="R129" s="143">
        <f>SUM(R130:R155)</f>
        <v>0</v>
      </c>
      <c r="S129" s="142"/>
      <c r="T129" s="144">
        <f>SUM(T130:T155)</f>
        <v>0</v>
      </c>
      <c r="AR129" s="137" t="s">
        <v>84</v>
      </c>
      <c r="AT129" s="145" t="s">
        <v>75</v>
      </c>
      <c r="AU129" s="145" t="s">
        <v>76</v>
      </c>
      <c r="AY129" s="137" t="s">
        <v>185</v>
      </c>
      <c r="BK129" s="146">
        <f>SUM(BK130:BK155)</f>
        <v>0</v>
      </c>
    </row>
    <row r="130" spans="1:65" s="2" customFormat="1" ht="16.5" customHeight="1">
      <c r="A130" s="33"/>
      <c r="B130" s="149"/>
      <c r="C130" s="150" t="s">
        <v>113</v>
      </c>
      <c r="D130" s="150" t="s">
        <v>187</v>
      </c>
      <c r="E130" s="151" t="s">
        <v>2178</v>
      </c>
      <c r="F130" s="152" t="s">
        <v>2179</v>
      </c>
      <c r="G130" s="153" t="s">
        <v>1906</v>
      </c>
      <c r="H130" s="154">
        <v>16</v>
      </c>
      <c r="I130" s="155"/>
      <c r="J130" s="156">
        <f t="shared" ref="J130:J155" si="0">ROUND(I130*H130,2)</f>
        <v>0</v>
      </c>
      <c r="K130" s="152" t="s">
        <v>1872</v>
      </c>
      <c r="L130" s="34"/>
      <c r="M130" s="157" t="s">
        <v>1</v>
      </c>
      <c r="N130" s="158" t="s">
        <v>41</v>
      </c>
      <c r="O130" s="59"/>
      <c r="P130" s="159">
        <f t="shared" ref="P130:P155" si="1">O130*H130</f>
        <v>0</v>
      </c>
      <c r="Q130" s="159">
        <v>0</v>
      </c>
      <c r="R130" s="159">
        <f t="shared" ref="R130:R155" si="2">Q130*H130</f>
        <v>0</v>
      </c>
      <c r="S130" s="159">
        <v>0</v>
      </c>
      <c r="T130" s="160">
        <f t="shared" ref="T130:T155" si="3">S130*H130</f>
        <v>0</v>
      </c>
      <c r="U130" s="33"/>
      <c r="V130" s="33"/>
      <c r="W130" s="33"/>
      <c r="X130" s="33"/>
      <c r="Y130" s="33"/>
      <c r="Z130" s="33"/>
      <c r="AA130" s="33"/>
      <c r="AB130" s="33"/>
      <c r="AC130" s="33"/>
      <c r="AD130" s="33"/>
      <c r="AE130" s="33"/>
      <c r="AR130" s="161" t="s">
        <v>113</v>
      </c>
      <c r="AT130" s="161" t="s">
        <v>187</v>
      </c>
      <c r="AU130" s="161" t="s">
        <v>84</v>
      </c>
      <c r="AY130" s="18" t="s">
        <v>185</v>
      </c>
      <c r="BE130" s="162">
        <f t="shared" ref="BE130:BE155" si="4">IF(N130="základní",J130,0)</f>
        <v>0</v>
      </c>
      <c r="BF130" s="162">
        <f t="shared" ref="BF130:BF155" si="5">IF(N130="snížená",J130,0)</f>
        <v>0</v>
      </c>
      <c r="BG130" s="162">
        <f t="shared" ref="BG130:BG155" si="6">IF(N130="zákl. přenesená",J130,0)</f>
        <v>0</v>
      </c>
      <c r="BH130" s="162">
        <f t="shared" ref="BH130:BH155" si="7">IF(N130="sníž. přenesená",J130,0)</f>
        <v>0</v>
      </c>
      <c r="BI130" s="162">
        <f t="shared" ref="BI130:BI155" si="8">IF(N130="nulová",J130,0)</f>
        <v>0</v>
      </c>
      <c r="BJ130" s="18" t="s">
        <v>84</v>
      </c>
      <c r="BK130" s="162">
        <f t="shared" ref="BK130:BK155" si="9">ROUND(I130*H130,2)</f>
        <v>0</v>
      </c>
      <c r="BL130" s="18" t="s">
        <v>113</v>
      </c>
      <c r="BM130" s="161" t="s">
        <v>227</v>
      </c>
    </row>
    <row r="131" spans="1:65" s="2" customFormat="1" ht="16.5" customHeight="1">
      <c r="A131" s="33"/>
      <c r="B131" s="149"/>
      <c r="C131" s="150" t="s">
        <v>116</v>
      </c>
      <c r="D131" s="150" t="s">
        <v>187</v>
      </c>
      <c r="E131" s="151" t="s">
        <v>2180</v>
      </c>
      <c r="F131" s="152" t="s">
        <v>2181</v>
      </c>
      <c r="G131" s="153" t="s">
        <v>257</v>
      </c>
      <c r="H131" s="154">
        <v>10</v>
      </c>
      <c r="I131" s="155"/>
      <c r="J131" s="156">
        <f t="shared" si="0"/>
        <v>0</v>
      </c>
      <c r="K131" s="152" t="s">
        <v>1865</v>
      </c>
      <c r="L131" s="34"/>
      <c r="M131" s="157" t="s">
        <v>1</v>
      </c>
      <c r="N131" s="158" t="s">
        <v>41</v>
      </c>
      <c r="O131" s="59"/>
      <c r="P131" s="159">
        <f t="shared" si="1"/>
        <v>0</v>
      </c>
      <c r="Q131" s="159">
        <v>0</v>
      </c>
      <c r="R131" s="159">
        <f t="shared" si="2"/>
        <v>0</v>
      </c>
      <c r="S131" s="159">
        <v>0</v>
      </c>
      <c r="T131" s="160">
        <f t="shared" si="3"/>
        <v>0</v>
      </c>
      <c r="U131" s="33"/>
      <c r="V131" s="33"/>
      <c r="W131" s="33"/>
      <c r="X131" s="33"/>
      <c r="Y131" s="33"/>
      <c r="Z131" s="33"/>
      <c r="AA131" s="33"/>
      <c r="AB131" s="33"/>
      <c r="AC131" s="33"/>
      <c r="AD131" s="33"/>
      <c r="AE131" s="33"/>
      <c r="AR131" s="161" t="s">
        <v>113</v>
      </c>
      <c r="AT131" s="161" t="s">
        <v>187</v>
      </c>
      <c r="AU131" s="161" t="s">
        <v>84</v>
      </c>
      <c r="AY131" s="18" t="s">
        <v>185</v>
      </c>
      <c r="BE131" s="162">
        <f t="shared" si="4"/>
        <v>0</v>
      </c>
      <c r="BF131" s="162">
        <f t="shared" si="5"/>
        <v>0</v>
      </c>
      <c r="BG131" s="162">
        <f t="shared" si="6"/>
        <v>0</v>
      </c>
      <c r="BH131" s="162">
        <f t="shared" si="7"/>
        <v>0</v>
      </c>
      <c r="BI131" s="162">
        <f t="shared" si="8"/>
        <v>0</v>
      </c>
      <c r="BJ131" s="18" t="s">
        <v>84</v>
      </c>
      <c r="BK131" s="162">
        <f t="shared" si="9"/>
        <v>0</v>
      </c>
      <c r="BL131" s="18" t="s">
        <v>113</v>
      </c>
      <c r="BM131" s="161" t="s">
        <v>241</v>
      </c>
    </row>
    <row r="132" spans="1:65" s="2" customFormat="1" ht="16.5" customHeight="1">
      <c r="A132" s="33"/>
      <c r="B132" s="149"/>
      <c r="C132" s="150" t="s">
        <v>214</v>
      </c>
      <c r="D132" s="150" t="s">
        <v>187</v>
      </c>
      <c r="E132" s="151" t="s">
        <v>1888</v>
      </c>
      <c r="F132" s="152" t="s">
        <v>1889</v>
      </c>
      <c r="G132" s="153" t="s">
        <v>257</v>
      </c>
      <c r="H132" s="154">
        <v>2</v>
      </c>
      <c r="I132" s="155"/>
      <c r="J132" s="156">
        <f t="shared" si="0"/>
        <v>0</v>
      </c>
      <c r="K132" s="152" t="s">
        <v>1865</v>
      </c>
      <c r="L132" s="34"/>
      <c r="M132" s="157" t="s">
        <v>1</v>
      </c>
      <c r="N132" s="158" t="s">
        <v>41</v>
      </c>
      <c r="O132" s="59"/>
      <c r="P132" s="159">
        <f t="shared" si="1"/>
        <v>0</v>
      </c>
      <c r="Q132" s="159">
        <v>0</v>
      </c>
      <c r="R132" s="159">
        <f t="shared" si="2"/>
        <v>0</v>
      </c>
      <c r="S132" s="159">
        <v>0</v>
      </c>
      <c r="T132" s="160">
        <f t="shared" si="3"/>
        <v>0</v>
      </c>
      <c r="U132" s="33"/>
      <c r="V132" s="33"/>
      <c r="W132" s="33"/>
      <c r="X132" s="33"/>
      <c r="Y132" s="33"/>
      <c r="Z132" s="33"/>
      <c r="AA132" s="33"/>
      <c r="AB132" s="33"/>
      <c r="AC132" s="33"/>
      <c r="AD132" s="33"/>
      <c r="AE132" s="33"/>
      <c r="AR132" s="161" t="s">
        <v>113</v>
      </c>
      <c r="AT132" s="161" t="s">
        <v>187</v>
      </c>
      <c r="AU132" s="161" t="s">
        <v>84</v>
      </c>
      <c r="AY132" s="18" t="s">
        <v>185</v>
      </c>
      <c r="BE132" s="162">
        <f t="shared" si="4"/>
        <v>0</v>
      </c>
      <c r="BF132" s="162">
        <f t="shared" si="5"/>
        <v>0</v>
      </c>
      <c r="BG132" s="162">
        <f t="shared" si="6"/>
        <v>0</v>
      </c>
      <c r="BH132" s="162">
        <f t="shared" si="7"/>
        <v>0</v>
      </c>
      <c r="BI132" s="162">
        <f t="shared" si="8"/>
        <v>0</v>
      </c>
      <c r="BJ132" s="18" t="s">
        <v>84</v>
      </c>
      <c r="BK132" s="162">
        <f t="shared" si="9"/>
        <v>0</v>
      </c>
      <c r="BL132" s="18" t="s">
        <v>113</v>
      </c>
      <c r="BM132" s="161" t="s">
        <v>8</v>
      </c>
    </row>
    <row r="133" spans="1:65" s="2" customFormat="1" ht="16.5" customHeight="1">
      <c r="A133" s="33"/>
      <c r="B133" s="149"/>
      <c r="C133" s="150" t="s">
        <v>221</v>
      </c>
      <c r="D133" s="150" t="s">
        <v>187</v>
      </c>
      <c r="E133" s="151" t="s">
        <v>2182</v>
      </c>
      <c r="F133" s="152" t="s">
        <v>2183</v>
      </c>
      <c r="G133" s="153" t="s">
        <v>385</v>
      </c>
      <c r="H133" s="154">
        <v>50</v>
      </c>
      <c r="I133" s="155"/>
      <c r="J133" s="156">
        <f t="shared" si="0"/>
        <v>0</v>
      </c>
      <c r="K133" s="152" t="s">
        <v>1865</v>
      </c>
      <c r="L133" s="34"/>
      <c r="M133" s="157" t="s">
        <v>1</v>
      </c>
      <c r="N133" s="158" t="s">
        <v>41</v>
      </c>
      <c r="O133" s="59"/>
      <c r="P133" s="159">
        <f t="shared" si="1"/>
        <v>0</v>
      </c>
      <c r="Q133" s="159">
        <v>0</v>
      </c>
      <c r="R133" s="159">
        <f t="shared" si="2"/>
        <v>0</v>
      </c>
      <c r="S133" s="159">
        <v>0</v>
      </c>
      <c r="T133" s="160">
        <f t="shared" si="3"/>
        <v>0</v>
      </c>
      <c r="U133" s="33"/>
      <c r="V133" s="33"/>
      <c r="W133" s="33"/>
      <c r="X133" s="33"/>
      <c r="Y133" s="33"/>
      <c r="Z133" s="33"/>
      <c r="AA133" s="33"/>
      <c r="AB133" s="33"/>
      <c r="AC133" s="33"/>
      <c r="AD133" s="33"/>
      <c r="AE133" s="33"/>
      <c r="AR133" s="161" t="s">
        <v>113</v>
      </c>
      <c r="AT133" s="161" t="s">
        <v>187</v>
      </c>
      <c r="AU133" s="161" t="s">
        <v>84</v>
      </c>
      <c r="AY133" s="18" t="s">
        <v>185</v>
      </c>
      <c r="BE133" s="162">
        <f t="shared" si="4"/>
        <v>0</v>
      </c>
      <c r="BF133" s="162">
        <f t="shared" si="5"/>
        <v>0</v>
      </c>
      <c r="BG133" s="162">
        <f t="shared" si="6"/>
        <v>0</v>
      </c>
      <c r="BH133" s="162">
        <f t="shared" si="7"/>
        <v>0</v>
      </c>
      <c r="BI133" s="162">
        <f t="shared" si="8"/>
        <v>0</v>
      </c>
      <c r="BJ133" s="18" t="s">
        <v>84</v>
      </c>
      <c r="BK133" s="162">
        <f t="shared" si="9"/>
        <v>0</v>
      </c>
      <c r="BL133" s="18" t="s">
        <v>113</v>
      </c>
      <c r="BM133" s="161" t="s">
        <v>265</v>
      </c>
    </row>
    <row r="134" spans="1:65" s="2" customFormat="1" ht="16.5" customHeight="1">
      <c r="A134" s="33"/>
      <c r="B134" s="149"/>
      <c r="C134" s="150" t="s">
        <v>227</v>
      </c>
      <c r="D134" s="150" t="s">
        <v>187</v>
      </c>
      <c r="E134" s="151" t="s">
        <v>1898</v>
      </c>
      <c r="F134" s="152" t="s">
        <v>1899</v>
      </c>
      <c r="G134" s="153" t="s">
        <v>257</v>
      </c>
      <c r="H134" s="154">
        <v>40</v>
      </c>
      <c r="I134" s="155"/>
      <c r="J134" s="156">
        <f t="shared" si="0"/>
        <v>0</v>
      </c>
      <c r="K134" s="152" t="s">
        <v>1865</v>
      </c>
      <c r="L134" s="34"/>
      <c r="M134" s="157" t="s">
        <v>1</v>
      </c>
      <c r="N134" s="158" t="s">
        <v>41</v>
      </c>
      <c r="O134" s="59"/>
      <c r="P134" s="159">
        <f t="shared" si="1"/>
        <v>0</v>
      </c>
      <c r="Q134" s="159">
        <v>0</v>
      </c>
      <c r="R134" s="159">
        <f t="shared" si="2"/>
        <v>0</v>
      </c>
      <c r="S134" s="159">
        <v>0</v>
      </c>
      <c r="T134" s="160">
        <f t="shared" si="3"/>
        <v>0</v>
      </c>
      <c r="U134" s="33"/>
      <c r="V134" s="33"/>
      <c r="W134" s="33"/>
      <c r="X134" s="33"/>
      <c r="Y134" s="33"/>
      <c r="Z134" s="33"/>
      <c r="AA134" s="33"/>
      <c r="AB134" s="33"/>
      <c r="AC134" s="33"/>
      <c r="AD134" s="33"/>
      <c r="AE134" s="33"/>
      <c r="AR134" s="161" t="s">
        <v>113</v>
      </c>
      <c r="AT134" s="161" t="s">
        <v>187</v>
      </c>
      <c r="AU134" s="161" t="s">
        <v>84</v>
      </c>
      <c r="AY134" s="18" t="s">
        <v>185</v>
      </c>
      <c r="BE134" s="162">
        <f t="shared" si="4"/>
        <v>0</v>
      </c>
      <c r="BF134" s="162">
        <f t="shared" si="5"/>
        <v>0</v>
      </c>
      <c r="BG134" s="162">
        <f t="shared" si="6"/>
        <v>0</v>
      </c>
      <c r="BH134" s="162">
        <f t="shared" si="7"/>
        <v>0</v>
      </c>
      <c r="BI134" s="162">
        <f t="shared" si="8"/>
        <v>0</v>
      </c>
      <c r="BJ134" s="18" t="s">
        <v>84</v>
      </c>
      <c r="BK134" s="162">
        <f t="shared" si="9"/>
        <v>0</v>
      </c>
      <c r="BL134" s="18" t="s">
        <v>113</v>
      </c>
      <c r="BM134" s="161" t="s">
        <v>275</v>
      </c>
    </row>
    <row r="135" spans="1:65" s="2" customFormat="1" ht="16.5" customHeight="1">
      <c r="A135" s="33"/>
      <c r="B135" s="149"/>
      <c r="C135" s="150" t="s">
        <v>234</v>
      </c>
      <c r="D135" s="150" t="s">
        <v>187</v>
      </c>
      <c r="E135" s="151" t="s">
        <v>2184</v>
      </c>
      <c r="F135" s="152" t="s">
        <v>2185</v>
      </c>
      <c r="G135" s="153" t="s">
        <v>257</v>
      </c>
      <c r="H135" s="154">
        <v>5</v>
      </c>
      <c r="I135" s="155"/>
      <c r="J135" s="156">
        <f t="shared" si="0"/>
        <v>0</v>
      </c>
      <c r="K135" s="152" t="s">
        <v>1865</v>
      </c>
      <c r="L135" s="34"/>
      <c r="M135" s="157" t="s">
        <v>1</v>
      </c>
      <c r="N135" s="158" t="s">
        <v>41</v>
      </c>
      <c r="O135" s="59"/>
      <c r="P135" s="159">
        <f t="shared" si="1"/>
        <v>0</v>
      </c>
      <c r="Q135" s="159">
        <v>0</v>
      </c>
      <c r="R135" s="159">
        <f t="shared" si="2"/>
        <v>0</v>
      </c>
      <c r="S135" s="159">
        <v>0</v>
      </c>
      <c r="T135" s="160">
        <f t="shared" si="3"/>
        <v>0</v>
      </c>
      <c r="U135" s="33"/>
      <c r="V135" s="33"/>
      <c r="W135" s="33"/>
      <c r="X135" s="33"/>
      <c r="Y135" s="33"/>
      <c r="Z135" s="33"/>
      <c r="AA135" s="33"/>
      <c r="AB135" s="33"/>
      <c r="AC135" s="33"/>
      <c r="AD135" s="33"/>
      <c r="AE135" s="33"/>
      <c r="AR135" s="161" t="s">
        <v>113</v>
      </c>
      <c r="AT135" s="161" t="s">
        <v>187</v>
      </c>
      <c r="AU135" s="161" t="s">
        <v>84</v>
      </c>
      <c r="AY135" s="18" t="s">
        <v>185</v>
      </c>
      <c r="BE135" s="162">
        <f t="shared" si="4"/>
        <v>0</v>
      </c>
      <c r="BF135" s="162">
        <f t="shared" si="5"/>
        <v>0</v>
      </c>
      <c r="BG135" s="162">
        <f t="shared" si="6"/>
        <v>0</v>
      </c>
      <c r="BH135" s="162">
        <f t="shared" si="7"/>
        <v>0</v>
      </c>
      <c r="BI135" s="162">
        <f t="shared" si="8"/>
        <v>0</v>
      </c>
      <c r="BJ135" s="18" t="s">
        <v>84</v>
      </c>
      <c r="BK135" s="162">
        <f t="shared" si="9"/>
        <v>0</v>
      </c>
      <c r="BL135" s="18" t="s">
        <v>113</v>
      </c>
      <c r="BM135" s="161" t="s">
        <v>285</v>
      </c>
    </row>
    <row r="136" spans="1:65" s="2" customFormat="1" ht="16.5" customHeight="1">
      <c r="A136" s="33"/>
      <c r="B136" s="149"/>
      <c r="C136" s="150" t="s">
        <v>241</v>
      </c>
      <c r="D136" s="150" t="s">
        <v>187</v>
      </c>
      <c r="E136" s="151" t="s">
        <v>2186</v>
      </c>
      <c r="F136" s="152" t="s">
        <v>2187</v>
      </c>
      <c r="G136" s="153" t="s">
        <v>257</v>
      </c>
      <c r="H136" s="154">
        <v>70</v>
      </c>
      <c r="I136" s="155"/>
      <c r="J136" s="156">
        <f t="shared" si="0"/>
        <v>0</v>
      </c>
      <c r="K136" s="152" t="s">
        <v>1865</v>
      </c>
      <c r="L136" s="34"/>
      <c r="M136" s="157" t="s">
        <v>1</v>
      </c>
      <c r="N136" s="158" t="s">
        <v>41</v>
      </c>
      <c r="O136" s="59"/>
      <c r="P136" s="159">
        <f t="shared" si="1"/>
        <v>0</v>
      </c>
      <c r="Q136" s="159">
        <v>0</v>
      </c>
      <c r="R136" s="159">
        <f t="shared" si="2"/>
        <v>0</v>
      </c>
      <c r="S136" s="159">
        <v>0</v>
      </c>
      <c r="T136" s="160">
        <f t="shared" si="3"/>
        <v>0</v>
      </c>
      <c r="U136" s="33"/>
      <c r="V136" s="33"/>
      <c r="W136" s="33"/>
      <c r="X136" s="33"/>
      <c r="Y136" s="33"/>
      <c r="Z136" s="33"/>
      <c r="AA136" s="33"/>
      <c r="AB136" s="33"/>
      <c r="AC136" s="33"/>
      <c r="AD136" s="33"/>
      <c r="AE136" s="33"/>
      <c r="AR136" s="161" t="s">
        <v>113</v>
      </c>
      <c r="AT136" s="161" t="s">
        <v>187</v>
      </c>
      <c r="AU136" s="161" t="s">
        <v>84</v>
      </c>
      <c r="AY136" s="18" t="s">
        <v>185</v>
      </c>
      <c r="BE136" s="162">
        <f t="shared" si="4"/>
        <v>0</v>
      </c>
      <c r="BF136" s="162">
        <f t="shared" si="5"/>
        <v>0</v>
      </c>
      <c r="BG136" s="162">
        <f t="shared" si="6"/>
        <v>0</v>
      </c>
      <c r="BH136" s="162">
        <f t="shared" si="7"/>
        <v>0</v>
      </c>
      <c r="BI136" s="162">
        <f t="shared" si="8"/>
        <v>0</v>
      </c>
      <c r="BJ136" s="18" t="s">
        <v>84</v>
      </c>
      <c r="BK136" s="162">
        <f t="shared" si="9"/>
        <v>0</v>
      </c>
      <c r="BL136" s="18" t="s">
        <v>113</v>
      </c>
      <c r="BM136" s="161" t="s">
        <v>296</v>
      </c>
    </row>
    <row r="137" spans="1:65" s="2" customFormat="1" ht="16.5" customHeight="1">
      <c r="A137" s="33"/>
      <c r="B137" s="149"/>
      <c r="C137" s="150" t="s">
        <v>248</v>
      </c>
      <c r="D137" s="150" t="s">
        <v>187</v>
      </c>
      <c r="E137" s="151" t="s">
        <v>2188</v>
      </c>
      <c r="F137" s="152" t="s">
        <v>2189</v>
      </c>
      <c r="G137" s="153" t="s">
        <v>257</v>
      </c>
      <c r="H137" s="154">
        <v>1</v>
      </c>
      <c r="I137" s="155"/>
      <c r="J137" s="156">
        <f t="shared" si="0"/>
        <v>0</v>
      </c>
      <c r="K137" s="152" t="s">
        <v>1865</v>
      </c>
      <c r="L137" s="34"/>
      <c r="M137" s="157" t="s">
        <v>1</v>
      </c>
      <c r="N137" s="158" t="s">
        <v>41</v>
      </c>
      <c r="O137" s="59"/>
      <c r="P137" s="159">
        <f t="shared" si="1"/>
        <v>0</v>
      </c>
      <c r="Q137" s="159">
        <v>0</v>
      </c>
      <c r="R137" s="159">
        <f t="shared" si="2"/>
        <v>0</v>
      </c>
      <c r="S137" s="159">
        <v>0</v>
      </c>
      <c r="T137" s="160">
        <f t="shared" si="3"/>
        <v>0</v>
      </c>
      <c r="U137" s="33"/>
      <c r="V137" s="33"/>
      <c r="W137" s="33"/>
      <c r="X137" s="33"/>
      <c r="Y137" s="33"/>
      <c r="Z137" s="33"/>
      <c r="AA137" s="33"/>
      <c r="AB137" s="33"/>
      <c r="AC137" s="33"/>
      <c r="AD137" s="33"/>
      <c r="AE137" s="33"/>
      <c r="AR137" s="161" t="s">
        <v>113</v>
      </c>
      <c r="AT137" s="161" t="s">
        <v>187</v>
      </c>
      <c r="AU137" s="161" t="s">
        <v>84</v>
      </c>
      <c r="AY137" s="18" t="s">
        <v>185</v>
      </c>
      <c r="BE137" s="162">
        <f t="shared" si="4"/>
        <v>0</v>
      </c>
      <c r="BF137" s="162">
        <f t="shared" si="5"/>
        <v>0</v>
      </c>
      <c r="BG137" s="162">
        <f t="shared" si="6"/>
        <v>0</v>
      </c>
      <c r="BH137" s="162">
        <f t="shared" si="7"/>
        <v>0</v>
      </c>
      <c r="BI137" s="162">
        <f t="shared" si="8"/>
        <v>0</v>
      </c>
      <c r="BJ137" s="18" t="s">
        <v>84</v>
      </c>
      <c r="BK137" s="162">
        <f t="shared" si="9"/>
        <v>0</v>
      </c>
      <c r="BL137" s="18" t="s">
        <v>113</v>
      </c>
      <c r="BM137" s="161" t="s">
        <v>307</v>
      </c>
    </row>
    <row r="138" spans="1:65" s="2" customFormat="1" ht="16.5" customHeight="1">
      <c r="A138" s="33"/>
      <c r="B138" s="149"/>
      <c r="C138" s="150" t="s">
        <v>8</v>
      </c>
      <c r="D138" s="150" t="s">
        <v>187</v>
      </c>
      <c r="E138" s="151" t="s">
        <v>2190</v>
      </c>
      <c r="F138" s="152" t="s">
        <v>2191</v>
      </c>
      <c r="G138" s="153" t="s">
        <v>257</v>
      </c>
      <c r="H138" s="154">
        <v>1</v>
      </c>
      <c r="I138" s="155"/>
      <c r="J138" s="156">
        <f t="shared" si="0"/>
        <v>0</v>
      </c>
      <c r="K138" s="152" t="s">
        <v>1865</v>
      </c>
      <c r="L138" s="34"/>
      <c r="M138" s="157" t="s">
        <v>1</v>
      </c>
      <c r="N138" s="158" t="s">
        <v>41</v>
      </c>
      <c r="O138" s="59"/>
      <c r="P138" s="159">
        <f t="shared" si="1"/>
        <v>0</v>
      </c>
      <c r="Q138" s="159">
        <v>0</v>
      </c>
      <c r="R138" s="159">
        <f t="shared" si="2"/>
        <v>0</v>
      </c>
      <c r="S138" s="159">
        <v>0</v>
      </c>
      <c r="T138" s="160">
        <f t="shared" si="3"/>
        <v>0</v>
      </c>
      <c r="U138" s="33"/>
      <c r="V138" s="33"/>
      <c r="W138" s="33"/>
      <c r="X138" s="33"/>
      <c r="Y138" s="33"/>
      <c r="Z138" s="33"/>
      <c r="AA138" s="33"/>
      <c r="AB138" s="33"/>
      <c r="AC138" s="33"/>
      <c r="AD138" s="33"/>
      <c r="AE138" s="33"/>
      <c r="AR138" s="161" t="s">
        <v>113</v>
      </c>
      <c r="AT138" s="161" t="s">
        <v>187</v>
      </c>
      <c r="AU138" s="161" t="s">
        <v>84</v>
      </c>
      <c r="AY138" s="18" t="s">
        <v>185</v>
      </c>
      <c r="BE138" s="162">
        <f t="shared" si="4"/>
        <v>0</v>
      </c>
      <c r="BF138" s="162">
        <f t="shared" si="5"/>
        <v>0</v>
      </c>
      <c r="BG138" s="162">
        <f t="shared" si="6"/>
        <v>0</v>
      </c>
      <c r="BH138" s="162">
        <f t="shared" si="7"/>
        <v>0</v>
      </c>
      <c r="BI138" s="162">
        <f t="shared" si="8"/>
        <v>0</v>
      </c>
      <c r="BJ138" s="18" t="s">
        <v>84</v>
      </c>
      <c r="BK138" s="162">
        <f t="shared" si="9"/>
        <v>0</v>
      </c>
      <c r="BL138" s="18" t="s">
        <v>113</v>
      </c>
      <c r="BM138" s="161" t="s">
        <v>318</v>
      </c>
    </row>
    <row r="139" spans="1:65" s="2" customFormat="1" ht="16.5" customHeight="1">
      <c r="A139" s="33"/>
      <c r="B139" s="149"/>
      <c r="C139" s="150" t="s">
        <v>260</v>
      </c>
      <c r="D139" s="150" t="s">
        <v>187</v>
      </c>
      <c r="E139" s="151" t="s">
        <v>2192</v>
      </c>
      <c r="F139" s="152" t="s">
        <v>2193</v>
      </c>
      <c r="G139" s="153" t="s">
        <v>257</v>
      </c>
      <c r="H139" s="154">
        <v>1</v>
      </c>
      <c r="I139" s="155"/>
      <c r="J139" s="156">
        <f t="shared" si="0"/>
        <v>0</v>
      </c>
      <c r="K139" s="152" t="s">
        <v>1865</v>
      </c>
      <c r="L139" s="34"/>
      <c r="M139" s="157" t="s">
        <v>1</v>
      </c>
      <c r="N139" s="158" t="s">
        <v>41</v>
      </c>
      <c r="O139" s="59"/>
      <c r="P139" s="159">
        <f t="shared" si="1"/>
        <v>0</v>
      </c>
      <c r="Q139" s="159">
        <v>0</v>
      </c>
      <c r="R139" s="159">
        <f t="shared" si="2"/>
        <v>0</v>
      </c>
      <c r="S139" s="159">
        <v>0</v>
      </c>
      <c r="T139" s="160">
        <f t="shared" si="3"/>
        <v>0</v>
      </c>
      <c r="U139" s="33"/>
      <c r="V139" s="33"/>
      <c r="W139" s="33"/>
      <c r="X139" s="33"/>
      <c r="Y139" s="33"/>
      <c r="Z139" s="33"/>
      <c r="AA139" s="33"/>
      <c r="AB139" s="33"/>
      <c r="AC139" s="33"/>
      <c r="AD139" s="33"/>
      <c r="AE139" s="33"/>
      <c r="AR139" s="161" t="s">
        <v>113</v>
      </c>
      <c r="AT139" s="161" t="s">
        <v>187</v>
      </c>
      <c r="AU139" s="161" t="s">
        <v>84</v>
      </c>
      <c r="AY139" s="18" t="s">
        <v>185</v>
      </c>
      <c r="BE139" s="162">
        <f t="shared" si="4"/>
        <v>0</v>
      </c>
      <c r="BF139" s="162">
        <f t="shared" si="5"/>
        <v>0</v>
      </c>
      <c r="BG139" s="162">
        <f t="shared" si="6"/>
        <v>0</v>
      </c>
      <c r="BH139" s="162">
        <f t="shared" si="7"/>
        <v>0</v>
      </c>
      <c r="BI139" s="162">
        <f t="shared" si="8"/>
        <v>0</v>
      </c>
      <c r="BJ139" s="18" t="s">
        <v>84</v>
      </c>
      <c r="BK139" s="162">
        <f t="shared" si="9"/>
        <v>0</v>
      </c>
      <c r="BL139" s="18" t="s">
        <v>113</v>
      </c>
      <c r="BM139" s="161" t="s">
        <v>332</v>
      </c>
    </row>
    <row r="140" spans="1:65" s="2" customFormat="1" ht="16.5" customHeight="1">
      <c r="A140" s="33"/>
      <c r="B140" s="149"/>
      <c r="C140" s="150" t="s">
        <v>265</v>
      </c>
      <c r="D140" s="150" t="s">
        <v>187</v>
      </c>
      <c r="E140" s="151" t="s">
        <v>2194</v>
      </c>
      <c r="F140" s="152" t="s">
        <v>2195</v>
      </c>
      <c r="G140" s="153" t="s">
        <v>257</v>
      </c>
      <c r="H140" s="154">
        <v>1</v>
      </c>
      <c r="I140" s="155"/>
      <c r="J140" s="156">
        <f t="shared" si="0"/>
        <v>0</v>
      </c>
      <c r="K140" s="152" t="s">
        <v>1865</v>
      </c>
      <c r="L140" s="34"/>
      <c r="M140" s="157" t="s">
        <v>1</v>
      </c>
      <c r="N140" s="158" t="s">
        <v>41</v>
      </c>
      <c r="O140" s="59"/>
      <c r="P140" s="159">
        <f t="shared" si="1"/>
        <v>0</v>
      </c>
      <c r="Q140" s="159">
        <v>0</v>
      </c>
      <c r="R140" s="159">
        <f t="shared" si="2"/>
        <v>0</v>
      </c>
      <c r="S140" s="159">
        <v>0</v>
      </c>
      <c r="T140" s="160">
        <f t="shared" si="3"/>
        <v>0</v>
      </c>
      <c r="U140" s="33"/>
      <c r="V140" s="33"/>
      <c r="W140" s="33"/>
      <c r="X140" s="33"/>
      <c r="Y140" s="33"/>
      <c r="Z140" s="33"/>
      <c r="AA140" s="33"/>
      <c r="AB140" s="33"/>
      <c r="AC140" s="33"/>
      <c r="AD140" s="33"/>
      <c r="AE140" s="33"/>
      <c r="AR140" s="161" t="s">
        <v>113</v>
      </c>
      <c r="AT140" s="161" t="s">
        <v>187</v>
      </c>
      <c r="AU140" s="161" t="s">
        <v>84</v>
      </c>
      <c r="AY140" s="18" t="s">
        <v>185</v>
      </c>
      <c r="BE140" s="162">
        <f t="shared" si="4"/>
        <v>0</v>
      </c>
      <c r="BF140" s="162">
        <f t="shared" si="5"/>
        <v>0</v>
      </c>
      <c r="BG140" s="162">
        <f t="shared" si="6"/>
        <v>0</v>
      </c>
      <c r="BH140" s="162">
        <f t="shared" si="7"/>
        <v>0</v>
      </c>
      <c r="BI140" s="162">
        <f t="shared" si="8"/>
        <v>0</v>
      </c>
      <c r="BJ140" s="18" t="s">
        <v>84</v>
      </c>
      <c r="BK140" s="162">
        <f t="shared" si="9"/>
        <v>0</v>
      </c>
      <c r="BL140" s="18" t="s">
        <v>113</v>
      </c>
      <c r="BM140" s="161" t="s">
        <v>342</v>
      </c>
    </row>
    <row r="141" spans="1:65" s="2" customFormat="1" ht="16.5" customHeight="1">
      <c r="A141" s="33"/>
      <c r="B141" s="149"/>
      <c r="C141" s="150" t="s">
        <v>270</v>
      </c>
      <c r="D141" s="150" t="s">
        <v>187</v>
      </c>
      <c r="E141" s="151" t="s">
        <v>2196</v>
      </c>
      <c r="F141" s="152" t="s">
        <v>2197</v>
      </c>
      <c r="G141" s="153" t="s">
        <v>257</v>
      </c>
      <c r="H141" s="154">
        <v>2</v>
      </c>
      <c r="I141" s="155"/>
      <c r="J141" s="156">
        <f t="shared" si="0"/>
        <v>0</v>
      </c>
      <c r="K141" s="152" t="s">
        <v>1865</v>
      </c>
      <c r="L141" s="34"/>
      <c r="M141" s="157" t="s">
        <v>1</v>
      </c>
      <c r="N141" s="158" t="s">
        <v>41</v>
      </c>
      <c r="O141" s="59"/>
      <c r="P141" s="159">
        <f t="shared" si="1"/>
        <v>0</v>
      </c>
      <c r="Q141" s="159">
        <v>0</v>
      </c>
      <c r="R141" s="159">
        <f t="shared" si="2"/>
        <v>0</v>
      </c>
      <c r="S141" s="159">
        <v>0</v>
      </c>
      <c r="T141" s="160">
        <f t="shared" si="3"/>
        <v>0</v>
      </c>
      <c r="U141" s="33"/>
      <c r="V141" s="33"/>
      <c r="W141" s="33"/>
      <c r="X141" s="33"/>
      <c r="Y141" s="33"/>
      <c r="Z141" s="33"/>
      <c r="AA141" s="33"/>
      <c r="AB141" s="33"/>
      <c r="AC141" s="33"/>
      <c r="AD141" s="33"/>
      <c r="AE141" s="33"/>
      <c r="AR141" s="161" t="s">
        <v>113</v>
      </c>
      <c r="AT141" s="161" t="s">
        <v>187</v>
      </c>
      <c r="AU141" s="161" t="s">
        <v>84</v>
      </c>
      <c r="AY141" s="18" t="s">
        <v>185</v>
      </c>
      <c r="BE141" s="162">
        <f t="shared" si="4"/>
        <v>0</v>
      </c>
      <c r="BF141" s="162">
        <f t="shared" si="5"/>
        <v>0</v>
      </c>
      <c r="BG141" s="162">
        <f t="shared" si="6"/>
        <v>0</v>
      </c>
      <c r="BH141" s="162">
        <f t="shared" si="7"/>
        <v>0</v>
      </c>
      <c r="BI141" s="162">
        <f t="shared" si="8"/>
        <v>0</v>
      </c>
      <c r="BJ141" s="18" t="s">
        <v>84</v>
      </c>
      <c r="BK141" s="162">
        <f t="shared" si="9"/>
        <v>0</v>
      </c>
      <c r="BL141" s="18" t="s">
        <v>113</v>
      </c>
      <c r="BM141" s="161" t="s">
        <v>352</v>
      </c>
    </row>
    <row r="142" spans="1:65" s="2" customFormat="1" ht="16.5" customHeight="1">
      <c r="A142" s="33"/>
      <c r="B142" s="149"/>
      <c r="C142" s="150" t="s">
        <v>275</v>
      </c>
      <c r="D142" s="150" t="s">
        <v>187</v>
      </c>
      <c r="E142" s="151" t="s">
        <v>2198</v>
      </c>
      <c r="F142" s="152" t="s">
        <v>2199</v>
      </c>
      <c r="G142" s="153" t="s">
        <v>1983</v>
      </c>
      <c r="H142" s="154">
        <v>1</v>
      </c>
      <c r="I142" s="155"/>
      <c r="J142" s="156">
        <f t="shared" si="0"/>
        <v>0</v>
      </c>
      <c r="K142" s="152" t="s">
        <v>1865</v>
      </c>
      <c r="L142" s="34"/>
      <c r="M142" s="157" t="s">
        <v>1</v>
      </c>
      <c r="N142" s="158" t="s">
        <v>41</v>
      </c>
      <c r="O142" s="59"/>
      <c r="P142" s="159">
        <f t="shared" si="1"/>
        <v>0</v>
      </c>
      <c r="Q142" s="159">
        <v>0</v>
      </c>
      <c r="R142" s="159">
        <f t="shared" si="2"/>
        <v>0</v>
      </c>
      <c r="S142" s="159">
        <v>0</v>
      </c>
      <c r="T142" s="160">
        <f t="shared" si="3"/>
        <v>0</v>
      </c>
      <c r="U142" s="33"/>
      <c r="V142" s="33"/>
      <c r="W142" s="33"/>
      <c r="X142" s="33"/>
      <c r="Y142" s="33"/>
      <c r="Z142" s="33"/>
      <c r="AA142" s="33"/>
      <c r="AB142" s="33"/>
      <c r="AC142" s="33"/>
      <c r="AD142" s="33"/>
      <c r="AE142" s="33"/>
      <c r="AR142" s="161" t="s">
        <v>113</v>
      </c>
      <c r="AT142" s="161" t="s">
        <v>187</v>
      </c>
      <c r="AU142" s="161" t="s">
        <v>84</v>
      </c>
      <c r="AY142" s="18" t="s">
        <v>185</v>
      </c>
      <c r="BE142" s="162">
        <f t="shared" si="4"/>
        <v>0</v>
      </c>
      <c r="BF142" s="162">
        <f t="shared" si="5"/>
        <v>0</v>
      </c>
      <c r="BG142" s="162">
        <f t="shared" si="6"/>
        <v>0</v>
      </c>
      <c r="BH142" s="162">
        <f t="shared" si="7"/>
        <v>0</v>
      </c>
      <c r="BI142" s="162">
        <f t="shared" si="8"/>
        <v>0</v>
      </c>
      <c r="BJ142" s="18" t="s">
        <v>84</v>
      </c>
      <c r="BK142" s="162">
        <f t="shared" si="9"/>
        <v>0</v>
      </c>
      <c r="BL142" s="18" t="s">
        <v>113</v>
      </c>
      <c r="BM142" s="161" t="s">
        <v>367</v>
      </c>
    </row>
    <row r="143" spans="1:65" s="2" customFormat="1" ht="16.5" customHeight="1">
      <c r="A143" s="33"/>
      <c r="B143" s="149"/>
      <c r="C143" s="150" t="s">
        <v>280</v>
      </c>
      <c r="D143" s="150" t="s">
        <v>187</v>
      </c>
      <c r="E143" s="151" t="s">
        <v>2200</v>
      </c>
      <c r="F143" s="152" t="s">
        <v>2201</v>
      </c>
      <c r="G143" s="153" t="s">
        <v>385</v>
      </c>
      <c r="H143" s="154">
        <v>1100</v>
      </c>
      <c r="I143" s="155"/>
      <c r="J143" s="156">
        <f t="shared" si="0"/>
        <v>0</v>
      </c>
      <c r="K143" s="152" t="s">
        <v>1865</v>
      </c>
      <c r="L143" s="34"/>
      <c r="M143" s="157" t="s">
        <v>1</v>
      </c>
      <c r="N143" s="158" t="s">
        <v>41</v>
      </c>
      <c r="O143" s="59"/>
      <c r="P143" s="159">
        <f t="shared" si="1"/>
        <v>0</v>
      </c>
      <c r="Q143" s="159">
        <v>0</v>
      </c>
      <c r="R143" s="159">
        <f t="shared" si="2"/>
        <v>0</v>
      </c>
      <c r="S143" s="159">
        <v>0</v>
      </c>
      <c r="T143" s="160">
        <f t="shared" si="3"/>
        <v>0</v>
      </c>
      <c r="U143" s="33"/>
      <c r="V143" s="33"/>
      <c r="W143" s="33"/>
      <c r="X143" s="33"/>
      <c r="Y143" s="33"/>
      <c r="Z143" s="33"/>
      <c r="AA143" s="33"/>
      <c r="AB143" s="33"/>
      <c r="AC143" s="33"/>
      <c r="AD143" s="33"/>
      <c r="AE143" s="33"/>
      <c r="AR143" s="161" t="s">
        <v>113</v>
      </c>
      <c r="AT143" s="161" t="s">
        <v>187</v>
      </c>
      <c r="AU143" s="161" t="s">
        <v>84</v>
      </c>
      <c r="AY143" s="18" t="s">
        <v>185</v>
      </c>
      <c r="BE143" s="162">
        <f t="shared" si="4"/>
        <v>0</v>
      </c>
      <c r="BF143" s="162">
        <f t="shared" si="5"/>
        <v>0</v>
      </c>
      <c r="BG143" s="162">
        <f t="shared" si="6"/>
        <v>0</v>
      </c>
      <c r="BH143" s="162">
        <f t="shared" si="7"/>
        <v>0</v>
      </c>
      <c r="BI143" s="162">
        <f t="shared" si="8"/>
        <v>0</v>
      </c>
      <c r="BJ143" s="18" t="s">
        <v>84</v>
      </c>
      <c r="BK143" s="162">
        <f t="shared" si="9"/>
        <v>0</v>
      </c>
      <c r="BL143" s="18" t="s">
        <v>113</v>
      </c>
      <c r="BM143" s="161" t="s">
        <v>377</v>
      </c>
    </row>
    <row r="144" spans="1:65" s="2" customFormat="1" ht="16.5" customHeight="1">
      <c r="A144" s="33"/>
      <c r="B144" s="149"/>
      <c r="C144" s="150" t="s">
        <v>285</v>
      </c>
      <c r="D144" s="150" t="s">
        <v>187</v>
      </c>
      <c r="E144" s="151" t="s">
        <v>2202</v>
      </c>
      <c r="F144" s="152" t="s">
        <v>2203</v>
      </c>
      <c r="G144" s="153" t="s">
        <v>385</v>
      </c>
      <c r="H144" s="154">
        <v>100</v>
      </c>
      <c r="I144" s="155"/>
      <c r="J144" s="156">
        <f t="shared" si="0"/>
        <v>0</v>
      </c>
      <c r="K144" s="152" t="s">
        <v>1865</v>
      </c>
      <c r="L144" s="34"/>
      <c r="M144" s="157" t="s">
        <v>1</v>
      </c>
      <c r="N144" s="158" t="s">
        <v>41</v>
      </c>
      <c r="O144" s="59"/>
      <c r="P144" s="159">
        <f t="shared" si="1"/>
        <v>0</v>
      </c>
      <c r="Q144" s="159">
        <v>0</v>
      </c>
      <c r="R144" s="159">
        <f t="shared" si="2"/>
        <v>0</v>
      </c>
      <c r="S144" s="159">
        <v>0</v>
      </c>
      <c r="T144" s="160">
        <f t="shared" si="3"/>
        <v>0</v>
      </c>
      <c r="U144" s="33"/>
      <c r="V144" s="33"/>
      <c r="W144" s="33"/>
      <c r="X144" s="33"/>
      <c r="Y144" s="33"/>
      <c r="Z144" s="33"/>
      <c r="AA144" s="33"/>
      <c r="AB144" s="33"/>
      <c r="AC144" s="33"/>
      <c r="AD144" s="33"/>
      <c r="AE144" s="33"/>
      <c r="AR144" s="161" t="s">
        <v>113</v>
      </c>
      <c r="AT144" s="161" t="s">
        <v>187</v>
      </c>
      <c r="AU144" s="161" t="s">
        <v>84</v>
      </c>
      <c r="AY144" s="18" t="s">
        <v>185</v>
      </c>
      <c r="BE144" s="162">
        <f t="shared" si="4"/>
        <v>0</v>
      </c>
      <c r="BF144" s="162">
        <f t="shared" si="5"/>
        <v>0</v>
      </c>
      <c r="BG144" s="162">
        <f t="shared" si="6"/>
        <v>0</v>
      </c>
      <c r="BH144" s="162">
        <f t="shared" si="7"/>
        <v>0</v>
      </c>
      <c r="BI144" s="162">
        <f t="shared" si="8"/>
        <v>0</v>
      </c>
      <c r="BJ144" s="18" t="s">
        <v>84</v>
      </c>
      <c r="BK144" s="162">
        <f t="shared" si="9"/>
        <v>0</v>
      </c>
      <c r="BL144" s="18" t="s">
        <v>113</v>
      </c>
      <c r="BM144" s="161" t="s">
        <v>388</v>
      </c>
    </row>
    <row r="145" spans="1:65" s="2" customFormat="1" ht="16.5" customHeight="1">
      <c r="A145" s="33"/>
      <c r="B145" s="149"/>
      <c r="C145" s="150" t="s">
        <v>290</v>
      </c>
      <c r="D145" s="150" t="s">
        <v>187</v>
      </c>
      <c r="E145" s="151" t="s">
        <v>1886</v>
      </c>
      <c r="F145" s="152" t="s">
        <v>1887</v>
      </c>
      <c r="G145" s="153" t="s">
        <v>385</v>
      </c>
      <c r="H145" s="154">
        <v>300</v>
      </c>
      <c r="I145" s="155"/>
      <c r="J145" s="156">
        <f t="shared" si="0"/>
        <v>0</v>
      </c>
      <c r="K145" s="152" t="s">
        <v>1865</v>
      </c>
      <c r="L145" s="34"/>
      <c r="M145" s="157" t="s">
        <v>1</v>
      </c>
      <c r="N145" s="158" t="s">
        <v>41</v>
      </c>
      <c r="O145" s="59"/>
      <c r="P145" s="159">
        <f t="shared" si="1"/>
        <v>0</v>
      </c>
      <c r="Q145" s="159">
        <v>0</v>
      </c>
      <c r="R145" s="159">
        <f t="shared" si="2"/>
        <v>0</v>
      </c>
      <c r="S145" s="159">
        <v>0</v>
      </c>
      <c r="T145" s="160">
        <f t="shared" si="3"/>
        <v>0</v>
      </c>
      <c r="U145" s="33"/>
      <c r="V145" s="33"/>
      <c r="W145" s="33"/>
      <c r="X145" s="33"/>
      <c r="Y145" s="33"/>
      <c r="Z145" s="33"/>
      <c r="AA145" s="33"/>
      <c r="AB145" s="33"/>
      <c r="AC145" s="33"/>
      <c r="AD145" s="33"/>
      <c r="AE145" s="33"/>
      <c r="AR145" s="161" t="s">
        <v>113</v>
      </c>
      <c r="AT145" s="161" t="s">
        <v>187</v>
      </c>
      <c r="AU145" s="161" t="s">
        <v>84</v>
      </c>
      <c r="AY145" s="18" t="s">
        <v>185</v>
      </c>
      <c r="BE145" s="162">
        <f t="shared" si="4"/>
        <v>0</v>
      </c>
      <c r="BF145" s="162">
        <f t="shared" si="5"/>
        <v>0</v>
      </c>
      <c r="BG145" s="162">
        <f t="shared" si="6"/>
        <v>0</v>
      </c>
      <c r="BH145" s="162">
        <f t="shared" si="7"/>
        <v>0</v>
      </c>
      <c r="BI145" s="162">
        <f t="shared" si="8"/>
        <v>0</v>
      </c>
      <c r="BJ145" s="18" t="s">
        <v>84</v>
      </c>
      <c r="BK145" s="162">
        <f t="shared" si="9"/>
        <v>0</v>
      </c>
      <c r="BL145" s="18" t="s">
        <v>113</v>
      </c>
      <c r="BM145" s="161" t="s">
        <v>399</v>
      </c>
    </row>
    <row r="146" spans="1:65" s="2" customFormat="1" ht="16.5" customHeight="1">
      <c r="A146" s="33"/>
      <c r="B146" s="149"/>
      <c r="C146" s="150" t="s">
        <v>296</v>
      </c>
      <c r="D146" s="150" t="s">
        <v>187</v>
      </c>
      <c r="E146" s="151" t="s">
        <v>1896</v>
      </c>
      <c r="F146" s="152" t="s">
        <v>1897</v>
      </c>
      <c r="G146" s="153" t="s">
        <v>257</v>
      </c>
      <c r="H146" s="154">
        <v>100</v>
      </c>
      <c r="I146" s="155"/>
      <c r="J146" s="156">
        <f t="shared" si="0"/>
        <v>0</v>
      </c>
      <c r="K146" s="152" t="s">
        <v>1865</v>
      </c>
      <c r="L146" s="34"/>
      <c r="M146" s="157" t="s">
        <v>1</v>
      </c>
      <c r="N146" s="158" t="s">
        <v>41</v>
      </c>
      <c r="O146" s="59"/>
      <c r="P146" s="159">
        <f t="shared" si="1"/>
        <v>0</v>
      </c>
      <c r="Q146" s="159">
        <v>0</v>
      </c>
      <c r="R146" s="159">
        <f t="shared" si="2"/>
        <v>0</v>
      </c>
      <c r="S146" s="159">
        <v>0</v>
      </c>
      <c r="T146" s="160">
        <f t="shared" si="3"/>
        <v>0</v>
      </c>
      <c r="U146" s="33"/>
      <c r="V146" s="33"/>
      <c r="W146" s="33"/>
      <c r="X146" s="33"/>
      <c r="Y146" s="33"/>
      <c r="Z146" s="33"/>
      <c r="AA146" s="33"/>
      <c r="AB146" s="33"/>
      <c r="AC146" s="33"/>
      <c r="AD146" s="33"/>
      <c r="AE146" s="33"/>
      <c r="AR146" s="161" t="s">
        <v>113</v>
      </c>
      <c r="AT146" s="161" t="s">
        <v>187</v>
      </c>
      <c r="AU146" s="161" t="s">
        <v>84</v>
      </c>
      <c r="AY146" s="18" t="s">
        <v>185</v>
      </c>
      <c r="BE146" s="162">
        <f t="shared" si="4"/>
        <v>0</v>
      </c>
      <c r="BF146" s="162">
        <f t="shared" si="5"/>
        <v>0</v>
      </c>
      <c r="BG146" s="162">
        <f t="shared" si="6"/>
        <v>0</v>
      </c>
      <c r="BH146" s="162">
        <f t="shared" si="7"/>
        <v>0</v>
      </c>
      <c r="BI146" s="162">
        <f t="shared" si="8"/>
        <v>0</v>
      </c>
      <c r="BJ146" s="18" t="s">
        <v>84</v>
      </c>
      <c r="BK146" s="162">
        <f t="shared" si="9"/>
        <v>0</v>
      </c>
      <c r="BL146" s="18" t="s">
        <v>113</v>
      </c>
      <c r="BM146" s="161" t="s">
        <v>409</v>
      </c>
    </row>
    <row r="147" spans="1:65" s="2" customFormat="1" ht="16.5" customHeight="1">
      <c r="A147" s="33"/>
      <c r="B147" s="149"/>
      <c r="C147" s="150" t="s">
        <v>7</v>
      </c>
      <c r="D147" s="150" t="s">
        <v>187</v>
      </c>
      <c r="E147" s="151" t="s">
        <v>1892</v>
      </c>
      <c r="F147" s="152" t="s">
        <v>1893</v>
      </c>
      <c r="G147" s="153" t="s">
        <v>257</v>
      </c>
      <c r="H147" s="154">
        <v>100</v>
      </c>
      <c r="I147" s="155"/>
      <c r="J147" s="156">
        <f t="shared" si="0"/>
        <v>0</v>
      </c>
      <c r="K147" s="152" t="s">
        <v>1865</v>
      </c>
      <c r="L147" s="34"/>
      <c r="M147" s="157" t="s">
        <v>1</v>
      </c>
      <c r="N147" s="158" t="s">
        <v>41</v>
      </c>
      <c r="O147" s="59"/>
      <c r="P147" s="159">
        <f t="shared" si="1"/>
        <v>0</v>
      </c>
      <c r="Q147" s="159">
        <v>0</v>
      </c>
      <c r="R147" s="159">
        <f t="shared" si="2"/>
        <v>0</v>
      </c>
      <c r="S147" s="159">
        <v>0</v>
      </c>
      <c r="T147" s="160">
        <f t="shared" si="3"/>
        <v>0</v>
      </c>
      <c r="U147" s="33"/>
      <c r="V147" s="33"/>
      <c r="W147" s="33"/>
      <c r="X147" s="33"/>
      <c r="Y147" s="33"/>
      <c r="Z147" s="33"/>
      <c r="AA147" s="33"/>
      <c r="AB147" s="33"/>
      <c r="AC147" s="33"/>
      <c r="AD147" s="33"/>
      <c r="AE147" s="33"/>
      <c r="AR147" s="161" t="s">
        <v>113</v>
      </c>
      <c r="AT147" s="161" t="s">
        <v>187</v>
      </c>
      <c r="AU147" s="161" t="s">
        <v>84</v>
      </c>
      <c r="AY147" s="18" t="s">
        <v>185</v>
      </c>
      <c r="BE147" s="162">
        <f t="shared" si="4"/>
        <v>0</v>
      </c>
      <c r="BF147" s="162">
        <f t="shared" si="5"/>
        <v>0</v>
      </c>
      <c r="BG147" s="162">
        <f t="shared" si="6"/>
        <v>0</v>
      </c>
      <c r="BH147" s="162">
        <f t="shared" si="7"/>
        <v>0</v>
      </c>
      <c r="BI147" s="162">
        <f t="shared" si="8"/>
        <v>0</v>
      </c>
      <c r="BJ147" s="18" t="s">
        <v>84</v>
      </c>
      <c r="BK147" s="162">
        <f t="shared" si="9"/>
        <v>0</v>
      </c>
      <c r="BL147" s="18" t="s">
        <v>113</v>
      </c>
      <c r="BM147" s="161" t="s">
        <v>419</v>
      </c>
    </row>
    <row r="148" spans="1:65" s="2" customFormat="1" ht="16.5" customHeight="1">
      <c r="A148" s="33"/>
      <c r="B148" s="149"/>
      <c r="C148" s="150" t="s">
        <v>307</v>
      </c>
      <c r="D148" s="150" t="s">
        <v>187</v>
      </c>
      <c r="E148" s="151" t="s">
        <v>1900</v>
      </c>
      <c r="F148" s="152" t="s">
        <v>1901</v>
      </c>
      <c r="G148" s="153" t="s">
        <v>257</v>
      </c>
      <c r="H148" s="154">
        <v>4</v>
      </c>
      <c r="I148" s="155"/>
      <c r="J148" s="156">
        <f t="shared" si="0"/>
        <v>0</v>
      </c>
      <c r="K148" s="152" t="s">
        <v>1865</v>
      </c>
      <c r="L148" s="34"/>
      <c r="M148" s="157" t="s">
        <v>1</v>
      </c>
      <c r="N148" s="158" t="s">
        <v>41</v>
      </c>
      <c r="O148" s="59"/>
      <c r="P148" s="159">
        <f t="shared" si="1"/>
        <v>0</v>
      </c>
      <c r="Q148" s="159">
        <v>0</v>
      </c>
      <c r="R148" s="159">
        <f t="shared" si="2"/>
        <v>0</v>
      </c>
      <c r="S148" s="159">
        <v>0</v>
      </c>
      <c r="T148" s="160">
        <f t="shared" si="3"/>
        <v>0</v>
      </c>
      <c r="U148" s="33"/>
      <c r="V148" s="33"/>
      <c r="W148" s="33"/>
      <c r="X148" s="33"/>
      <c r="Y148" s="33"/>
      <c r="Z148" s="33"/>
      <c r="AA148" s="33"/>
      <c r="AB148" s="33"/>
      <c r="AC148" s="33"/>
      <c r="AD148" s="33"/>
      <c r="AE148" s="33"/>
      <c r="AR148" s="161" t="s">
        <v>113</v>
      </c>
      <c r="AT148" s="161" t="s">
        <v>187</v>
      </c>
      <c r="AU148" s="161" t="s">
        <v>84</v>
      </c>
      <c r="AY148" s="18" t="s">
        <v>185</v>
      </c>
      <c r="BE148" s="162">
        <f t="shared" si="4"/>
        <v>0</v>
      </c>
      <c r="BF148" s="162">
        <f t="shared" si="5"/>
        <v>0</v>
      </c>
      <c r="BG148" s="162">
        <f t="shared" si="6"/>
        <v>0</v>
      </c>
      <c r="BH148" s="162">
        <f t="shared" si="7"/>
        <v>0</v>
      </c>
      <c r="BI148" s="162">
        <f t="shared" si="8"/>
        <v>0</v>
      </c>
      <c r="BJ148" s="18" t="s">
        <v>84</v>
      </c>
      <c r="BK148" s="162">
        <f t="shared" si="9"/>
        <v>0</v>
      </c>
      <c r="BL148" s="18" t="s">
        <v>113</v>
      </c>
      <c r="BM148" s="161" t="s">
        <v>429</v>
      </c>
    </row>
    <row r="149" spans="1:65" s="2" customFormat="1" ht="16.5" customHeight="1">
      <c r="A149" s="33"/>
      <c r="B149" s="149"/>
      <c r="C149" s="150" t="s">
        <v>313</v>
      </c>
      <c r="D149" s="150" t="s">
        <v>187</v>
      </c>
      <c r="E149" s="151" t="s">
        <v>1902</v>
      </c>
      <c r="F149" s="152" t="s">
        <v>2204</v>
      </c>
      <c r="G149" s="153" t="s">
        <v>1906</v>
      </c>
      <c r="H149" s="154">
        <v>16</v>
      </c>
      <c r="I149" s="155"/>
      <c r="J149" s="156">
        <f t="shared" si="0"/>
        <v>0</v>
      </c>
      <c r="K149" s="152" t="s">
        <v>1865</v>
      </c>
      <c r="L149" s="34"/>
      <c r="M149" s="157" t="s">
        <v>1</v>
      </c>
      <c r="N149" s="158" t="s">
        <v>41</v>
      </c>
      <c r="O149" s="59"/>
      <c r="P149" s="159">
        <f t="shared" si="1"/>
        <v>0</v>
      </c>
      <c r="Q149" s="159">
        <v>0</v>
      </c>
      <c r="R149" s="159">
        <f t="shared" si="2"/>
        <v>0</v>
      </c>
      <c r="S149" s="159">
        <v>0</v>
      </c>
      <c r="T149" s="160">
        <f t="shared" si="3"/>
        <v>0</v>
      </c>
      <c r="U149" s="33"/>
      <c r="V149" s="33"/>
      <c r="W149" s="33"/>
      <c r="X149" s="33"/>
      <c r="Y149" s="33"/>
      <c r="Z149" s="33"/>
      <c r="AA149" s="33"/>
      <c r="AB149" s="33"/>
      <c r="AC149" s="33"/>
      <c r="AD149" s="33"/>
      <c r="AE149" s="33"/>
      <c r="AR149" s="161" t="s">
        <v>113</v>
      </c>
      <c r="AT149" s="161" t="s">
        <v>187</v>
      </c>
      <c r="AU149" s="161" t="s">
        <v>84</v>
      </c>
      <c r="AY149" s="18" t="s">
        <v>185</v>
      </c>
      <c r="BE149" s="162">
        <f t="shared" si="4"/>
        <v>0</v>
      </c>
      <c r="BF149" s="162">
        <f t="shared" si="5"/>
        <v>0</v>
      </c>
      <c r="BG149" s="162">
        <f t="shared" si="6"/>
        <v>0</v>
      </c>
      <c r="BH149" s="162">
        <f t="shared" si="7"/>
        <v>0</v>
      </c>
      <c r="BI149" s="162">
        <f t="shared" si="8"/>
        <v>0</v>
      </c>
      <c r="BJ149" s="18" t="s">
        <v>84</v>
      </c>
      <c r="BK149" s="162">
        <f t="shared" si="9"/>
        <v>0</v>
      </c>
      <c r="BL149" s="18" t="s">
        <v>113</v>
      </c>
      <c r="BM149" s="161" t="s">
        <v>439</v>
      </c>
    </row>
    <row r="150" spans="1:65" s="2" customFormat="1" ht="16.5" customHeight="1">
      <c r="A150" s="33"/>
      <c r="B150" s="149"/>
      <c r="C150" s="150" t="s">
        <v>318</v>
      </c>
      <c r="D150" s="150" t="s">
        <v>187</v>
      </c>
      <c r="E150" s="151" t="s">
        <v>2205</v>
      </c>
      <c r="F150" s="152" t="s">
        <v>2206</v>
      </c>
      <c r="G150" s="153" t="s">
        <v>1906</v>
      </c>
      <c r="H150" s="154">
        <v>16</v>
      </c>
      <c r="I150" s="155"/>
      <c r="J150" s="156">
        <f t="shared" si="0"/>
        <v>0</v>
      </c>
      <c r="K150" s="152" t="s">
        <v>1865</v>
      </c>
      <c r="L150" s="34"/>
      <c r="M150" s="157" t="s">
        <v>1</v>
      </c>
      <c r="N150" s="158" t="s">
        <v>41</v>
      </c>
      <c r="O150" s="59"/>
      <c r="P150" s="159">
        <f t="shared" si="1"/>
        <v>0</v>
      </c>
      <c r="Q150" s="159">
        <v>0</v>
      </c>
      <c r="R150" s="159">
        <f t="shared" si="2"/>
        <v>0</v>
      </c>
      <c r="S150" s="159">
        <v>0</v>
      </c>
      <c r="T150" s="160">
        <f t="shared" si="3"/>
        <v>0</v>
      </c>
      <c r="U150" s="33"/>
      <c r="V150" s="33"/>
      <c r="W150" s="33"/>
      <c r="X150" s="33"/>
      <c r="Y150" s="33"/>
      <c r="Z150" s="33"/>
      <c r="AA150" s="33"/>
      <c r="AB150" s="33"/>
      <c r="AC150" s="33"/>
      <c r="AD150" s="33"/>
      <c r="AE150" s="33"/>
      <c r="AR150" s="161" t="s">
        <v>113</v>
      </c>
      <c r="AT150" s="161" t="s">
        <v>187</v>
      </c>
      <c r="AU150" s="161" t="s">
        <v>84</v>
      </c>
      <c r="AY150" s="18" t="s">
        <v>185</v>
      </c>
      <c r="BE150" s="162">
        <f t="shared" si="4"/>
        <v>0</v>
      </c>
      <c r="BF150" s="162">
        <f t="shared" si="5"/>
        <v>0</v>
      </c>
      <c r="BG150" s="162">
        <f t="shared" si="6"/>
        <v>0</v>
      </c>
      <c r="BH150" s="162">
        <f t="shared" si="7"/>
        <v>0</v>
      </c>
      <c r="BI150" s="162">
        <f t="shared" si="8"/>
        <v>0</v>
      </c>
      <c r="BJ150" s="18" t="s">
        <v>84</v>
      </c>
      <c r="BK150" s="162">
        <f t="shared" si="9"/>
        <v>0</v>
      </c>
      <c r="BL150" s="18" t="s">
        <v>113</v>
      </c>
      <c r="BM150" s="161" t="s">
        <v>453</v>
      </c>
    </row>
    <row r="151" spans="1:65" s="2" customFormat="1" ht="16.5" customHeight="1">
      <c r="A151" s="33"/>
      <c r="B151" s="149"/>
      <c r="C151" s="150" t="s">
        <v>324</v>
      </c>
      <c r="D151" s="150" t="s">
        <v>187</v>
      </c>
      <c r="E151" s="151" t="s">
        <v>2207</v>
      </c>
      <c r="F151" s="152" t="s">
        <v>2208</v>
      </c>
      <c r="G151" s="153" t="s">
        <v>257</v>
      </c>
      <c r="H151" s="154">
        <v>30</v>
      </c>
      <c r="I151" s="155"/>
      <c r="J151" s="156">
        <f t="shared" si="0"/>
        <v>0</v>
      </c>
      <c r="K151" s="152" t="s">
        <v>1865</v>
      </c>
      <c r="L151" s="34"/>
      <c r="M151" s="157" t="s">
        <v>1</v>
      </c>
      <c r="N151" s="158" t="s">
        <v>41</v>
      </c>
      <c r="O151" s="59"/>
      <c r="P151" s="159">
        <f t="shared" si="1"/>
        <v>0</v>
      </c>
      <c r="Q151" s="159">
        <v>0</v>
      </c>
      <c r="R151" s="159">
        <f t="shared" si="2"/>
        <v>0</v>
      </c>
      <c r="S151" s="159">
        <v>0</v>
      </c>
      <c r="T151" s="160">
        <f t="shared" si="3"/>
        <v>0</v>
      </c>
      <c r="U151" s="33"/>
      <c r="V151" s="33"/>
      <c r="W151" s="33"/>
      <c r="X151" s="33"/>
      <c r="Y151" s="33"/>
      <c r="Z151" s="33"/>
      <c r="AA151" s="33"/>
      <c r="AB151" s="33"/>
      <c r="AC151" s="33"/>
      <c r="AD151" s="33"/>
      <c r="AE151" s="33"/>
      <c r="AR151" s="161" t="s">
        <v>113</v>
      </c>
      <c r="AT151" s="161" t="s">
        <v>187</v>
      </c>
      <c r="AU151" s="161" t="s">
        <v>84</v>
      </c>
      <c r="AY151" s="18" t="s">
        <v>185</v>
      </c>
      <c r="BE151" s="162">
        <f t="shared" si="4"/>
        <v>0</v>
      </c>
      <c r="BF151" s="162">
        <f t="shared" si="5"/>
        <v>0</v>
      </c>
      <c r="BG151" s="162">
        <f t="shared" si="6"/>
        <v>0</v>
      </c>
      <c r="BH151" s="162">
        <f t="shared" si="7"/>
        <v>0</v>
      </c>
      <c r="BI151" s="162">
        <f t="shared" si="8"/>
        <v>0</v>
      </c>
      <c r="BJ151" s="18" t="s">
        <v>84</v>
      </c>
      <c r="BK151" s="162">
        <f t="shared" si="9"/>
        <v>0</v>
      </c>
      <c r="BL151" s="18" t="s">
        <v>113</v>
      </c>
      <c r="BM151" s="161" t="s">
        <v>466</v>
      </c>
    </row>
    <row r="152" spans="1:65" s="2" customFormat="1" ht="16.5" customHeight="1">
      <c r="A152" s="33"/>
      <c r="B152" s="149"/>
      <c r="C152" s="150" t="s">
        <v>332</v>
      </c>
      <c r="D152" s="150" t="s">
        <v>187</v>
      </c>
      <c r="E152" s="151" t="s">
        <v>2209</v>
      </c>
      <c r="F152" s="152" t="s">
        <v>2210</v>
      </c>
      <c r="G152" s="153" t="s">
        <v>257</v>
      </c>
      <c r="H152" s="154">
        <v>1</v>
      </c>
      <c r="I152" s="155"/>
      <c r="J152" s="156">
        <f t="shared" si="0"/>
        <v>0</v>
      </c>
      <c r="K152" s="152" t="s">
        <v>1865</v>
      </c>
      <c r="L152" s="34"/>
      <c r="M152" s="157" t="s">
        <v>1</v>
      </c>
      <c r="N152" s="158" t="s">
        <v>41</v>
      </c>
      <c r="O152" s="59"/>
      <c r="P152" s="159">
        <f t="shared" si="1"/>
        <v>0</v>
      </c>
      <c r="Q152" s="159">
        <v>0</v>
      </c>
      <c r="R152" s="159">
        <f t="shared" si="2"/>
        <v>0</v>
      </c>
      <c r="S152" s="159">
        <v>0</v>
      </c>
      <c r="T152" s="160">
        <f t="shared" si="3"/>
        <v>0</v>
      </c>
      <c r="U152" s="33"/>
      <c r="V152" s="33"/>
      <c r="W152" s="33"/>
      <c r="X152" s="33"/>
      <c r="Y152" s="33"/>
      <c r="Z152" s="33"/>
      <c r="AA152" s="33"/>
      <c r="AB152" s="33"/>
      <c r="AC152" s="33"/>
      <c r="AD152" s="33"/>
      <c r="AE152" s="33"/>
      <c r="AR152" s="161" t="s">
        <v>113</v>
      </c>
      <c r="AT152" s="161" t="s">
        <v>187</v>
      </c>
      <c r="AU152" s="161" t="s">
        <v>84</v>
      </c>
      <c r="AY152" s="18" t="s">
        <v>185</v>
      </c>
      <c r="BE152" s="162">
        <f t="shared" si="4"/>
        <v>0</v>
      </c>
      <c r="BF152" s="162">
        <f t="shared" si="5"/>
        <v>0</v>
      </c>
      <c r="BG152" s="162">
        <f t="shared" si="6"/>
        <v>0</v>
      </c>
      <c r="BH152" s="162">
        <f t="shared" si="7"/>
        <v>0</v>
      </c>
      <c r="BI152" s="162">
        <f t="shared" si="8"/>
        <v>0</v>
      </c>
      <c r="BJ152" s="18" t="s">
        <v>84</v>
      </c>
      <c r="BK152" s="162">
        <f t="shared" si="9"/>
        <v>0</v>
      </c>
      <c r="BL152" s="18" t="s">
        <v>113</v>
      </c>
      <c r="BM152" s="161" t="s">
        <v>478</v>
      </c>
    </row>
    <row r="153" spans="1:65" s="2" customFormat="1" ht="16.5" customHeight="1">
      <c r="A153" s="33"/>
      <c r="B153" s="149"/>
      <c r="C153" s="150" t="s">
        <v>337</v>
      </c>
      <c r="D153" s="150" t="s">
        <v>187</v>
      </c>
      <c r="E153" s="151" t="s">
        <v>2211</v>
      </c>
      <c r="F153" s="152" t="s">
        <v>2212</v>
      </c>
      <c r="G153" s="153" t="s">
        <v>1906</v>
      </c>
      <c r="H153" s="154">
        <v>72</v>
      </c>
      <c r="I153" s="155"/>
      <c r="J153" s="156">
        <f t="shared" si="0"/>
        <v>0</v>
      </c>
      <c r="K153" s="152" t="s">
        <v>1865</v>
      </c>
      <c r="L153" s="34"/>
      <c r="M153" s="157" t="s">
        <v>1</v>
      </c>
      <c r="N153" s="158" t="s">
        <v>41</v>
      </c>
      <c r="O153" s="59"/>
      <c r="P153" s="159">
        <f t="shared" si="1"/>
        <v>0</v>
      </c>
      <c r="Q153" s="159">
        <v>0</v>
      </c>
      <c r="R153" s="159">
        <f t="shared" si="2"/>
        <v>0</v>
      </c>
      <c r="S153" s="159">
        <v>0</v>
      </c>
      <c r="T153" s="160">
        <f t="shared" si="3"/>
        <v>0</v>
      </c>
      <c r="U153" s="33"/>
      <c r="V153" s="33"/>
      <c r="W153" s="33"/>
      <c r="X153" s="33"/>
      <c r="Y153" s="33"/>
      <c r="Z153" s="33"/>
      <c r="AA153" s="33"/>
      <c r="AB153" s="33"/>
      <c r="AC153" s="33"/>
      <c r="AD153" s="33"/>
      <c r="AE153" s="33"/>
      <c r="AR153" s="161" t="s">
        <v>113</v>
      </c>
      <c r="AT153" s="161" t="s">
        <v>187</v>
      </c>
      <c r="AU153" s="161" t="s">
        <v>84</v>
      </c>
      <c r="AY153" s="18" t="s">
        <v>185</v>
      </c>
      <c r="BE153" s="162">
        <f t="shared" si="4"/>
        <v>0</v>
      </c>
      <c r="BF153" s="162">
        <f t="shared" si="5"/>
        <v>0</v>
      </c>
      <c r="BG153" s="162">
        <f t="shared" si="6"/>
        <v>0</v>
      </c>
      <c r="BH153" s="162">
        <f t="shared" si="7"/>
        <v>0</v>
      </c>
      <c r="BI153" s="162">
        <f t="shared" si="8"/>
        <v>0</v>
      </c>
      <c r="BJ153" s="18" t="s">
        <v>84</v>
      </c>
      <c r="BK153" s="162">
        <f t="shared" si="9"/>
        <v>0</v>
      </c>
      <c r="BL153" s="18" t="s">
        <v>113</v>
      </c>
      <c r="BM153" s="161" t="s">
        <v>496</v>
      </c>
    </row>
    <row r="154" spans="1:65" s="2" customFormat="1" ht="16.5" customHeight="1">
      <c r="A154" s="33"/>
      <c r="B154" s="149"/>
      <c r="C154" s="150" t="s">
        <v>342</v>
      </c>
      <c r="D154" s="150" t="s">
        <v>187</v>
      </c>
      <c r="E154" s="151" t="s">
        <v>2213</v>
      </c>
      <c r="F154" s="152" t="s">
        <v>2214</v>
      </c>
      <c r="G154" s="153" t="s">
        <v>1983</v>
      </c>
      <c r="H154" s="154">
        <v>2</v>
      </c>
      <c r="I154" s="155"/>
      <c r="J154" s="156">
        <f t="shared" si="0"/>
        <v>0</v>
      </c>
      <c r="K154" s="152" t="s">
        <v>1865</v>
      </c>
      <c r="L154" s="34"/>
      <c r="M154" s="157" t="s">
        <v>1</v>
      </c>
      <c r="N154" s="158" t="s">
        <v>41</v>
      </c>
      <c r="O154" s="59"/>
      <c r="P154" s="159">
        <f t="shared" si="1"/>
        <v>0</v>
      </c>
      <c r="Q154" s="159">
        <v>0</v>
      </c>
      <c r="R154" s="159">
        <f t="shared" si="2"/>
        <v>0</v>
      </c>
      <c r="S154" s="159">
        <v>0</v>
      </c>
      <c r="T154" s="160">
        <f t="shared" si="3"/>
        <v>0</v>
      </c>
      <c r="U154" s="33"/>
      <c r="V154" s="33"/>
      <c r="W154" s="33"/>
      <c r="X154" s="33"/>
      <c r="Y154" s="33"/>
      <c r="Z154" s="33"/>
      <c r="AA154" s="33"/>
      <c r="AB154" s="33"/>
      <c r="AC154" s="33"/>
      <c r="AD154" s="33"/>
      <c r="AE154" s="33"/>
      <c r="AR154" s="161" t="s">
        <v>113</v>
      </c>
      <c r="AT154" s="161" t="s">
        <v>187</v>
      </c>
      <c r="AU154" s="161" t="s">
        <v>84</v>
      </c>
      <c r="AY154" s="18" t="s">
        <v>185</v>
      </c>
      <c r="BE154" s="162">
        <f t="shared" si="4"/>
        <v>0</v>
      </c>
      <c r="BF154" s="162">
        <f t="shared" si="5"/>
        <v>0</v>
      </c>
      <c r="BG154" s="162">
        <f t="shared" si="6"/>
        <v>0</v>
      </c>
      <c r="BH154" s="162">
        <f t="shared" si="7"/>
        <v>0</v>
      </c>
      <c r="BI154" s="162">
        <f t="shared" si="8"/>
        <v>0</v>
      </c>
      <c r="BJ154" s="18" t="s">
        <v>84</v>
      </c>
      <c r="BK154" s="162">
        <f t="shared" si="9"/>
        <v>0</v>
      </c>
      <c r="BL154" s="18" t="s">
        <v>113</v>
      </c>
      <c r="BM154" s="161" t="s">
        <v>509</v>
      </c>
    </row>
    <row r="155" spans="1:65" s="2" customFormat="1" ht="16.5" customHeight="1">
      <c r="A155" s="33"/>
      <c r="B155" s="149"/>
      <c r="C155" s="150" t="s">
        <v>347</v>
      </c>
      <c r="D155" s="150" t="s">
        <v>187</v>
      </c>
      <c r="E155" s="151" t="s">
        <v>2215</v>
      </c>
      <c r="F155" s="152" t="s">
        <v>2216</v>
      </c>
      <c r="G155" s="153" t="s">
        <v>1983</v>
      </c>
      <c r="H155" s="154">
        <v>1</v>
      </c>
      <c r="I155" s="155"/>
      <c r="J155" s="156">
        <f t="shared" si="0"/>
        <v>0</v>
      </c>
      <c r="K155" s="152" t="s">
        <v>1865</v>
      </c>
      <c r="L155" s="34"/>
      <c r="M155" s="157" t="s">
        <v>1</v>
      </c>
      <c r="N155" s="158" t="s">
        <v>41</v>
      </c>
      <c r="O155" s="59"/>
      <c r="P155" s="159">
        <f t="shared" si="1"/>
        <v>0</v>
      </c>
      <c r="Q155" s="159">
        <v>0</v>
      </c>
      <c r="R155" s="159">
        <f t="shared" si="2"/>
        <v>0</v>
      </c>
      <c r="S155" s="159">
        <v>0</v>
      </c>
      <c r="T155" s="160">
        <f t="shared" si="3"/>
        <v>0</v>
      </c>
      <c r="U155" s="33"/>
      <c r="V155" s="33"/>
      <c r="W155" s="33"/>
      <c r="X155" s="33"/>
      <c r="Y155" s="33"/>
      <c r="Z155" s="33"/>
      <c r="AA155" s="33"/>
      <c r="AB155" s="33"/>
      <c r="AC155" s="33"/>
      <c r="AD155" s="33"/>
      <c r="AE155" s="33"/>
      <c r="AR155" s="161" t="s">
        <v>113</v>
      </c>
      <c r="AT155" s="161" t="s">
        <v>187</v>
      </c>
      <c r="AU155" s="161" t="s">
        <v>84</v>
      </c>
      <c r="AY155" s="18" t="s">
        <v>185</v>
      </c>
      <c r="BE155" s="162">
        <f t="shared" si="4"/>
        <v>0</v>
      </c>
      <c r="BF155" s="162">
        <f t="shared" si="5"/>
        <v>0</v>
      </c>
      <c r="BG155" s="162">
        <f t="shared" si="6"/>
        <v>0</v>
      </c>
      <c r="BH155" s="162">
        <f t="shared" si="7"/>
        <v>0</v>
      </c>
      <c r="BI155" s="162">
        <f t="shared" si="8"/>
        <v>0</v>
      </c>
      <c r="BJ155" s="18" t="s">
        <v>84</v>
      </c>
      <c r="BK155" s="162">
        <f t="shared" si="9"/>
        <v>0</v>
      </c>
      <c r="BL155" s="18" t="s">
        <v>113</v>
      </c>
      <c r="BM155" s="161" t="s">
        <v>520</v>
      </c>
    </row>
    <row r="156" spans="1:65" s="12" customFormat="1" ht="25.9" customHeight="1">
      <c r="B156" s="136"/>
      <c r="D156" s="137" t="s">
        <v>75</v>
      </c>
      <c r="E156" s="138" t="s">
        <v>2217</v>
      </c>
      <c r="F156" s="138" t="s">
        <v>2218</v>
      </c>
      <c r="I156" s="139"/>
      <c r="J156" s="140">
        <f>BK156</f>
        <v>0</v>
      </c>
      <c r="L156" s="136"/>
      <c r="M156" s="141"/>
      <c r="N156" s="142"/>
      <c r="O156" s="142"/>
      <c r="P156" s="143">
        <f>SUM(P157:P200)</f>
        <v>0</v>
      </c>
      <c r="Q156" s="142"/>
      <c r="R156" s="143">
        <f>SUM(R157:R200)</f>
        <v>0</v>
      </c>
      <c r="S156" s="142"/>
      <c r="T156" s="144">
        <f>SUM(T157:T200)</f>
        <v>0</v>
      </c>
      <c r="AR156" s="137" t="s">
        <v>84</v>
      </c>
      <c r="AT156" s="145" t="s">
        <v>75</v>
      </c>
      <c r="AU156" s="145" t="s">
        <v>76</v>
      </c>
      <c r="AY156" s="137" t="s">
        <v>185</v>
      </c>
      <c r="BK156" s="146">
        <f>SUM(BK157:BK200)</f>
        <v>0</v>
      </c>
    </row>
    <row r="157" spans="1:65" s="2" customFormat="1" ht="16.5" customHeight="1">
      <c r="A157" s="33"/>
      <c r="B157" s="149"/>
      <c r="C157" s="150" t="s">
        <v>352</v>
      </c>
      <c r="D157" s="150" t="s">
        <v>187</v>
      </c>
      <c r="E157" s="151" t="s">
        <v>2219</v>
      </c>
      <c r="F157" s="152" t="s">
        <v>2220</v>
      </c>
      <c r="G157" s="153" t="s">
        <v>257</v>
      </c>
      <c r="H157" s="154">
        <v>1</v>
      </c>
      <c r="I157" s="155"/>
      <c r="J157" s="156">
        <f t="shared" ref="J157:J171" si="10">ROUND(I157*H157,2)</f>
        <v>0</v>
      </c>
      <c r="K157" s="152" t="s">
        <v>1865</v>
      </c>
      <c r="L157" s="34"/>
      <c r="M157" s="157" t="s">
        <v>1</v>
      </c>
      <c r="N157" s="158" t="s">
        <v>41</v>
      </c>
      <c r="O157" s="59"/>
      <c r="P157" s="159">
        <f t="shared" ref="P157:P171" si="11">O157*H157</f>
        <v>0</v>
      </c>
      <c r="Q157" s="159">
        <v>0</v>
      </c>
      <c r="R157" s="159">
        <f t="shared" ref="R157:R171" si="12">Q157*H157</f>
        <v>0</v>
      </c>
      <c r="S157" s="159">
        <v>0</v>
      </c>
      <c r="T157" s="160">
        <f t="shared" ref="T157:T171" si="13">S157*H157</f>
        <v>0</v>
      </c>
      <c r="U157" s="33"/>
      <c r="V157" s="33"/>
      <c r="W157" s="33"/>
      <c r="X157" s="33"/>
      <c r="Y157" s="33"/>
      <c r="Z157" s="33"/>
      <c r="AA157" s="33"/>
      <c r="AB157" s="33"/>
      <c r="AC157" s="33"/>
      <c r="AD157" s="33"/>
      <c r="AE157" s="33"/>
      <c r="AR157" s="161" t="s">
        <v>113</v>
      </c>
      <c r="AT157" s="161" t="s">
        <v>187</v>
      </c>
      <c r="AU157" s="161" t="s">
        <v>84</v>
      </c>
      <c r="AY157" s="18" t="s">
        <v>185</v>
      </c>
      <c r="BE157" s="162">
        <f t="shared" ref="BE157:BE171" si="14">IF(N157="základní",J157,0)</f>
        <v>0</v>
      </c>
      <c r="BF157" s="162">
        <f t="shared" ref="BF157:BF171" si="15">IF(N157="snížená",J157,0)</f>
        <v>0</v>
      </c>
      <c r="BG157" s="162">
        <f t="shared" ref="BG157:BG171" si="16">IF(N157="zákl. přenesená",J157,0)</f>
        <v>0</v>
      </c>
      <c r="BH157" s="162">
        <f t="shared" ref="BH157:BH171" si="17">IF(N157="sníž. přenesená",J157,0)</f>
        <v>0</v>
      </c>
      <c r="BI157" s="162">
        <f t="shared" ref="BI157:BI171" si="18">IF(N157="nulová",J157,0)</f>
        <v>0</v>
      </c>
      <c r="BJ157" s="18" t="s">
        <v>84</v>
      </c>
      <c r="BK157" s="162">
        <f t="shared" ref="BK157:BK171" si="19">ROUND(I157*H157,2)</f>
        <v>0</v>
      </c>
      <c r="BL157" s="18" t="s">
        <v>113</v>
      </c>
      <c r="BM157" s="161" t="s">
        <v>531</v>
      </c>
    </row>
    <row r="158" spans="1:65" s="2" customFormat="1" ht="16.5" customHeight="1">
      <c r="A158" s="33"/>
      <c r="B158" s="149"/>
      <c r="C158" s="150" t="s">
        <v>361</v>
      </c>
      <c r="D158" s="150" t="s">
        <v>187</v>
      </c>
      <c r="E158" s="151" t="s">
        <v>2221</v>
      </c>
      <c r="F158" s="152" t="s">
        <v>2222</v>
      </c>
      <c r="G158" s="153" t="s">
        <v>257</v>
      </c>
      <c r="H158" s="154">
        <v>1</v>
      </c>
      <c r="I158" s="155"/>
      <c r="J158" s="156">
        <f t="shared" si="10"/>
        <v>0</v>
      </c>
      <c r="K158" s="152" t="s">
        <v>1865</v>
      </c>
      <c r="L158" s="34"/>
      <c r="M158" s="157" t="s">
        <v>1</v>
      </c>
      <c r="N158" s="158" t="s">
        <v>41</v>
      </c>
      <c r="O158" s="59"/>
      <c r="P158" s="159">
        <f t="shared" si="11"/>
        <v>0</v>
      </c>
      <c r="Q158" s="159">
        <v>0</v>
      </c>
      <c r="R158" s="159">
        <f t="shared" si="12"/>
        <v>0</v>
      </c>
      <c r="S158" s="159">
        <v>0</v>
      </c>
      <c r="T158" s="160">
        <f t="shared" si="13"/>
        <v>0</v>
      </c>
      <c r="U158" s="33"/>
      <c r="V158" s="33"/>
      <c r="W158" s="33"/>
      <c r="X158" s="33"/>
      <c r="Y158" s="33"/>
      <c r="Z158" s="33"/>
      <c r="AA158" s="33"/>
      <c r="AB158" s="33"/>
      <c r="AC158" s="33"/>
      <c r="AD158" s="33"/>
      <c r="AE158" s="33"/>
      <c r="AR158" s="161" t="s">
        <v>113</v>
      </c>
      <c r="AT158" s="161" t="s">
        <v>187</v>
      </c>
      <c r="AU158" s="161" t="s">
        <v>84</v>
      </c>
      <c r="AY158" s="18" t="s">
        <v>185</v>
      </c>
      <c r="BE158" s="162">
        <f t="shared" si="14"/>
        <v>0</v>
      </c>
      <c r="BF158" s="162">
        <f t="shared" si="15"/>
        <v>0</v>
      </c>
      <c r="BG158" s="162">
        <f t="shared" si="16"/>
        <v>0</v>
      </c>
      <c r="BH158" s="162">
        <f t="shared" si="17"/>
        <v>0</v>
      </c>
      <c r="BI158" s="162">
        <f t="shared" si="18"/>
        <v>0</v>
      </c>
      <c r="BJ158" s="18" t="s">
        <v>84</v>
      </c>
      <c r="BK158" s="162">
        <f t="shared" si="19"/>
        <v>0</v>
      </c>
      <c r="BL158" s="18" t="s">
        <v>113</v>
      </c>
      <c r="BM158" s="161" t="s">
        <v>541</v>
      </c>
    </row>
    <row r="159" spans="1:65" s="2" customFormat="1" ht="16.5" customHeight="1">
      <c r="A159" s="33"/>
      <c r="B159" s="149"/>
      <c r="C159" s="150" t="s">
        <v>367</v>
      </c>
      <c r="D159" s="150" t="s">
        <v>187</v>
      </c>
      <c r="E159" s="151" t="s">
        <v>2223</v>
      </c>
      <c r="F159" s="152" t="s">
        <v>2224</v>
      </c>
      <c r="G159" s="153" t="s">
        <v>257</v>
      </c>
      <c r="H159" s="154">
        <v>1</v>
      </c>
      <c r="I159" s="155"/>
      <c r="J159" s="156">
        <f t="shared" si="10"/>
        <v>0</v>
      </c>
      <c r="K159" s="152" t="s">
        <v>1872</v>
      </c>
      <c r="L159" s="34"/>
      <c r="M159" s="157" t="s">
        <v>1</v>
      </c>
      <c r="N159" s="158" t="s">
        <v>41</v>
      </c>
      <c r="O159" s="59"/>
      <c r="P159" s="159">
        <f t="shared" si="11"/>
        <v>0</v>
      </c>
      <c r="Q159" s="159">
        <v>0</v>
      </c>
      <c r="R159" s="159">
        <f t="shared" si="12"/>
        <v>0</v>
      </c>
      <c r="S159" s="159">
        <v>0</v>
      </c>
      <c r="T159" s="160">
        <f t="shared" si="13"/>
        <v>0</v>
      </c>
      <c r="U159" s="33"/>
      <c r="V159" s="33"/>
      <c r="W159" s="33"/>
      <c r="X159" s="33"/>
      <c r="Y159" s="33"/>
      <c r="Z159" s="33"/>
      <c r="AA159" s="33"/>
      <c r="AB159" s="33"/>
      <c r="AC159" s="33"/>
      <c r="AD159" s="33"/>
      <c r="AE159" s="33"/>
      <c r="AR159" s="161" t="s">
        <v>113</v>
      </c>
      <c r="AT159" s="161" t="s">
        <v>187</v>
      </c>
      <c r="AU159" s="161" t="s">
        <v>84</v>
      </c>
      <c r="AY159" s="18" t="s">
        <v>185</v>
      </c>
      <c r="BE159" s="162">
        <f t="shared" si="14"/>
        <v>0</v>
      </c>
      <c r="BF159" s="162">
        <f t="shared" si="15"/>
        <v>0</v>
      </c>
      <c r="BG159" s="162">
        <f t="shared" si="16"/>
        <v>0</v>
      </c>
      <c r="BH159" s="162">
        <f t="shared" si="17"/>
        <v>0</v>
      </c>
      <c r="BI159" s="162">
        <f t="shared" si="18"/>
        <v>0</v>
      </c>
      <c r="BJ159" s="18" t="s">
        <v>84</v>
      </c>
      <c r="BK159" s="162">
        <f t="shared" si="19"/>
        <v>0</v>
      </c>
      <c r="BL159" s="18" t="s">
        <v>113</v>
      </c>
      <c r="BM159" s="161" t="s">
        <v>551</v>
      </c>
    </row>
    <row r="160" spans="1:65" s="2" customFormat="1" ht="16.5" customHeight="1">
      <c r="A160" s="33"/>
      <c r="B160" s="149"/>
      <c r="C160" s="150" t="s">
        <v>372</v>
      </c>
      <c r="D160" s="150" t="s">
        <v>187</v>
      </c>
      <c r="E160" s="151" t="s">
        <v>2225</v>
      </c>
      <c r="F160" s="152" t="s">
        <v>2226</v>
      </c>
      <c r="G160" s="153" t="s">
        <v>257</v>
      </c>
      <c r="H160" s="154">
        <v>1</v>
      </c>
      <c r="I160" s="155"/>
      <c r="J160" s="156">
        <f t="shared" si="10"/>
        <v>0</v>
      </c>
      <c r="K160" s="152" t="s">
        <v>1872</v>
      </c>
      <c r="L160" s="34"/>
      <c r="M160" s="157" t="s">
        <v>1</v>
      </c>
      <c r="N160" s="158" t="s">
        <v>41</v>
      </c>
      <c r="O160" s="59"/>
      <c r="P160" s="159">
        <f t="shared" si="11"/>
        <v>0</v>
      </c>
      <c r="Q160" s="159">
        <v>0</v>
      </c>
      <c r="R160" s="159">
        <f t="shared" si="12"/>
        <v>0</v>
      </c>
      <c r="S160" s="159">
        <v>0</v>
      </c>
      <c r="T160" s="160">
        <f t="shared" si="13"/>
        <v>0</v>
      </c>
      <c r="U160" s="33"/>
      <c r="V160" s="33"/>
      <c r="W160" s="33"/>
      <c r="X160" s="33"/>
      <c r="Y160" s="33"/>
      <c r="Z160" s="33"/>
      <c r="AA160" s="33"/>
      <c r="AB160" s="33"/>
      <c r="AC160" s="33"/>
      <c r="AD160" s="33"/>
      <c r="AE160" s="33"/>
      <c r="AR160" s="161" t="s">
        <v>113</v>
      </c>
      <c r="AT160" s="161" t="s">
        <v>187</v>
      </c>
      <c r="AU160" s="161" t="s">
        <v>84</v>
      </c>
      <c r="AY160" s="18" t="s">
        <v>185</v>
      </c>
      <c r="BE160" s="162">
        <f t="shared" si="14"/>
        <v>0</v>
      </c>
      <c r="BF160" s="162">
        <f t="shared" si="15"/>
        <v>0</v>
      </c>
      <c r="BG160" s="162">
        <f t="shared" si="16"/>
        <v>0</v>
      </c>
      <c r="BH160" s="162">
        <f t="shared" si="17"/>
        <v>0</v>
      </c>
      <c r="BI160" s="162">
        <f t="shared" si="18"/>
        <v>0</v>
      </c>
      <c r="BJ160" s="18" t="s">
        <v>84</v>
      </c>
      <c r="BK160" s="162">
        <f t="shared" si="19"/>
        <v>0</v>
      </c>
      <c r="BL160" s="18" t="s">
        <v>113</v>
      </c>
      <c r="BM160" s="161" t="s">
        <v>565</v>
      </c>
    </row>
    <row r="161" spans="1:65" s="2" customFormat="1" ht="16.5" customHeight="1">
      <c r="A161" s="33"/>
      <c r="B161" s="149"/>
      <c r="C161" s="150" t="s">
        <v>377</v>
      </c>
      <c r="D161" s="150" t="s">
        <v>187</v>
      </c>
      <c r="E161" s="151" t="s">
        <v>2227</v>
      </c>
      <c r="F161" s="152" t="s">
        <v>2228</v>
      </c>
      <c r="G161" s="153" t="s">
        <v>257</v>
      </c>
      <c r="H161" s="154">
        <v>2</v>
      </c>
      <c r="I161" s="155"/>
      <c r="J161" s="156">
        <f t="shared" si="10"/>
        <v>0</v>
      </c>
      <c r="K161" s="152" t="s">
        <v>1872</v>
      </c>
      <c r="L161" s="34"/>
      <c r="M161" s="157" t="s">
        <v>1</v>
      </c>
      <c r="N161" s="158" t="s">
        <v>41</v>
      </c>
      <c r="O161" s="59"/>
      <c r="P161" s="159">
        <f t="shared" si="11"/>
        <v>0</v>
      </c>
      <c r="Q161" s="159">
        <v>0</v>
      </c>
      <c r="R161" s="159">
        <f t="shared" si="12"/>
        <v>0</v>
      </c>
      <c r="S161" s="159">
        <v>0</v>
      </c>
      <c r="T161" s="160">
        <f t="shared" si="13"/>
        <v>0</v>
      </c>
      <c r="U161" s="33"/>
      <c r="V161" s="33"/>
      <c r="W161" s="33"/>
      <c r="X161" s="33"/>
      <c r="Y161" s="33"/>
      <c r="Z161" s="33"/>
      <c r="AA161" s="33"/>
      <c r="AB161" s="33"/>
      <c r="AC161" s="33"/>
      <c r="AD161" s="33"/>
      <c r="AE161" s="33"/>
      <c r="AR161" s="161" t="s">
        <v>113</v>
      </c>
      <c r="AT161" s="161" t="s">
        <v>187</v>
      </c>
      <c r="AU161" s="161" t="s">
        <v>84</v>
      </c>
      <c r="AY161" s="18" t="s">
        <v>185</v>
      </c>
      <c r="BE161" s="162">
        <f t="shared" si="14"/>
        <v>0</v>
      </c>
      <c r="BF161" s="162">
        <f t="shared" si="15"/>
        <v>0</v>
      </c>
      <c r="BG161" s="162">
        <f t="shared" si="16"/>
        <v>0</v>
      </c>
      <c r="BH161" s="162">
        <f t="shared" si="17"/>
        <v>0</v>
      </c>
      <c r="BI161" s="162">
        <f t="shared" si="18"/>
        <v>0</v>
      </c>
      <c r="BJ161" s="18" t="s">
        <v>84</v>
      </c>
      <c r="BK161" s="162">
        <f t="shared" si="19"/>
        <v>0</v>
      </c>
      <c r="BL161" s="18" t="s">
        <v>113</v>
      </c>
      <c r="BM161" s="161" t="s">
        <v>578</v>
      </c>
    </row>
    <row r="162" spans="1:65" s="2" customFormat="1" ht="16.5" customHeight="1">
      <c r="A162" s="33"/>
      <c r="B162" s="149"/>
      <c r="C162" s="150" t="s">
        <v>382</v>
      </c>
      <c r="D162" s="150" t="s">
        <v>187</v>
      </c>
      <c r="E162" s="151" t="s">
        <v>2229</v>
      </c>
      <c r="F162" s="152" t="s">
        <v>2230</v>
      </c>
      <c r="G162" s="153" t="s">
        <v>828</v>
      </c>
      <c r="H162" s="154">
        <v>3</v>
      </c>
      <c r="I162" s="155"/>
      <c r="J162" s="156">
        <f t="shared" si="10"/>
        <v>0</v>
      </c>
      <c r="K162" s="152" t="s">
        <v>1872</v>
      </c>
      <c r="L162" s="34"/>
      <c r="M162" s="157" t="s">
        <v>1</v>
      </c>
      <c r="N162" s="158" t="s">
        <v>41</v>
      </c>
      <c r="O162" s="59"/>
      <c r="P162" s="159">
        <f t="shared" si="11"/>
        <v>0</v>
      </c>
      <c r="Q162" s="159">
        <v>0</v>
      </c>
      <c r="R162" s="159">
        <f t="shared" si="12"/>
        <v>0</v>
      </c>
      <c r="S162" s="159">
        <v>0</v>
      </c>
      <c r="T162" s="160">
        <f t="shared" si="13"/>
        <v>0</v>
      </c>
      <c r="U162" s="33"/>
      <c r="V162" s="33"/>
      <c r="W162" s="33"/>
      <c r="X162" s="33"/>
      <c r="Y162" s="33"/>
      <c r="Z162" s="33"/>
      <c r="AA162" s="33"/>
      <c r="AB162" s="33"/>
      <c r="AC162" s="33"/>
      <c r="AD162" s="33"/>
      <c r="AE162" s="33"/>
      <c r="AR162" s="161" t="s">
        <v>113</v>
      </c>
      <c r="AT162" s="161" t="s">
        <v>187</v>
      </c>
      <c r="AU162" s="161" t="s">
        <v>84</v>
      </c>
      <c r="AY162" s="18" t="s">
        <v>185</v>
      </c>
      <c r="BE162" s="162">
        <f t="shared" si="14"/>
        <v>0</v>
      </c>
      <c r="BF162" s="162">
        <f t="shared" si="15"/>
        <v>0</v>
      </c>
      <c r="BG162" s="162">
        <f t="shared" si="16"/>
        <v>0</v>
      </c>
      <c r="BH162" s="162">
        <f t="shared" si="17"/>
        <v>0</v>
      </c>
      <c r="BI162" s="162">
        <f t="shared" si="18"/>
        <v>0</v>
      </c>
      <c r="BJ162" s="18" t="s">
        <v>84</v>
      </c>
      <c r="BK162" s="162">
        <f t="shared" si="19"/>
        <v>0</v>
      </c>
      <c r="BL162" s="18" t="s">
        <v>113</v>
      </c>
      <c r="BM162" s="161" t="s">
        <v>589</v>
      </c>
    </row>
    <row r="163" spans="1:65" s="2" customFormat="1" ht="16.5" customHeight="1">
      <c r="A163" s="33"/>
      <c r="B163" s="149"/>
      <c r="C163" s="150" t="s">
        <v>388</v>
      </c>
      <c r="D163" s="150" t="s">
        <v>187</v>
      </c>
      <c r="E163" s="151" t="s">
        <v>2231</v>
      </c>
      <c r="F163" s="152" t="s">
        <v>2232</v>
      </c>
      <c r="G163" s="153" t="s">
        <v>257</v>
      </c>
      <c r="H163" s="154">
        <v>1</v>
      </c>
      <c r="I163" s="155"/>
      <c r="J163" s="156">
        <f t="shared" si="10"/>
        <v>0</v>
      </c>
      <c r="K163" s="152" t="s">
        <v>1872</v>
      </c>
      <c r="L163" s="34"/>
      <c r="M163" s="157" t="s">
        <v>1</v>
      </c>
      <c r="N163" s="158" t="s">
        <v>41</v>
      </c>
      <c r="O163" s="59"/>
      <c r="P163" s="159">
        <f t="shared" si="11"/>
        <v>0</v>
      </c>
      <c r="Q163" s="159">
        <v>0</v>
      </c>
      <c r="R163" s="159">
        <f t="shared" si="12"/>
        <v>0</v>
      </c>
      <c r="S163" s="159">
        <v>0</v>
      </c>
      <c r="T163" s="160">
        <f t="shared" si="13"/>
        <v>0</v>
      </c>
      <c r="U163" s="33"/>
      <c r="V163" s="33"/>
      <c r="W163" s="33"/>
      <c r="X163" s="33"/>
      <c r="Y163" s="33"/>
      <c r="Z163" s="33"/>
      <c r="AA163" s="33"/>
      <c r="AB163" s="33"/>
      <c r="AC163" s="33"/>
      <c r="AD163" s="33"/>
      <c r="AE163" s="33"/>
      <c r="AR163" s="161" t="s">
        <v>113</v>
      </c>
      <c r="AT163" s="161" t="s">
        <v>187</v>
      </c>
      <c r="AU163" s="161" t="s">
        <v>84</v>
      </c>
      <c r="AY163" s="18" t="s">
        <v>185</v>
      </c>
      <c r="BE163" s="162">
        <f t="shared" si="14"/>
        <v>0</v>
      </c>
      <c r="BF163" s="162">
        <f t="shared" si="15"/>
        <v>0</v>
      </c>
      <c r="BG163" s="162">
        <f t="shared" si="16"/>
        <v>0</v>
      </c>
      <c r="BH163" s="162">
        <f t="shared" si="17"/>
        <v>0</v>
      </c>
      <c r="BI163" s="162">
        <f t="shared" si="18"/>
        <v>0</v>
      </c>
      <c r="BJ163" s="18" t="s">
        <v>84</v>
      </c>
      <c r="BK163" s="162">
        <f t="shared" si="19"/>
        <v>0</v>
      </c>
      <c r="BL163" s="18" t="s">
        <v>113</v>
      </c>
      <c r="BM163" s="161" t="s">
        <v>601</v>
      </c>
    </row>
    <row r="164" spans="1:65" s="2" customFormat="1" ht="16.5" customHeight="1">
      <c r="A164" s="33"/>
      <c r="B164" s="149"/>
      <c r="C164" s="150" t="s">
        <v>394</v>
      </c>
      <c r="D164" s="150" t="s">
        <v>187</v>
      </c>
      <c r="E164" s="151" t="s">
        <v>2233</v>
      </c>
      <c r="F164" s="152" t="s">
        <v>2234</v>
      </c>
      <c r="G164" s="153" t="s">
        <v>257</v>
      </c>
      <c r="H164" s="154">
        <v>6</v>
      </c>
      <c r="I164" s="155"/>
      <c r="J164" s="156">
        <f t="shared" si="10"/>
        <v>0</v>
      </c>
      <c r="K164" s="152" t="s">
        <v>1872</v>
      </c>
      <c r="L164" s="34"/>
      <c r="M164" s="157" t="s">
        <v>1</v>
      </c>
      <c r="N164" s="158" t="s">
        <v>41</v>
      </c>
      <c r="O164" s="59"/>
      <c r="P164" s="159">
        <f t="shared" si="11"/>
        <v>0</v>
      </c>
      <c r="Q164" s="159">
        <v>0</v>
      </c>
      <c r="R164" s="159">
        <f t="shared" si="12"/>
        <v>0</v>
      </c>
      <c r="S164" s="159">
        <v>0</v>
      </c>
      <c r="T164" s="160">
        <f t="shared" si="13"/>
        <v>0</v>
      </c>
      <c r="U164" s="33"/>
      <c r="V164" s="33"/>
      <c r="W164" s="33"/>
      <c r="X164" s="33"/>
      <c r="Y164" s="33"/>
      <c r="Z164" s="33"/>
      <c r="AA164" s="33"/>
      <c r="AB164" s="33"/>
      <c r="AC164" s="33"/>
      <c r="AD164" s="33"/>
      <c r="AE164" s="33"/>
      <c r="AR164" s="161" t="s">
        <v>113</v>
      </c>
      <c r="AT164" s="161" t="s">
        <v>187</v>
      </c>
      <c r="AU164" s="161" t="s">
        <v>84</v>
      </c>
      <c r="AY164" s="18" t="s">
        <v>185</v>
      </c>
      <c r="BE164" s="162">
        <f t="shared" si="14"/>
        <v>0</v>
      </c>
      <c r="BF164" s="162">
        <f t="shared" si="15"/>
        <v>0</v>
      </c>
      <c r="BG164" s="162">
        <f t="shared" si="16"/>
        <v>0</v>
      </c>
      <c r="BH164" s="162">
        <f t="shared" si="17"/>
        <v>0</v>
      </c>
      <c r="BI164" s="162">
        <f t="shared" si="18"/>
        <v>0</v>
      </c>
      <c r="BJ164" s="18" t="s">
        <v>84</v>
      </c>
      <c r="BK164" s="162">
        <f t="shared" si="19"/>
        <v>0</v>
      </c>
      <c r="BL164" s="18" t="s">
        <v>113</v>
      </c>
      <c r="BM164" s="161" t="s">
        <v>614</v>
      </c>
    </row>
    <row r="165" spans="1:65" s="2" customFormat="1" ht="16.5" customHeight="1">
      <c r="A165" s="33"/>
      <c r="B165" s="149"/>
      <c r="C165" s="150" t="s">
        <v>399</v>
      </c>
      <c r="D165" s="150" t="s">
        <v>187</v>
      </c>
      <c r="E165" s="151" t="s">
        <v>2235</v>
      </c>
      <c r="F165" s="152" t="s">
        <v>2236</v>
      </c>
      <c r="G165" s="153" t="s">
        <v>257</v>
      </c>
      <c r="H165" s="154">
        <v>1</v>
      </c>
      <c r="I165" s="155"/>
      <c r="J165" s="156">
        <f t="shared" si="10"/>
        <v>0</v>
      </c>
      <c r="K165" s="152" t="s">
        <v>1872</v>
      </c>
      <c r="L165" s="34"/>
      <c r="M165" s="157" t="s">
        <v>1</v>
      </c>
      <c r="N165" s="158" t="s">
        <v>41</v>
      </c>
      <c r="O165" s="59"/>
      <c r="P165" s="159">
        <f t="shared" si="11"/>
        <v>0</v>
      </c>
      <c r="Q165" s="159">
        <v>0</v>
      </c>
      <c r="R165" s="159">
        <f t="shared" si="12"/>
        <v>0</v>
      </c>
      <c r="S165" s="159">
        <v>0</v>
      </c>
      <c r="T165" s="160">
        <f t="shared" si="13"/>
        <v>0</v>
      </c>
      <c r="U165" s="33"/>
      <c r="V165" s="33"/>
      <c r="W165" s="33"/>
      <c r="X165" s="33"/>
      <c r="Y165" s="33"/>
      <c r="Z165" s="33"/>
      <c r="AA165" s="33"/>
      <c r="AB165" s="33"/>
      <c r="AC165" s="33"/>
      <c r="AD165" s="33"/>
      <c r="AE165" s="33"/>
      <c r="AR165" s="161" t="s">
        <v>113</v>
      </c>
      <c r="AT165" s="161" t="s">
        <v>187</v>
      </c>
      <c r="AU165" s="161" t="s">
        <v>84</v>
      </c>
      <c r="AY165" s="18" t="s">
        <v>185</v>
      </c>
      <c r="BE165" s="162">
        <f t="shared" si="14"/>
        <v>0</v>
      </c>
      <c r="BF165" s="162">
        <f t="shared" si="15"/>
        <v>0</v>
      </c>
      <c r="BG165" s="162">
        <f t="shared" si="16"/>
        <v>0</v>
      </c>
      <c r="BH165" s="162">
        <f t="shared" si="17"/>
        <v>0</v>
      </c>
      <c r="BI165" s="162">
        <f t="shared" si="18"/>
        <v>0</v>
      </c>
      <c r="BJ165" s="18" t="s">
        <v>84</v>
      </c>
      <c r="BK165" s="162">
        <f t="shared" si="19"/>
        <v>0</v>
      </c>
      <c r="BL165" s="18" t="s">
        <v>113</v>
      </c>
      <c r="BM165" s="161" t="s">
        <v>626</v>
      </c>
    </row>
    <row r="166" spans="1:65" s="2" customFormat="1" ht="16.5" customHeight="1">
      <c r="A166" s="33"/>
      <c r="B166" s="149"/>
      <c r="C166" s="150" t="s">
        <v>404</v>
      </c>
      <c r="D166" s="150" t="s">
        <v>187</v>
      </c>
      <c r="E166" s="151" t="s">
        <v>2237</v>
      </c>
      <c r="F166" s="152" t="s">
        <v>2238</v>
      </c>
      <c r="G166" s="153" t="s">
        <v>385</v>
      </c>
      <c r="H166" s="154">
        <v>1100</v>
      </c>
      <c r="I166" s="155"/>
      <c r="J166" s="156">
        <f t="shared" si="10"/>
        <v>0</v>
      </c>
      <c r="K166" s="152" t="s">
        <v>1865</v>
      </c>
      <c r="L166" s="34"/>
      <c r="M166" s="157" t="s">
        <v>1</v>
      </c>
      <c r="N166" s="158" t="s">
        <v>41</v>
      </c>
      <c r="O166" s="59"/>
      <c r="P166" s="159">
        <f t="shared" si="11"/>
        <v>0</v>
      </c>
      <c r="Q166" s="159">
        <v>0</v>
      </c>
      <c r="R166" s="159">
        <f t="shared" si="12"/>
        <v>0</v>
      </c>
      <c r="S166" s="159">
        <v>0</v>
      </c>
      <c r="T166" s="160">
        <f t="shared" si="13"/>
        <v>0</v>
      </c>
      <c r="U166" s="33"/>
      <c r="V166" s="33"/>
      <c r="W166" s="33"/>
      <c r="X166" s="33"/>
      <c r="Y166" s="33"/>
      <c r="Z166" s="33"/>
      <c r="AA166" s="33"/>
      <c r="AB166" s="33"/>
      <c r="AC166" s="33"/>
      <c r="AD166" s="33"/>
      <c r="AE166" s="33"/>
      <c r="AR166" s="161" t="s">
        <v>113</v>
      </c>
      <c r="AT166" s="161" t="s">
        <v>187</v>
      </c>
      <c r="AU166" s="161" t="s">
        <v>84</v>
      </c>
      <c r="AY166" s="18" t="s">
        <v>185</v>
      </c>
      <c r="BE166" s="162">
        <f t="shared" si="14"/>
        <v>0</v>
      </c>
      <c r="BF166" s="162">
        <f t="shared" si="15"/>
        <v>0</v>
      </c>
      <c r="BG166" s="162">
        <f t="shared" si="16"/>
        <v>0</v>
      </c>
      <c r="BH166" s="162">
        <f t="shared" si="17"/>
        <v>0</v>
      </c>
      <c r="BI166" s="162">
        <f t="shared" si="18"/>
        <v>0</v>
      </c>
      <c r="BJ166" s="18" t="s">
        <v>84</v>
      </c>
      <c r="BK166" s="162">
        <f t="shared" si="19"/>
        <v>0</v>
      </c>
      <c r="BL166" s="18" t="s">
        <v>113</v>
      </c>
      <c r="BM166" s="161" t="s">
        <v>638</v>
      </c>
    </row>
    <row r="167" spans="1:65" s="2" customFormat="1" ht="16.5" customHeight="1">
      <c r="A167" s="33"/>
      <c r="B167" s="149"/>
      <c r="C167" s="150" t="s">
        <v>409</v>
      </c>
      <c r="D167" s="150" t="s">
        <v>187</v>
      </c>
      <c r="E167" s="151" t="s">
        <v>2239</v>
      </c>
      <c r="F167" s="152" t="s">
        <v>2240</v>
      </c>
      <c r="G167" s="153" t="s">
        <v>385</v>
      </c>
      <c r="H167" s="154">
        <v>100</v>
      </c>
      <c r="I167" s="155"/>
      <c r="J167" s="156">
        <f t="shared" si="10"/>
        <v>0</v>
      </c>
      <c r="K167" s="152" t="s">
        <v>1865</v>
      </c>
      <c r="L167" s="34"/>
      <c r="M167" s="157" t="s">
        <v>1</v>
      </c>
      <c r="N167" s="158" t="s">
        <v>41</v>
      </c>
      <c r="O167" s="59"/>
      <c r="P167" s="159">
        <f t="shared" si="11"/>
        <v>0</v>
      </c>
      <c r="Q167" s="159">
        <v>0</v>
      </c>
      <c r="R167" s="159">
        <f t="shared" si="12"/>
        <v>0</v>
      </c>
      <c r="S167" s="159">
        <v>0</v>
      </c>
      <c r="T167" s="160">
        <f t="shared" si="13"/>
        <v>0</v>
      </c>
      <c r="U167" s="33"/>
      <c r="V167" s="33"/>
      <c r="W167" s="33"/>
      <c r="X167" s="33"/>
      <c r="Y167" s="33"/>
      <c r="Z167" s="33"/>
      <c r="AA167" s="33"/>
      <c r="AB167" s="33"/>
      <c r="AC167" s="33"/>
      <c r="AD167" s="33"/>
      <c r="AE167" s="33"/>
      <c r="AR167" s="161" t="s">
        <v>113</v>
      </c>
      <c r="AT167" s="161" t="s">
        <v>187</v>
      </c>
      <c r="AU167" s="161" t="s">
        <v>84</v>
      </c>
      <c r="AY167" s="18" t="s">
        <v>185</v>
      </c>
      <c r="BE167" s="162">
        <f t="shared" si="14"/>
        <v>0</v>
      </c>
      <c r="BF167" s="162">
        <f t="shared" si="15"/>
        <v>0</v>
      </c>
      <c r="BG167" s="162">
        <f t="shared" si="16"/>
        <v>0</v>
      </c>
      <c r="BH167" s="162">
        <f t="shared" si="17"/>
        <v>0</v>
      </c>
      <c r="BI167" s="162">
        <f t="shared" si="18"/>
        <v>0</v>
      </c>
      <c r="BJ167" s="18" t="s">
        <v>84</v>
      </c>
      <c r="BK167" s="162">
        <f t="shared" si="19"/>
        <v>0</v>
      </c>
      <c r="BL167" s="18" t="s">
        <v>113</v>
      </c>
      <c r="BM167" s="161" t="s">
        <v>650</v>
      </c>
    </row>
    <row r="168" spans="1:65" s="2" customFormat="1" ht="16.5" customHeight="1">
      <c r="A168" s="33"/>
      <c r="B168" s="149"/>
      <c r="C168" s="150" t="s">
        <v>414</v>
      </c>
      <c r="D168" s="150" t="s">
        <v>187</v>
      </c>
      <c r="E168" s="151" t="s">
        <v>2241</v>
      </c>
      <c r="F168" s="152" t="s">
        <v>2242</v>
      </c>
      <c r="G168" s="153" t="s">
        <v>257</v>
      </c>
      <c r="H168" s="154">
        <v>5</v>
      </c>
      <c r="I168" s="155"/>
      <c r="J168" s="156">
        <f t="shared" si="10"/>
        <v>0</v>
      </c>
      <c r="K168" s="152" t="s">
        <v>1872</v>
      </c>
      <c r="L168" s="34"/>
      <c r="M168" s="157" t="s">
        <v>1</v>
      </c>
      <c r="N168" s="158" t="s">
        <v>41</v>
      </c>
      <c r="O168" s="59"/>
      <c r="P168" s="159">
        <f t="shared" si="11"/>
        <v>0</v>
      </c>
      <c r="Q168" s="159">
        <v>0</v>
      </c>
      <c r="R168" s="159">
        <f t="shared" si="12"/>
        <v>0</v>
      </c>
      <c r="S168" s="159">
        <v>0</v>
      </c>
      <c r="T168" s="160">
        <f t="shared" si="13"/>
        <v>0</v>
      </c>
      <c r="U168" s="33"/>
      <c r="V168" s="33"/>
      <c r="W168" s="33"/>
      <c r="X168" s="33"/>
      <c r="Y168" s="33"/>
      <c r="Z168" s="33"/>
      <c r="AA168" s="33"/>
      <c r="AB168" s="33"/>
      <c r="AC168" s="33"/>
      <c r="AD168" s="33"/>
      <c r="AE168" s="33"/>
      <c r="AR168" s="161" t="s">
        <v>113</v>
      </c>
      <c r="AT168" s="161" t="s">
        <v>187</v>
      </c>
      <c r="AU168" s="161" t="s">
        <v>84</v>
      </c>
      <c r="AY168" s="18" t="s">
        <v>185</v>
      </c>
      <c r="BE168" s="162">
        <f t="shared" si="14"/>
        <v>0</v>
      </c>
      <c r="BF168" s="162">
        <f t="shared" si="15"/>
        <v>0</v>
      </c>
      <c r="BG168" s="162">
        <f t="shared" si="16"/>
        <v>0</v>
      </c>
      <c r="BH168" s="162">
        <f t="shared" si="17"/>
        <v>0</v>
      </c>
      <c r="BI168" s="162">
        <f t="shared" si="18"/>
        <v>0</v>
      </c>
      <c r="BJ168" s="18" t="s">
        <v>84</v>
      </c>
      <c r="BK168" s="162">
        <f t="shared" si="19"/>
        <v>0</v>
      </c>
      <c r="BL168" s="18" t="s">
        <v>113</v>
      </c>
      <c r="BM168" s="161" t="s">
        <v>667</v>
      </c>
    </row>
    <row r="169" spans="1:65" s="2" customFormat="1" ht="16.5" customHeight="1">
      <c r="A169" s="33"/>
      <c r="B169" s="149"/>
      <c r="C169" s="150" t="s">
        <v>419</v>
      </c>
      <c r="D169" s="150" t="s">
        <v>187</v>
      </c>
      <c r="E169" s="151" t="s">
        <v>2243</v>
      </c>
      <c r="F169" s="152" t="s">
        <v>2244</v>
      </c>
      <c r="G169" s="153" t="s">
        <v>257</v>
      </c>
      <c r="H169" s="154">
        <v>70</v>
      </c>
      <c r="I169" s="155"/>
      <c r="J169" s="156">
        <f t="shared" si="10"/>
        <v>0</v>
      </c>
      <c r="K169" s="152" t="s">
        <v>1872</v>
      </c>
      <c r="L169" s="34"/>
      <c r="M169" s="157" t="s">
        <v>1</v>
      </c>
      <c r="N169" s="158" t="s">
        <v>41</v>
      </c>
      <c r="O169" s="59"/>
      <c r="P169" s="159">
        <f t="shared" si="11"/>
        <v>0</v>
      </c>
      <c r="Q169" s="159">
        <v>0</v>
      </c>
      <c r="R169" s="159">
        <f t="shared" si="12"/>
        <v>0</v>
      </c>
      <c r="S169" s="159">
        <v>0</v>
      </c>
      <c r="T169" s="160">
        <f t="shared" si="13"/>
        <v>0</v>
      </c>
      <c r="U169" s="33"/>
      <c r="V169" s="33"/>
      <c r="W169" s="33"/>
      <c r="X169" s="33"/>
      <c r="Y169" s="33"/>
      <c r="Z169" s="33"/>
      <c r="AA169" s="33"/>
      <c r="AB169" s="33"/>
      <c r="AC169" s="33"/>
      <c r="AD169" s="33"/>
      <c r="AE169" s="33"/>
      <c r="AR169" s="161" t="s">
        <v>113</v>
      </c>
      <c r="AT169" s="161" t="s">
        <v>187</v>
      </c>
      <c r="AU169" s="161" t="s">
        <v>84</v>
      </c>
      <c r="AY169" s="18" t="s">
        <v>185</v>
      </c>
      <c r="BE169" s="162">
        <f t="shared" si="14"/>
        <v>0</v>
      </c>
      <c r="BF169" s="162">
        <f t="shared" si="15"/>
        <v>0</v>
      </c>
      <c r="BG169" s="162">
        <f t="shared" si="16"/>
        <v>0</v>
      </c>
      <c r="BH169" s="162">
        <f t="shared" si="17"/>
        <v>0</v>
      </c>
      <c r="BI169" s="162">
        <f t="shared" si="18"/>
        <v>0</v>
      </c>
      <c r="BJ169" s="18" t="s">
        <v>84</v>
      </c>
      <c r="BK169" s="162">
        <f t="shared" si="19"/>
        <v>0</v>
      </c>
      <c r="BL169" s="18" t="s">
        <v>113</v>
      </c>
      <c r="BM169" s="161" t="s">
        <v>681</v>
      </c>
    </row>
    <row r="170" spans="1:65" s="2" customFormat="1" ht="16.5" customHeight="1">
      <c r="A170" s="33"/>
      <c r="B170" s="149"/>
      <c r="C170" s="150" t="s">
        <v>424</v>
      </c>
      <c r="D170" s="150" t="s">
        <v>187</v>
      </c>
      <c r="E170" s="151" t="s">
        <v>2245</v>
      </c>
      <c r="F170" s="152" t="s">
        <v>2246</v>
      </c>
      <c r="G170" s="153" t="s">
        <v>257</v>
      </c>
      <c r="H170" s="154">
        <v>5</v>
      </c>
      <c r="I170" s="155"/>
      <c r="J170" s="156">
        <f t="shared" si="10"/>
        <v>0</v>
      </c>
      <c r="K170" s="152" t="s">
        <v>1865</v>
      </c>
      <c r="L170" s="34"/>
      <c r="M170" s="157" t="s">
        <v>1</v>
      </c>
      <c r="N170" s="158" t="s">
        <v>41</v>
      </c>
      <c r="O170" s="59"/>
      <c r="P170" s="159">
        <f t="shared" si="11"/>
        <v>0</v>
      </c>
      <c r="Q170" s="159">
        <v>0</v>
      </c>
      <c r="R170" s="159">
        <f t="shared" si="12"/>
        <v>0</v>
      </c>
      <c r="S170" s="159">
        <v>0</v>
      </c>
      <c r="T170" s="160">
        <f t="shared" si="13"/>
        <v>0</v>
      </c>
      <c r="U170" s="33"/>
      <c r="V170" s="33"/>
      <c r="W170" s="33"/>
      <c r="X170" s="33"/>
      <c r="Y170" s="33"/>
      <c r="Z170" s="33"/>
      <c r="AA170" s="33"/>
      <c r="AB170" s="33"/>
      <c r="AC170" s="33"/>
      <c r="AD170" s="33"/>
      <c r="AE170" s="33"/>
      <c r="AR170" s="161" t="s">
        <v>113</v>
      </c>
      <c r="AT170" s="161" t="s">
        <v>187</v>
      </c>
      <c r="AU170" s="161" t="s">
        <v>84</v>
      </c>
      <c r="AY170" s="18" t="s">
        <v>185</v>
      </c>
      <c r="BE170" s="162">
        <f t="shared" si="14"/>
        <v>0</v>
      </c>
      <c r="BF170" s="162">
        <f t="shared" si="15"/>
        <v>0</v>
      </c>
      <c r="BG170" s="162">
        <f t="shared" si="16"/>
        <v>0</v>
      </c>
      <c r="BH170" s="162">
        <f t="shared" si="17"/>
        <v>0</v>
      </c>
      <c r="BI170" s="162">
        <f t="shared" si="18"/>
        <v>0</v>
      </c>
      <c r="BJ170" s="18" t="s">
        <v>84</v>
      </c>
      <c r="BK170" s="162">
        <f t="shared" si="19"/>
        <v>0</v>
      </c>
      <c r="BL170" s="18" t="s">
        <v>113</v>
      </c>
      <c r="BM170" s="161" t="s">
        <v>692</v>
      </c>
    </row>
    <row r="171" spans="1:65" s="2" customFormat="1" ht="16.5" customHeight="1">
      <c r="A171" s="33"/>
      <c r="B171" s="149"/>
      <c r="C171" s="150" t="s">
        <v>429</v>
      </c>
      <c r="D171" s="150" t="s">
        <v>187</v>
      </c>
      <c r="E171" s="151" t="s">
        <v>2247</v>
      </c>
      <c r="F171" s="152" t="s">
        <v>2248</v>
      </c>
      <c r="G171" s="153" t="s">
        <v>1983</v>
      </c>
      <c r="H171" s="154">
        <v>1</v>
      </c>
      <c r="I171" s="155"/>
      <c r="J171" s="156">
        <f t="shared" si="10"/>
        <v>0</v>
      </c>
      <c r="K171" s="152" t="s">
        <v>1872</v>
      </c>
      <c r="L171" s="34"/>
      <c r="M171" s="157" t="s">
        <v>1</v>
      </c>
      <c r="N171" s="158" t="s">
        <v>41</v>
      </c>
      <c r="O171" s="59"/>
      <c r="P171" s="159">
        <f t="shared" si="11"/>
        <v>0</v>
      </c>
      <c r="Q171" s="159">
        <v>0</v>
      </c>
      <c r="R171" s="159">
        <f t="shared" si="12"/>
        <v>0</v>
      </c>
      <c r="S171" s="159">
        <v>0</v>
      </c>
      <c r="T171" s="160">
        <f t="shared" si="13"/>
        <v>0</v>
      </c>
      <c r="U171" s="33"/>
      <c r="V171" s="33"/>
      <c r="W171" s="33"/>
      <c r="X171" s="33"/>
      <c r="Y171" s="33"/>
      <c r="Z171" s="33"/>
      <c r="AA171" s="33"/>
      <c r="AB171" s="33"/>
      <c r="AC171" s="33"/>
      <c r="AD171" s="33"/>
      <c r="AE171" s="33"/>
      <c r="AR171" s="161" t="s">
        <v>113</v>
      </c>
      <c r="AT171" s="161" t="s">
        <v>187</v>
      </c>
      <c r="AU171" s="161" t="s">
        <v>84</v>
      </c>
      <c r="AY171" s="18" t="s">
        <v>185</v>
      </c>
      <c r="BE171" s="162">
        <f t="shared" si="14"/>
        <v>0</v>
      </c>
      <c r="BF171" s="162">
        <f t="shared" si="15"/>
        <v>0</v>
      </c>
      <c r="BG171" s="162">
        <f t="shared" si="16"/>
        <v>0</v>
      </c>
      <c r="BH171" s="162">
        <f t="shared" si="17"/>
        <v>0</v>
      </c>
      <c r="BI171" s="162">
        <f t="shared" si="18"/>
        <v>0</v>
      </c>
      <c r="BJ171" s="18" t="s">
        <v>84</v>
      </c>
      <c r="BK171" s="162">
        <f t="shared" si="19"/>
        <v>0</v>
      </c>
      <c r="BL171" s="18" t="s">
        <v>113</v>
      </c>
      <c r="BM171" s="161" t="s">
        <v>702</v>
      </c>
    </row>
    <row r="172" spans="1:65" s="2" customFormat="1" ht="29.25">
      <c r="A172" s="33"/>
      <c r="B172" s="34"/>
      <c r="C172" s="33"/>
      <c r="D172" s="169" t="s">
        <v>239</v>
      </c>
      <c r="E172" s="33"/>
      <c r="F172" s="185" t="s">
        <v>2249</v>
      </c>
      <c r="G172" s="33"/>
      <c r="H172" s="33"/>
      <c r="I172" s="165"/>
      <c r="J172" s="33"/>
      <c r="K172" s="33"/>
      <c r="L172" s="34"/>
      <c r="M172" s="166"/>
      <c r="N172" s="167"/>
      <c r="O172" s="59"/>
      <c r="P172" s="59"/>
      <c r="Q172" s="59"/>
      <c r="R172" s="59"/>
      <c r="S172" s="59"/>
      <c r="T172" s="60"/>
      <c r="U172" s="33"/>
      <c r="V172" s="33"/>
      <c r="W172" s="33"/>
      <c r="X172" s="33"/>
      <c r="Y172" s="33"/>
      <c r="Z172" s="33"/>
      <c r="AA172" s="33"/>
      <c r="AB172" s="33"/>
      <c r="AC172" s="33"/>
      <c r="AD172" s="33"/>
      <c r="AE172" s="33"/>
      <c r="AT172" s="18" t="s">
        <v>239</v>
      </c>
      <c r="AU172" s="18" t="s">
        <v>84</v>
      </c>
    </row>
    <row r="173" spans="1:65" s="2" customFormat="1" ht="16.5" customHeight="1">
      <c r="A173" s="33"/>
      <c r="B173" s="149"/>
      <c r="C173" s="150" t="s">
        <v>434</v>
      </c>
      <c r="D173" s="150" t="s">
        <v>187</v>
      </c>
      <c r="E173" s="151" t="s">
        <v>2250</v>
      </c>
      <c r="F173" s="152" t="s">
        <v>2251</v>
      </c>
      <c r="G173" s="153" t="s">
        <v>257</v>
      </c>
      <c r="H173" s="154">
        <v>2</v>
      </c>
      <c r="I173" s="155"/>
      <c r="J173" s="156">
        <f t="shared" ref="J173:J184" si="20">ROUND(I173*H173,2)</f>
        <v>0</v>
      </c>
      <c r="K173" s="152" t="s">
        <v>1865</v>
      </c>
      <c r="L173" s="34"/>
      <c r="M173" s="157" t="s">
        <v>1</v>
      </c>
      <c r="N173" s="158" t="s">
        <v>41</v>
      </c>
      <c r="O173" s="59"/>
      <c r="P173" s="159">
        <f t="shared" ref="P173:P184" si="21">O173*H173</f>
        <v>0</v>
      </c>
      <c r="Q173" s="159">
        <v>0</v>
      </c>
      <c r="R173" s="159">
        <f t="shared" ref="R173:R184" si="22">Q173*H173</f>
        <v>0</v>
      </c>
      <c r="S173" s="159">
        <v>0</v>
      </c>
      <c r="T173" s="160">
        <f t="shared" ref="T173:T184" si="23">S173*H173</f>
        <v>0</v>
      </c>
      <c r="U173" s="33"/>
      <c r="V173" s="33"/>
      <c r="W173" s="33"/>
      <c r="X173" s="33"/>
      <c r="Y173" s="33"/>
      <c r="Z173" s="33"/>
      <c r="AA173" s="33"/>
      <c r="AB173" s="33"/>
      <c r="AC173" s="33"/>
      <c r="AD173" s="33"/>
      <c r="AE173" s="33"/>
      <c r="AR173" s="161" t="s">
        <v>113</v>
      </c>
      <c r="AT173" s="161" t="s">
        <v>187</v>
      </c>
      <c r="AU173" s="161" t="s">
        <v>84</v>
      </c>
      <c r="AY173" s="18" t="s">
        <v>185</v>
      </c>
      <c r="BE173" s="162">
        <f t="shared" ref="BE173:BE184" si="24">IF(N173="základní",J173,0)</f>
        <v>0</v>
      </c>
      <c r="BF173" s="162">
        <f t="shared" ref="BF173:BF184" si="25">IF(N173="snížená",J173,0)</f>
        <v>0</v>
      </c>
      <c r="BG173" s="162">
        <f t="shared" ref="BG173:BG184" si="26">IF(N173="zákl. přenesená",J173,0)</f>
        <v>0</v>
      </c>
      <c r="BH173" s="162">
        <f t="shared" ref="BH173:BH184" si="27">IF(N173="sníž. přenesená",J173,0)</f>
        <v>0</v>
      </c>
      <c r="BI173" s="162">
        <f t="shared" ref="BI173:BI184" si="28">IF(N173="nulová",J173,0)</f>
        <v>0</v>
      </c>
      <c r="BJ173" s="18" t="s">
        <v>84</v>
      </c>
      <c r="BK173" s="162">
        <f t="shared" ref="BK173:BK184" si="29">ROUND(I173*H173,2)</f>
        <v>0</v>
      </c>
      <c r="BL173" s="18" t="s">
        <v>113</v>
      </c>
      <c r="BM173" s="161" t="s">
        <v>715</v>
      </c>
    </row>
    <row r="174" spans="1:65" s="2" customFormat="1" ht="16.5" customHeight="1">
      <c r="A174" s="33"/>
      <c r="B174" s="149"/>
      <c r="C174" s="150" t="s">
        <v>439</v>
      </c>
      <c r="D174" s="150" t="s">
        <v>187</v>
      </c>
      <c r="E174" s="151" t="s">
        <v>2252</v>
      </c>
      <c r="F174" s="152" t="s">
        <v>2253</v>
      </c>
      <c r="G174" s="153" t="s">
        <v>385</v>
      </c>
      <c r="H174" s="154">
        <v>50</v>
      </c>
      <c r="I174" s="155"/>
      <c r="J174" s="156">
        <f t="shared" si="20"/>
        <v>0</v>
      </c>
      <c r="K174" s="152" t="s">
        <v>1865</v>
      </c>
      <c r="L174" s="34"/>
      <c r="M174" s="157" t="s">
        <v>1</v>
      </c>
      <c r="N174" s="158" t="s">
        <v>41</v>
      </c>
      <c r="O174" s="59"/>
      <c r="P174" s="159">
        <f t="shared" si="21"/>
        <v>0</v>
      </c>
      <c r="Q174" s="159">
        <v>0</v>
      </c>
      <c r="R174" s="159">
        <f t="shared" si="22"/>
        <v>0</v>
      </c>
      <c r="S174" s="159">
        <v>0</v>
      </c>
      <c r="T174" s="160">
        <f t="shared" si="23"/>
        <v>0</v>
      </c>
      <c r="U174" s="33"/>
      <c r="V174" s="33"/>
      <c r="W174" s="33"/>
      <c r="X174" s="33"/>
      <c r="Y174" s="33"/>
      <c r="Z174" s="33"/>
      <c r="AA174" s="33"/>
      <c r="AB174" s="33"/>
      <c r="AC174" s="33"/>
      <c r="AD174" s="33"/>
      <c r="AE174" s="33"/>
      <c r="AR174" s="161" t="s">
        <v>113</v>
      </c>
      <c r="AT174" s="161" t="s">
        <v>187</v>
      </c>
      <c r="AU174" s="161" t="s">
        <v>84</v>
      </c>
      <c r="AY174" s="18" t="s">
        <v>185</v>
      </c>
      <c r="BE174" s="162">
        <f t="shared" si="24"/>
        <v>0</v>
      </c>
      <c r="BF174" s="162">
        <f t="shared" si="25"/>
        <v>0</v>
      </c>
      <c r="BG174" s="162">
        <f t="shared" si="26"/>
        <v>0</v>
      </c>
      <c r="BH174" s="162">
        <f t="shared" si="27"/>
        <v>0</v>
      </c>
      <c r="BI174" s="162">
        <f t="shared" si="28"/>
        <v>0</v>
      </c>
      <c r="BJ174" s="18" t="s">
        <v>84</v>
      </c>
      <c r="BK174" s="162">
        <f t="shared" si="29"/>
        <v>0</v>
      </c>
      <c r="BL174" s="18" t="s">
        <v>113</v>
      </c>
      <c r="BM174" s="161" t="s">
        <v>728</v>
      </c>
    </row>
    <row r="175" spans="1:65" s="2" customFormat="1" ht="16.5" customHeight="1">
      <c r="A175" s="33"/>
      <c r="B175" s="149"/>
      <c r="C175" s="150" t="s">
        <v>444</v>
      </c>
      <c r="D175" s="150" t="s">
        <v>187</v>
      </c>
      <c r="E175" s="151" t="s">
        <v>2254</v>
      </c>
      <c r="F175" s="152" t="s">
        <v>1989</v>
      </c>
      <c r="G175" s="153" t="s">
        <v>257</v>
      </c>
      <c r="H175" s="154">
        <v>40</v>
      </c>
      <c r="I175" s="155"/>
      <c r="J175" s="156">
        <f t="shared" si="20"/>
        <v>0</v>
      </c>
      <c r="K175" s="152" t="s">
        <v>1865</v>
      </c>
      <c r="L175" s="34"/>
      <c r="M175" s="157" t="s">
        <v>1</v>
      </c>
      <c r="N175" s="158" t="s">
        <v>41</v>
      </c>
      <c r="O175" s="59"/>
      <c r="P175" s="159">
        <f t="shared" si="21"/>
        <v>0</v>
      </c>
      <c r="Q175" s="159">
        <v>0</v>
      </c>
      <c r="R175" s="159">
        <f t="shared" si="22"/>
        <v>0</v>
      </c>
      <c r="S175" s="159">
        <v>0</v>
      </c>
      <c r="T175" s="160">
        <f t="shared" si="23"/>
        <v>0</v>
      </c>
      <c r="U175" s="33"/>
      <c r="V175" s="33"/>
      <c r="W175" s="33"/>
      <c r="X175" s="33"/>
      <c r="Y175" s="33"/>
      <c r="Z175" s="33"/>
      <c r="AA175" s="33"/>
      <c r="AB175" s="33"/>
      <c r="AC175" s="33"/>
      <c r="AD175" s="33"/>
      <c r="AE175" s="33"/>
      <c r="AR175" s="161" t="s">
        <v>113</v>
      </c>
      <c r="AT175" s="161" t="s">
        <v>187</v>
      </c>
      <c r="AU175" s="161" t="s">
        <v>84</v>
      </c>
      <c r="AY175" s="18" t="s">
        <v>185</v>
      </c>
      <c r="BE175" s="162">
        <f t="shared" si="24"/>
        <v>0</v>
      </c>
      <c r="BF175" s="162">
        <f t="shared" si="25"/>
        <v>0</v>
      </c>
      <c r="BG175" s="162">
        <f t="shared" si="26"/>
        <v>0</v>
      </c>
      <c r="BH175" s="162">
        <f t="shared" si="27"/>
        <v>0</v>
      </c>
      <c r="BI175" s="162">
        <f t="shared" si="28"/>
        <v>0</v>
      </c>
      <c r="BJ175" s="18" t="s">
        <v>84</v>
      </c>
      <c r="BK175" s="162">
        <f t="shared" si="29"/>
        <v>0</v>
      </c>
      <c r="BL175" s="18" t="s">
        <v>113</v>
      </c>
      <c r="BM175" s="161" t="s">
        <v>739</v>
      </c>
    </row>
    <row r="176" spans="1:65" s="2" customFormat="1" ht="16.5" customHeight="1">
      <c r="A176" s="33"/>
      <c r="B176" s="149"/>
      <c r="C176" s="150" t="s">
        <v>453</v>
      </c>
      <c r="D176" s="150" t="s">
        <v>187</v>
      </c>
      <c r="E176" s="151" t="s">
        <v>2151</v>
      </c>
      <c r="F176" s="152" t="s">
        <v>2152</v>
      </c>
      <c r="G176" s="153" t="s">
        <v>257</v>
      </c>
      <c r="H176" s="154">
        <v>5</v>
      </c>
      <c r="I176" s="155"/>
      <c r="J176" s="156">
        <f t="shared" si="20"/>
        <v>0</v>
      </c>
      <c r="K176" s="152" t="s">
        <v>1865</v>
      </c>
      <c r="L176" s="34"/>
      <c r="M176" s="157" t="s">
        <v>1</v>
      </c>
      <c r="N176" s="158" t="s">
        <v>41</v>
      </c>
      <c r="O176" s="59"/>
      <c r="P176" s="159">
        <f t="shared" si="21"/>
        <v>0</v>
      </c>
      <c r="Q176" s="159">
        <v>0</v>
      </c>
      <c r="R176" s="159">
        <f t="shared" si="22"/>
        <v>0</v>
      </c>
      <c r="S176" s="159">
        <v>0</v>
      </c>
      <c r="T176" s="160">
        <f t="shared" si="23"/>
        <v>0</v>
      </c>
      <c r="U176" s="33"/>
      <c r="V176" s="33"/>
      <c r="W176" s="33"/>
      <c r="X176" s="33"/>
      <c r="Y176" s="33"/>
      <c r="Z176" s="33"/>
      <c r="AA176" s="33"/>
      <c r="AB176" s="33"/>
      <c r="AC176" s="33"/>
      <c r="AD176" s="33"/>
      <c r="AE176" s="33"/>
      <c r="AR176" s="161" t="s">
        <v>113</v>
      </c>
      <c r="AT176" s="161" t="s">
        <v>187</v>
      </c>
      <c r="AU176" s="161" t="s">
        <v>84</v>
      </c>
      <c r="AY176" s="18" t="s">
        <v>185</v>
      </c>
      <c r="BE176" s="162">
        <f t="shared" si="24"/>
        <v>0</v>
      </c>
      <c r="BF176" s="162">
        <f t="shared" si="25"/>
        <v>0</v>
      </c>
      <c r="BG176" s="162">
        <f t="shared" si="26"/>
        <v>0</v>
      </c>
      <c r="BH176" s="162">
        <f t="shared" si="27"/>
        <v>0</v>
      </c>
      <c r="BI176" s="162">
        <f t="shared" si="28"/>
        <v>0</v>
      </c>
      <c r="BJ176" s="18" t="s">
        <v>84</v>
      </c>
      <c r="BK176" s="162">
        <f t="shared" si="29"/>
        <v>0</v>
      </c>
      <c r="BL176" s="18" t="s">
        <v>113</v>
      </c>
      <c r="BM176" s="161" t="s">
        <v>751</v>
      </c>
    </row>
    <row r="177" spans="1:65" s="2" customFormat="1" ht="16.5" customHeight="1">
      <c r="A177" s="33"/>
      <c r="B177" s="149"/>
      <c r="C177" s="150" t="s">
        <v>458</v>
      </c>
      <c r="D177" s="150" t="s">
        <v>187</v>
      </c>
      <c r="E177" s="151" t="s">
        <v>2255</v>
      </c>
      <c r="F177" s="152" t="s">
        <v>2149</v>
      </c>
      <c r="G177" s="153" t="s">
        <v>1983</v>
      </c>
      <c r="H177" s="154">
        <v>1</v>
      </c>
      <c r="I177" s="155"/>
      <c r="J177" s="156">
        <f t="shared" si="20"/>
        <v>0</v>
      </c>
      <c r="K177" s="152" t="s">
        <v>1872</v>
      </c>
      <c r="L177" s="34"/>
      <c r="M177" s="157" t="s">
        <v>1</v>
      </c>
      <c r="N177" s="158" t="s">
        <v>41</v>
      </c>
      <c r="O177" s="59"/>
      <c r="P177" s="159">
        <f t="shared" si="21"/>
        <v>0</v>
      </c>
      <c r="Q177" s="159">
        <v>0</v>
      </c>
      <c r="R177" s="159">
        <f t="shared" si="22"/>
        <v>0</v>
      </c>
      <c r="S177" s="159">
        <v>0</v>
      </c>
      <c r="T177" s="160">
        <f t="shared" si="23"/>
        <v>0</v>
      </c>
      <c r="U177" s="33"/>
      <c r="V177" s="33"/>
      <c r="W177" s="33"/>
      <c r="X177" s="33"/>
      <c r="Y177" s="33"/>
      <c r="Z177" s="33"/>
      <c r="AA177" s="33"/>
      <c r="AB177" s="33"/>
      <c r="AC177" s="33"/>
      <c r="AD177" s="33"/>
      <c r="AE177" s="33"/>
      <c r="AR177" s="161" t="s">
        <v>113</v>
      </c>
      <c r="AT177" s="161" t="s">
        <v>187</v>
      </c>
      <c r="AU177" s="161" t="s">
        <v>84</v>
      </c>
      <c r="AY177" s="18" t="s">
        <v>185</v>
      </c>
      <c r="BE177" s="162">
        <f t="shared" si="24"/>
        <v>0</v>
      </c>
      <c r="BF177" s="162">
        <f t="shared" si="25"/>
        <v>0</v>
      </c>
      <c r="BG177" s="162">
        <f t="shared" si="26"/>
        <v>0</v>
      </c>
      <c r="BH177" s="162">
        <f t="shared" si="27"/>
        <v>0</v>
      </c>
      <c r="BI177" s="162">
        <f t="shared" si="28"/>
        <v>0</v>
      </c>
      <c r="BJ177" s="18" t="s">
        <v>84</v>
      </c>
      <c r="BK177" s="162">
        <f t="shared" si="29"/>
        <v>0</v>
      </c>
      <c r="BL177" s="18" t="s">
        <v>113</v>
      </c>
      <c r="BM177" s="161" t="s">
        <v>770</v>
      </c>
    </row>
    <row r="178" spans="1:65" s="2" customFormat="1" ht="16.5" customHeight="1">
      <c r="A178" s="33"/>
      <c r="B178" s="149"/>
      <c r="C178" s="150" t="s">
        <v>466</v>
      </c>
      <c r="D178" s="150" t="s">
        <v>187</v>
      </c>
      <c r="E178" s="151" t="s">
        <v>2051</v>
      </c>
      <c r="F178" s="152" t="s">
        <v>2052</v>
      </c>
      <c r="G178" s="153" t="s">
        <v>257</v>
      </c>
      <c r="H178" s="154">
        <v>100</v>
      </c>
      <c r="I178" s="155"/>
      <c r="J178" s="156">
        <f t="shared" si="20"/>
        <v>0</v>
      </c>
      <c r="K178" s="152" t="s">
        <v>1865</v>
      </c>
      <c r="L178" s="34"/>
      <c r="M178" s="157" t="s">
        <v>1</v>
      </c>
      <c r="N178" s="158" t="s">
        <v>41</v>
      </c>
      <c r="O178" s="59"/>
      <c r="P178" s="159">
        <f t="shared" si="21"/>
        <v>0</v>
      </c>
      <c r="Q178" s="159">
        <v>0</v>
      </c>
      <c r="R178" s="159">
        <f t="shared" si="22"/>
        <v>0</v>
      </c>
      <c r="S178" s="159">
        <v>0</v>
      </c>
      <c r="T178" s="160">
        <f t="shared" si="23"/>
        <v>0</v>
      </c>
      <c r="U178" s="33"/>
      <c r="V178" s="33"/>
      <c r="W178" s="33"/>
      <c r="X178" s="33"/>
      <c r="Y178" s="33"/>
      <c r="Z178" s="33"/>
      <c r="AA178" s="33"/>
      <c r="AB178" s="33"/>
      <c r="AC178" s="33"/>
      <c r="AD178" s="33"/>
      <c r="AE178" s="33"/>
      <c r="AR178" s="161" t="s">
        <v>113</v>
      </c>
      <c r="AT178" s="161" t="s">
        <v>187</v>
      </c>
      <c r="AU178" s="161" t="s">
        <v>84</v>
      </c>
      <c r="AY178" s="18" t="s">
        <v>185</v>
      </c>
      <c r="BE178" s="162">
        <f t="shared" si="24"/>
        <v>0</v>
      </c>
      <c r="BF178" s="162">
        <f t="shared" si="25"/>
        <v>0</v>
      </c>
      <c r="BG178" s="162">
        <f t="shared" si="26"/>
        <v>0</v>
      </c>
      <c r="BH178" s="162">
        <f t="shared" si="27"/>
        <v>0</v>
      </c>
      <c r="BI178" s="162">
        <f t="shared" si="28"/>
        <v>0</v>
      </c>
      <c r="BJ178" s="18" t="s">
        <v>84</v>
      </c>
      <c r="BK178" s="162">
        <f t="shared" si="29"/>
        <v>0</v>
      </c>
      <c r="BL178" s="18" t="s">
        <v>113</v>
      </c>
      <c r="BM178" s="161" t="s">
        <v>780</v>
      </c>
    </row>
    <row r="179" spans="1:65" s="2" customFormat="1" ht="16.5" customHeight="1">
      <c r="A179" s="33"/>
      <c r="B179" s="149"/>
      <c r="C179" s="150" t="s">
        <v>472</v>
      </c>
      <c r="D179" s="150" t="s">
        <v>187</v>
      </c>
      <c r="E179" s="151" t="s">
        <v>2053</v>
      </c>
      <c r="F179" s="152" t="s">
        <v>2054</v>
      </c>
      <c r="G179" s="153" t="s">
        <v>2055</v>
      </c>
      <c r="H179" s="154">
        <v>3</v>
      </c>
      <c r="I179" s="155"/>
      <c r="J179" s="156">
        <f t="shared" si="20"/>
        <v>0</v>
      </c>
      <c r="K179" s="152" t="s">
        <v>1865</v>
      </c>
      <c r="L179" s="34"/>
      <c r="M179" s="157" t="s">
        <v>1</v>
      </c>
      <c r="N179" s="158" t="s">
        <v>41</v>
      </c>
      <c r="O179" s="59"/>
      <c r="P179" s="159">
        <f t="shared" si="21"/>
        <v>0</v>
      </c>
      <c r="Q179" s="159">
        <v>0</v>
      </c>
      <c r="R179" s="159">
        <f t="shared" si="22"/>
        <v>0</v>
      </c>
      <c r="S179" s="159">
        <v>0</v>
      </c>
      <c r="T179" s="160">
        <f t="shared" si="23"/>
        <v>0</v>
      </c>
      <c r="U179" s="33"/>
      <c r="V179" s="33"/>
      <c r="W179" s="33"/>
      <c r="X179" s="33"/>
      <c r="Y179" s="33"/>
      <c r="Z179" s="33"/>
      <c r="AA179" s="33"/>
      <c r="AB179" s="33"/>
      <c r="AC179" s="33"/>
      <c r="AD179" s="33"/>
      <c r="AE179" s="33"/>
      <c r="AR179" s="161" t="s">
        <v>113</v>
      </c>
      <c r="AT179" s="161" t="s">
        <v>187</v>
      </c>
      <c r="AU179" s="161" t="s">
        <v>84</v>
      </c>
      <c r="AY179" s="18" t="s">
        <v>185</v>
      </c>
      <c r="BE179" s="162">
        <f t="shared" si="24"/>
        <v>0</v>
      </c>
      <c r="BF179" s="162">
        <f t="shared" si="25"/>
        <v>0</v>
      </c>
      <c r="BG179" s="162">
        <f t="shared" si="26"/>
        <v>0</v>
      </c>
      <c r="BH179" s="162">
        <f t="shared" si="27"/>
        <v>0</v>
      </c>
      <c r="BI179" s="162">
        <f t="shared" si="28"/>
        <v>0</v>
      </c>
      <c r="BJ179" s="18" t="s">
        <v>84</v>
      </c>
      <c r="BK179" s="162">
        <f t="shared" si="29"/>
        <v>0</v>
      </c>
      <c r="BL179" s="18" t="s">
        <v>113</v>
      </c>
      <c r="BM179" s="161" t="s">
        <v>790</v>
      </c>
    </row>
    <row r="180" spans="1:65" s="2" customFormat="1" ht="16.5" customHeight="1">
      <c r="A180" s="33"/>
      <c r="B180" s="149"/>
      <c r="C180" s="150" t="s">
        <v>478</v>
      </c>
      <c r="D180" s="150" t="s">
        <v>187</v>
      </c>
      <c r="E180" s="151" t="s">
        <v>2056</v>
      </c>
      <c r="F180" s="152" t="s">
        <v>2057</v>
      </c>
      <c r="G180" s="153" t="s">
        <v>2055</v>
      </c>
      <c r="H180" s="154">
        <v>3</v>
      </c>
      <c r="I180" s="155"/>
      <c r="J180" s="156">
        <f t="shared" si="20"/>
        <v>0</v>
      </c>
      <c r="K180" s="152" t="s">
        <v>1865</v>
      </c>
      <c r="L180" s="34"/>
      <c r="M180" s="157" t="s">
        <v>1</v>
      </c>
      <c r="N180" s="158" t="s">
        <v>41</v>
      </c>
      <c r="O180" s="59"/>
      <c r="P180" s="159">
        <f t="shared" si="21"/>
        <v>0</v>
      </c>
      <c r="Q180" s="159">
        <v>0</v>
      </c>
      <c r="R180" s="159">
        <f t="shared" si="22"/>
        <v>0</v>
      </c>
      <c r="S180" s="159">
        <v>0</v>
      </c>
      <c r="T180" s="160">
        <f t="shared" si="23"/>
        <v>0</v>
      </c>
      <c r="U180" s="33"/>
      <c r="V180" s="33"/>
      <c r="W180" s="33"/>
      <c r="X180" s="33"/>
      <c r="Y180" s="33"/>
      <c r="Z180" s="33"/>
      <c r="AA180" s="33"/>
      <c r="AB180" s="33"/>
      <c r="AC180" s="33"/>
      <c r="AD180" s="33"/>
      <c r="AE180" s="33"/>
      <c r="AR180" s="161" t="s">
        <v>113</v>
      </c>
      <c r="AT180" s="161" t="s">
        <v>187</v>
      </c>
      <c r="AU180" s="161" t="s">
        <v>84</v>
      </c>
      <c r="AY180" s="18" t="s">
        <v>185</v>
      </c>
      <c r="BE180" s="162">
        <f t="shared" si="24"/>
        <v>0</v>
      </c>
      <c r="BF180" s="162">
        <f t="shared" si="25"/>
        <v>0</v>
      </c>
      <c r="BG180" s="162">
        <f t="shared" si="26"/>
        <v>0</v>
      </c>
      <c r="BH180" s="162">
        <f t="shared" si="27"/>
        <v>0</v>
      </c>
      <c r="BI180" s="162">
        <f t="shared" si="28"/>
        <v>0</v>
      </c>
      <c r="BJ180" s="18" t="s">
        <v>84</v>
      </c>
      <c r="BK180" s="162">
        <f t="shared" si="29"/>
        <v>0</v>
      </c>
      <c r="BL180" s="18" t="s">
        <v>113</v>
      </c>
      <c r="BM180" s="161" t="s">
        <v>802</v>
      </c>
    </row>
    <row r="181" spans="1:65" s="2" customFormat="1" ht="16.5" customHeight="1">
      <c r="A181" s="33"/>
      <c r="B181" s="149"/>
      <c r="C181" s="150" t="s">
        <v>483</v>
      </c>
      <c r="D181" s="150" t="s">
        <v>187</v>
      </c>
      <c r="E181" s="151" t="s">
        <v>1992</v>
      </c>
      <c r="F181" s="152" t="s">
        <v>1993</v>
      </c>
      <c r="G181" s="153" t="s">
        <v>385</v>
      </c>
      <c r="H181" s="154">
        <v>300</v>
      </c>
      <c r="I181" s="155"/>
      <c r="J181" s="156">
        <f t="shared" si="20"/>
        <v>0</v>
      </c>
      <c r="K181" s="152" t="s">
        <v>1865</v>
      </c>
      <c r="L181" s="34"/>
      <c r="M181" s="157" t="s">
        <v>1</v>
      </c>
      <c r="N181" s="158" t="s">
        <v>41</v>
      </c>
      <c r="O181" s="59"/>
      <c r="P181" s="159">
        <f t="shared" si="21"/>
        <v>0</v>
      </c>
      <c r="Q181" s="159">
        <v>0</v>
      </c>
      <c r="R181" s="159">
        <f t="shared" si="22"/>
        <v>0</v>
      </c>
      <c r="S181" s="159">
        <v>0</v>
      </c>
      <c r="T181" s="160">
        <f t="shared" si="23"/>
        <v>0</v>
      </c>
      <c r="U181" s="33"/>
      <c r="V181" s="33"/>
      <c r="W181" s="33"/>
      <c r="X181" s="33"/>
      <c r="Y181" s="33"/>
      <c r="Z181" s="33"/>
      <c r="AA181" s="33"/>
      <c r="AB181" s="33"/>
      <c r="AC181" s="33"/>
      <c r="AD181" s="33"/>
      <c r="AE181" s="33"/>
      <c r="AR181" s="161" t="s">
        <v>113</v>
      </c>
      <c r="AT181" s="161" t="s">
        <v>187</v>
      </c>
      <c r="AU181" s="161" t="s">
        <v>84</v>
      </c>
      <c r="AY181" s="18" t="s">
        <v>185</v>
      </c>
      <c r="BE181" s="162">
        <f t="shared" si="24"/>
        <v>0</v>
      </c>
      <c r="BF181" s="162">
        <f t="shared" si="25"/>
        <v>0</v>
      </c>
      <c r="BG181" s="162">
        <f t="shared" si="26"/>
        <v>0</v>
      </c>
      <c r="BH181" s="162">
        <f t="shared" si="27"/>
        <v>0</v>
      </c>
      <c r="BI181" s="162">
        <f t="shared" si="28"/>
        <v>0</v>
      </c>
      <c r="BJ181" s="18" t="s">
        <v>84</v>
      </c>
      <c r="BK181" s="162">
        <f t="shared" si="29"/>
        <v>0</v>
      </c>
      <c r="BL181" s="18" t="s">
        <v>113</v>
      </c>
      <c r="BM181" s="161" t="s">
        <v>812</v>
      </c>
    </row>
    <row r="182" spans="1:65" s="2" customFormat="1" ht="16.5" customHeight="1">
      <c r="A182" s="33"/>
      <c r="B182" s="149"/>
      <c r="C182" s="150" t="s">
        <v>496</v>
      </c>
      <c r="D182" s="150" t="s">
        <v>187</v>
      </c>
      <c r="E182" s="151" t="s">
        <v>1996</v>
      </c>
      <c r="F182" s="152" t="s">
        <v>1997</v>
      </c>
      <c r="G182" s="153" t="s">
        <v>257</v>
      </c>
      <c r="H182" s="154">
        <v>10</v>
      </c>
      <c r="I182" s="155"/>
      <c r="J182" s="156">
        <f t="shared" si="20"/>
        <v>0</v>
      </c>
      <c r="K182" s="152" t="s">
        <v>1865</v>
      </c>
      <c r="L182" s="34"/>
      <c r="M182" s="157" t="s">
        <v>1</v>
      </c>
      <c r="N182" s="158" t="s">
        <v>41</v>
      </c>
      <c r="O182" s="59"/>
      <c r="P182" s="159">
        <f t="shared" si="21"/>
        <v>0</v>
      </c>
      <c r="Q182" s="159">
        <v>0</v>
      </c>
      <c r="R182" s="159">
        <f t="shared" si="22"/>
        <v>0</v>
      </c>
      <c r="S182" s="159">
        <v>0</v>
      </c>
      <c r="T182" s="160">
        <f t="shared" si="23"/>
        <v>0</v>
      </c>
      <c r="U182" s="33"/>
      <c r="V182" s="33"/>
      <c r="W182" s="33"/>
      <c r="X182" s="33"/>
      <c r="Y182" s="33"/>
      <c r="Z182" s="33"/>
      <c r="AA182" s="33"/>
      <c r="AB182" s="33"/>
      <c r="AC182" s="33"/>
      <c r="AD182" s="33"/>
      <c r="AE182" s="33"/>
      <c r="AR182" s="161" t="s">
        <v>113</v>
      </c>
      <c r="AT182" s="161" t="s">
        <v>187</v>
      </c>
      <c r="AU182" s="161" t="s">
        <v>84</v>
      </c>
      <c r="AY182" s="18" t="s">
        <v>185</v>
      </c>
      <c r="BE182" s="162">
        <f t="shared" si="24"/>
        <v>0</v>
      </c>
      <c r="BF182" s="162">
        <f t="shared" si="25"/>
        <v>0</v>
      </c>
      <c r="BG182" s="162">
        <f t="shared" si="26"/>
        <v>0</v>
      </c>
      <c r="BH182" s="162">
        <f t="shared" si="27"/>
        <v>0</v>
      </c>
      <c r="BI182" s="162">
        <f t="shared" si="28"/>
        <v>0</v>
      </c>
      <c r="BJ182" s="18" t="s">
        <v>84</v>
      </c>
      <c r="BK182" s="162">
        <f t="shared" si="29"/>
        <v>0</v>
      </c>
      <c r="BL182" s="18" t="s">
        <v>113</v>
      </c>
      <c r="BM182" s="161" t="s">
        <v>825</v>
      </c>
    </row>
    <row r="183" spans="1:65" s="2" customFormat="1" ht="16.5" customHeight="1">
      <c r="A183" s="33"/>
      <c r="B183" s="149"/>
      <c r="C183" s="150" t="s">
        <v>503</v>
      </c>
      <c r="D183" s="150" t="s">
        <v>187</v>
      </c>
      <c r="E183" s="151" t="s">
        <v>1994</v>
      </c>
      <c r="F183" s="152" t="s">
        <v>2256</v>
      </c>
      <c r="G183" s="153" t="s">
        <v>257</v>
      </c>
      <c r="H183" s="154">
        <v>2</v>
      </c>
      <c r="I183" s="155"/>
      <c r="J183" s="156">
        <f t="shared" si="20"/>
        <v>0</v>
      </c>
      <c r="K183" s="152" t="s">
        <v>1865</v>
      </c>
      <c r="L183" s="34"/>
      <c r="M183" s="157" t="s">
        <v>1</v>
      </c>
      <c r="N183" s="158" t="s">
        <v>41</v>
      </c>
      <c r="O183" s="59"/>
      <c r="P183" s="159">
        <f t="shared" si="21"/>
        <v>0</v>
      </c>
      <c r="Q183" s="159">
        <v>0</v>
      </c>
      <c r="R183" s="159">
        <f t="shared" si="22"/>
        <v>0</v>
      </c>
      <c r="S183" s="159">
        <v>0</v>
      </c>
      <c r="T183" s="160">
        <f t="shared" si="23"/>
        <v>0</v>
      </c>
      <c r="U183" s="33"/>
      <c r="V183" s="33"/>
      <c r="W183" s="33"/>
      <c r="X183" s="33"/>
      <c r="Y183" s="33"/>
      <c r="Z183" s="33"/>
      <c r="AA183" s="33"/>
      <c r="AB183" s="33"/>
      <c r="AC183" s="33"/>
      <c r="AD183" s="33"/>
      <c r="AE183" s="33"/>
      <c r="AR183" s="161" t="s">
        <v>113</v>
      </c>
      <c r="AT183" s="161" t="s">
        <v>187</v>
      </c>
      <c r="AU183" s="161" t="s">
        <v>84</v>
      </c>
      <c r="AY183" s="18" t="s">
        <v>185</v>
      </c>
      <c r="BE183" s="162">
        <f t="shared" si="24"/>
        <v>0</v>
      </c>
      <c r="BF183" s="162">
        <f t="shared" si="25"/>
        <v>0</v>
      </c>
      <c r="BG183" s="162">
        <f t="shared" si="26"/>
        <v>0</v>
      </c>
      <c r="BH183" s="162">
        <f t="shared" si="27"/>
        <v>0</v>
      </c>
      <c r="BI183" s="162">
        <f t="shared" si="28"/>
        <v>0</v>
      </c>
      <c r="BJ183" s="18" t="s">
        <v>84</v>
      </c>
      <c r="BK183" s="162">
        <f t="shared" si="29"/>
        <v>0</v>
      </c>
      <c r="BL183" s="18" t="s">
        <v>113</v>
      </c>
      <c r="BM183" s="161" t="s">
        <v>835</v>
      </c>
    </row>
    <row r="184" spans="1:65" s="2" customFormat="1" ht="16.5" customHeight="1">
      <c r="A184" s="33"/>
      <c r="B184" s="149"/>
      <c r="C184" s="150" t="s">
        <v>509</v>
      </c>
      <c r="D184" s="150" t="s">
        <v>187</v>
      </c>
      <c r="E184" s="151" t="s">
        <v>2257</v>
      </c>
      <c r="F184" s="152" t="s">
        <v>2258</v>
      </c>
      <c r="G184" s="153" t="s">
        <v>257</v>
      </c>
      <c r="H184" s="154">
        <v>1</v>
      </c>
      <c r="I184" s="155"/>
      <c r="J184" s="156">
        <f t="shared" si="20"/>
        <v>0</v>
      </c>
      <c r="K184" s="152" t="s">
        <v>1872</v>
      </c>
      <c r="L184" s="34"/>
      <c r="M184" s="157" t="s">
        <v>1</v>
      </c>
      <c r="N184" s="158" t="s">
        <v>41</v>
      </c>
      <c r="O184" s="59"/>
      <c r="P184" s="159">
        <f t="shared" si="21"/>
        <v>0</v>
      </c>
      <c r="Q184" s="159">
        <v>0</v>
      </c>
      <c r="R184" s="159">
        <f t="shared" si="22"/>
        <v>0</v>
      </c>
      <c r="S184" s="159">
        <v>0</v>
      </c>
      <c r="T184" s="160">
        <f t="shared" si="23"/>
        <v>0</v>
      </c>
      <c r="U184" s="33"/>
      <c r="V184" s="33"/>
      <c r="W184" s="33"/>
      <c r="X184" s="33"/>
      <c r="Y184" s="33"/>
      <c r="Z184" s="33"/>
      <c r="AA184" s="33"/>
      <c r="AB184" s="33"/>
      <c r="AC184" s="33"/>
      <c r="AD184" s="33"/>
      <c r="AE184" s="33"/>
      <c r="AR184" s="161" t="s">
        <v>113</v>
      </c>
      <c r="AT184" s="161" t="s">
        <v>187</v>
      </c>
      <c r="AU184" s="161" t="s">
        <v>84</v>
      </c>
      <c r="AY184" s="18" t="s">
        <v>185</v>
      </c>
      <c r="BE184" s="162">
        <f t="shared" si="24"/>
        <v>0</v>
      </c>
      <c r="BF184" s="162">
        <f t="shared" si="25"/>
        <v>0</v>
      </c>
      <c r="BG184" s="162">
        <f t="shared" si="26"/>
        <v>0</v>
      </c>
      <c r="BH184" s="162">
        <f t="shared" si="27"/>
        <v>0</v>
      </c>
      <c r="BI184" s="162">
        <f t="shared" si="28"/>
        <v>0</v>
      </c>
      <c r="BJ184" s="18" t="s">
        <v>84</v>
      </c>
      <c r="BK184" s="162">
        <f t="shared" si="29"/>
        <v>0</v>
      </c>
      <c r="BL184" s="18" t="s">
        <v>113</v>
      </c>
      <c r="BM184" s="161" t="s">
        <v>843</v>
      </c>
    </row>
    <row r="185" spans="1:65" s="2" customFormat="1" ht="29.25">
      <c r="A185" s="33"/>
      <c r="B185" s="34"/>
      <c r="C185" s="33"/>
      <c r="D185" s="169" t="s">
        <v>239</v>
      </c>
      <c r="E185" s="33"/>
      <c r="F185" s="185" t="s">
        <v>2259</v>
      </c>
      <c r="G185" s="33"/>
      <c r="H185" s="33"/>
      <c r="I185" s="165"/>
      <c r="J185" s="33"/>
      <c r="K185" s="33"/>
      <c r="L185" s="34"/>
      <c r="M185" s="166"/>
      <c r="N185" s="167"/>
      <c r="O185" s="59"/>
      <c r="P185" s="59"/>
      <c r="Q185" s="59"/>
      <c r="R185" s="59"/>
      <c r="S185" s="59"/>
      <c r="T185" s="60"/>
      <c r="U185" s="33"/>
      <c r="V185" s="33"/>
      <c r="W185" s="33"/>
      <c r="X185" s="33"/>
      <c r="Y185" s="33"/>
      <c r="Z185" s="33"/>
      <c r="AA185" s="33"/>
      <c r="AB185" s="33"/>
      <c r="AC185" s="33"/>
      <c r="AD185" s="33"/>
      <c r="AE185" s="33"/>
      <c r="AT185" s="18" t="s">
        <v>239</v>
      </c>
      <c r="AU185" s="18" t="s">
        <v>84</v>
      </c>
    </row>
    <row r="186" spans="1:65" s="2" customFormat="1" ht="16.5" customHeight="1">
      <c r="A186" s="33"/>
      <c r="B186" s="149"/>
      <c r="C186" s="150" t="s">
        <v>516</v>
      </c>
      <c r="D186" s="150" t="s">
        <v>187</v>
      </c>
      <c r="E186" s="151" t="s">
        <v>2260</v>
      </c>
      <c r="F186" s="152" t="s">
        <v>2261</v>
      </c>
      <c r="G186" s="153" t="s">
        <v>257</v>
      </c>
      <c r="H186" s="154">
        <v>1</v>
      </c>
      <c r="I186" s="155"/>
      <c r="J186" s="156">
        <f>ROUND(I186*H186,2)</f>
        <v>0</v>
      </c>
      <c r="K186" s="152" t="s">
        <v>1872</v>
      </c>
      <c r="L186" s="34"/>
      <c r="M186" s="157" t="s">
        <v>1</v>
      </c>
      <c r="N186" s="158" t="s">
        <v>41</v>
      </c>
      <c r="O186" s="59"/>
      <c r="P186" s="159">
        <f>O186*H186</f>
        <v>0</v>
      </c>
      <c r="Q186" s="159">
        <v>0</v>
      </c>
      <c r="R186" s="159">
        <f>Q186*H186</f>
        <v>0</v>
      </c>
      <c r="S186" s="159">
        <v>0</v>
      </c>
      <c r="T186" s="160">
        <f>S186*H186</f>
        <v>0</v>
      </c>
      <c r="U186" s="33"/>
      <c r="V186" s="33"/>
      <c r="W186" s="33"/>
      <c r="X186" s="33"/>
      <c r="Y186" s="33"/>
      <c r="Z186" s="33"/>
      <c r="AA186" s="33"/>
      <c r="AB186" s="33"/>
      <c r="AC186" s="33"/>
      <c r="AD186" s="33"/>
      <c r="AE186" s="33"/>
      <c r="AR186" s="161" t="s">
        <v>113</v>
      </c>
      <c r="AT186" s="161" t="s">
        <v>187</v>
      </c>
      <c r="AU186" s="161" t="s">
        <v>84</v>
      </c>
      <c r="AY186" s="18" t="s">
        <v>185</v>
      </c>
      <c r="BE186" s="162">
        <f>IF(N186="základní",J186,0)</f>
        <v>0</v>
      </c>
      <c r="BF186" s="162">
        <f>IF(N186="snížená",J186,0)</f>
        <v>0</v>
      </c>
      <c r="BG186" s="162">
        <f>IF(N186="zákl. přenesená",J186,0)</f>
        <v>0</v>
      </c>
      <c r="BH186" s="162">
        <f>IF(N186="sníž. přenesená",J186,0)</f>
        <v>0</v>
      </c>
      <c r="BI186" s="162">
        <f>IF(N186="nulová",J186,0)</f>
        <v>0</v>
      </c>
      <c r="BJ186" s="18" t="s">
        <v>84</v>
      </c>
      <c r="BK186" s="162">
        <f>ROUND(I186*H186,2)</f>
        <v>0</v>
      </c>
      <c r="BL186" s="18" t="s">
        <v>113</v>
      </c>
      <c r="BM186" s="161" t="s">
        <v>851</v>
      </c>
    </row>
    <row r="187" spans="1:65" s="2" customFormat="1" ht="19.5">
      <c r="A187" s="33"/>
      <c r="B187" s="34"/>
      <c r="C187" s="33"/>
      <c r="D187" s="169" t="s">
        <v>239</v>
      </c>
      <c r="E187" s="33"/>
      <c r="F187" s="185" t="s">
        <v>2262</v>
      </c>
      <c r="G187" s="33"/>
      <c r="H187" s="33"/>
      <c r="I187" s="165"/>
      <c r="J187" s="33"/>
      <c r="K187" s="33"/>
      <c r="L187" s="34"/>
      <c r="M187" s="166"/>
      <c r="N187" s="167"/>
      <c r="O187" s="59"/>
      <c r="P187" s="59"/>
      <c r="Q187" s="59"/>
      <c r="R187" s="59"/>
      <c r="S187" s="59"/>
      <c r="T187" s="60"/>
      <c r="U187" s="33"/>
      <c r="V187" s="33"/>
      <c r="W187" s="33"/>
      <c r="X187" s="33"/>
      <c r="Y187" s="33"/>
      <c r="Z187" s="33"/>
      <c r="AA187" s="33"/>
      <c r="AB187" s="33"/>
      <c r="AC187" s="33"/>
      <c r="AD187" s="33"/>
      <c r="AE187" s="33"/>
      <c r="AT187" s="18" t="s">
        <v>239</v>
      </c>
      <c r="AU187" s="18" t="s">
        <v>84</v>
      </c>
    </row>
    <row r="188" spans="1:65" s="2" customFormat="1" ht="16.5" customHeight="1">
      <c r="A188" s="33"/>
      <c r="B188" s="149"/>
      <c r="C188" s="150" t="s">
        <v>520</v>
      </c>
      <c r="D188" s="150" t="s">
        <v>187</v>
      </c>
      <c r="E188" s="151" t="s">
        <v>2263</v>
      </c>
      <c r="F188" s="152" t="s">
        <v>2264</v>
      </c>
      <c r="G188" s="153" t="s">
        <v>257</v>
      </c>
      <c r="H188" s="154">
        <v>1</v>
      </c>
      <c r="I188" s="155"/>
      <c r="J188" s="156">
        <f>ROUND(I188*H188,2)</f>
        <v>0</v>
      </c>
      <c r="K188" s="152" t="s">
        <v>1872</v>
      </c>
      <c r="L188" s="34"/>
      <c r="M188" s="157" t="s">
        <v>1</v>
      </c>
      <c r="N188" s="158" t="s">
        <v>41</v>
      </c>
      <c r="O188" s="59"/>
      <c r="P188" s="159">
        <f>O188*H188</f>
        <v>0</v>
      </c>
      <c r="Q188" s="159">
        <v>0</v>
      </c>
      <c r="R188" s="159">
        <f>Q188*H188</f>
        <v>0</v>
      </c>
      <c r="S188" s="159">
        <v>0</v>
      </c>
      <c r="T188" s="160">
        <f>S188*H188</f>
        <v>0</v>
      </c>
      <c r="U188" s="33"/>
      <c r="V188" s="33"/>
      <c r="W188" s="33"/>
      <c r="X188" s="33"/>
      <c r="Y188" s="33"/>
      <c r="Z188" s="33"/>
      <c r="AA188" s="33"/>
      <c r="AB188" s="33"/>
      <c r="AC188" s="33"/>
      <c r="AD188" s="33"/>
      <c r="AE188" s="33"/>
      <c r="AR188" s="161" t="s">
        <v>113</v>
      </c>
      <c r="AT188" s="161" t="s">
        <v>187</v>
      </c>
      <c r="AU188" s="161" t="s">
        <v>84</v>
      </c>
      <c r="AY188" s="18" t="s">
        <v>185</v>
      </c>
      <c r="BE188" s="162">
        <f>IF(N188="základní",J188,0)</f>
        <v>0</v>
      </c>
      <c r="BF188" s="162">
        <f>IF(N188="snížená",J188,0)</f>
        <v>0</v>
      </c>
      <c r="BG188" s="162">
        <f>IF(N188="zákl. přenesená",J188,0)</f>
        <v>0</v>
      </c>
      <c r="BH188" s="162">
        <f>IF(N188="sníž. přenesená",J188,0)</f>
        <v>0</v>
      </c>
      <c r="BI188" s="162">
        <f>IF(N188="nulová",J188,0)</f>
        <v>0</v>
      </c>
      <c r="BJ188" s="18" t="s">
        <v>84</v>
      </c>
      <c r="BK188" s="162">
        <f>ROUND(I188*H188,2)</f>
        <v>0</v>
      </c>
      <c r="BL188" s="18" t="s">
        <v>113</v>
      </c>
      <c r="BM188" s="161" t="s">
        <v>859</v>
      </c>
    </row>
    <row r="189" spans="1:65" s="2" customFormat="1" ht="19.5">
      <c r="A189" s="33"/>
      <c r="B189" s="34"/>
      <c r="C189" s="33"/>
      <c r="D189" s="169" t="s">
        <v>239</v>
      </c>
      <c r="E189" s="33"/>
      <c r="F189" s="185" t="s">
        <v>2265</v>
      </c>
      <c r="G189" s="33"/>
      <c r="H189" s="33"/>
      <c r="I189" s="165"/>
      <c r="J189" s="33"/>
      <c r="K189" s="33"/>
      <c r="L189" s="34"/>
      <c r="M189" s="166"/>
      <c r="N189" s="167"/>
      <c r="O189" s="59"/>
      <c r="P189" s="59"/>
      <c r="Q189" s="59"/>
      <c r="R189" s="59"/>
      <c r="S189" s="59"/>
      <c r="T189" s="60"/>
      <c r="U189" s="33"/>
      <c r="V189" s="33"/>
      <c r="W189" s="33"/>
      <c r="X189" s="33"/>
      <c r="Y189" s="33"/>
      <c r="Z189" s="33"/>
      <c r="AA189" s="33"/>
      <c r="AB189" s="33"/>
      <c r="AC189" s="33"/>
      <c r="AD189" s="33"/>
      <c r="AE189" s="33"/>
      <c r="AT189" s="18" t="s">
        <v>239</v>
      </c>
      <c r="AU189" s="18" t="s">
        <v>84</v>
      </c>
    </row>
    <row r="190" spans="1:65" s="2" customFormat="1" ht="16.5" customHeight="1">
      <c r="A190" s="33"/>
      <c r="B190" s="149"/>
      <c r="C190" s="150" t="s">
        <v>526</v>
      </c>
      <c r="D190" s="150" t="s">
        <v>187</v>
      </c>
      <c r="E190" s="151" t="s">
        <v>2266</v>
      </c>
      <c r="F190" s="152" t="s">
        <v>2267</v>
      </c>
      <c r="G190" s="153" t="s">
        <v>257</v>
      </c>
      <c r="H190" s="154">
        <v>3</v>
      </c>
      <c r="I190" s="155"/>
      <c r="J190" s="156">
        <f>ROUND(I190*H190,2)</f>
        <v>0</v>
      </c>
      <c r="K190" s="152" t="s">
        <v>1872</v>
      </c>
      <c r="L190" s="34"/>
      <c r="M190" s="157" t="s">
        <v>1</v>
      </c>
      <c r="N190" s="158" t="s">
        <v>41</v>
      </c>
      <c r="O190" s="59"/>
      <c r="P190" s="159">
        <f>O190*H190</f>
        <v>0</v>
      </c>
      <c r="Q190" s="159">
        <v>0</v>
      </c>
      <c r="R190" s="159">
        <f>Q190*H190</f>
        <v>0</v>
      </c>
      <c r="S190" s="159">
        <v>0</v>
      </c>
      <c r="T190" s="160">
        <f>S190*H190</f>
        <v>0</v>
      </c>
      <c r="U190" s="33"/>
      <c r="V190" s="33"/>
      <c r="W190" s="33"/>
      <c r="X190" s="33"/>
      <c r="Y190" s="33"/>
      <c r="Z190" s="33"/>
      <c r="AA190" s="33"/>
      <c r="AB190" s="33"/>
      <c r="AC190" s="33"/>
      <c r="AD190" s="33"/>
      <c r="AE190" s="33"/>
      <c r="AR190" s="161" t="s">
        <v>113</v>
      </c>
      <c r="AT190" s="161" t="s">
        <v>187</v>
      </c>
      <c r="AU190" s="161" t="s">
        <v>84</v>
      </c>
      <c r="AY190" s="18" t="s">
        <v>185</v>
      </c>
      <c r="BE190" s="162">
        <f>IF(N190="základní",J190,0)</f>
        <v>0</v>
      </c>
      <c r="BF190" s="162">
        <f>IF(N190="snížená",J190,0)</f>
        <v>0</v>
      </c>
      <c r="BG190" s="162">
        <f>IF(N190="zákl. přenesená",J190,0)</f>
        <v>0</v>
      </c>
      <c r="BH190" s="162">
        <f>IF(N190="sníž. přenesená",J190,0)</f>
        <v>0</v>
      </c>
      <c r="BI190" s="162">
        <f>IF(N190="nulová",J190,0)</f>
        <v>0</v>
      </c>
      <c r="BJ190" s="18" t="s">
        <v>84</v>
      </c>
      <c r="BK190" s="162">
        <f>ROUND(I190*H190,2)</f>
        <v>0</v>
      </c>
      <c r="BL190" s="18" t="s">
        <v>113</v>
      </c>
      <c r="BM190" s="161" t="s">
        <v>867</v>
      </c>
    </row>
    <row r="191" spans="1:65" s="2" customFormat="1" ht="19.5">
      <c r="A191" s="33"/>
      <c r="B191" s="34"/>
      <c r="C191" s="33"/>
      <c r="D191" s="169" t="s">
        <v>239</v>
      </c>
      <c r="E191" s="33"/>
      <c r="F191" s="185" t="s">
        <v>2268</v>
      </c>
      <c r="G191" s="33"/>
      <c r="H191" s="33"/>
      <c r="I191" s="165"/>
      <c r="J191" s="33"/>
      <c r="K191" s="33"/>
      <c r="L191" s="34"/>
      <c r="M191" s="166"/>
      <c r="N191" s="167"/>
      <c r="O191" s="59"/>
      <c r="P191" s="59"/>
      <c r="Q191" s="59"/>
      <c r="R191" s="59"/>
      <c r="S191" s="59"/>
      <c r="T191" s="60"/>
      <c r="U191" s="33"/>
      <c r="V191" s="33"/>
      <c r="W191" s="33"/>
      <c r="X191" s="33"/>
      <c r="Y191" s="33"/>
      <c r="Z191" s="33"/>
      <c r="AA191" s="33"/>
      <c r="AB191" s="33"/>
      <c r="AC191" s="33"/>
      <c r="AD191" s="33"/>
      <c r="AE191" s="33"/>
      <c r="AT191" s="18" t="s">
        <v>239</v>
      </c>
      <c r="AU191" s="18" t="s">
        <v>84</v>
      </c>
    </row>
    <row r="192" spans="1:65" s="2" customFormat="1" ht="16.5" customHeight="1">
      <c r="A192" s="33"/>
      <c r="B192" s="149"/>
      <c r="C192" s="150" t="s">
        <v>531</v>
      </c>
      <c r="D192" s="150" t="s">
        <v>187</v>
      </c>
      <c r="E192" s="151" t="s">
        <v>2269</v>
      </c>
      <c r="F192" s="152" t="s">
        <v>2270</v>
      </c>
      <c r="G192" s="153" t="s">
        <v>257</v>
      </c>
      <c r="H192" s="154">
        <v>3</v>
      </c>
      <c r="I192" s="155"/>
      <c r="J192" s="156">
        <f>ROUND(I192*H192,2)</f>
        <v>0</v>
      </c>
      <c r="K192" s="152" t="s">
        <v>1872</v>
      </c>
      <c r="L192" s="34"/>
      <c r="M192" s="157" t="s">
        <v>1</v>
      </c>
      <c r="N192" s="158" t="s">
        <v>41</v>
      </c>
      <c r="O192" s="59"/>
      <c r="P192" s="159">
        <f>O192*H192</f>
        <v>0</v>
      </c>
      <c r="Q192" s="159">
        <v>0</v>
      </c>
      <c r="R192" s="159">
        <f>Q192*H192</f>
        <v>0</v>
      </c>
      <c r="S192" s="159">
        <v>0</v>
      </c>
      <c r="T192" s="160">
        <f>S192*H192</f>
        <v>0</v>
      </c>
      <c r="U192" s="33"/>
      <c r="V192" s="33"/>
      <c r="W192" s="33"/>
      <c r="X192" s="33"/>
      <c r="Y192" s="33"/>
      <c r="Z192" s="33"/>
      <c r="AA192" s="33"/>
      <c r="AB192" s="33"/>
      <c r="AC192" s="33"/>
      <c r="AD192" s="33"/>
      <c r="AE192" s="33"/>
      <c r="AR192" s="161" t="s">
        <v>113</v>
      </c>
      <c r="AT192" s="161" t="s">
        <v>187</v>
      </c>
      <c r="AU192" s="161" t="s">
        <v>84</v>
      </c>
      <c r="AY192" s="18" t="s">
        <v>185</v>
      </c>
      <c r="BE192" s="162">
        <f>IF(N192="základní",J192,0)</f>
        <v>0</v>
      </c>
      <c r="BF192" s="162">
        <f>IF(N192="snížená",J192,0)</f>
        <v>0</v>
      </c>
      <c r="BG192" s="162">
        <f>IF(N192="zákl. přenesená",J192,0)</f>
        <v>0</v>
      </c>
      <c r="BH192" s="162">
        <f>IF(N192="sníž. přenesená",J192,0)</f>
        <v>0</v>
      </c>
      <c r="BI192" s="162">
        <f>IF(N192="nulová",J192,0)</f>
        <v>0</v>
      </c>
      <c r="BJ192" s="18" t="s">
        <v>84</v>
      </c>
      <c r="BK192" s="162">
        <f>ROUND(I192*H192,2)</f>
        <v>0</v>
      </c>
      <c r="BL192" s="18" t="s">
        <v>113</v>
      </c>
      <c r="BM192" s="161" t="s">
        <v>875</v>
      </c>
    </row>
    <row r="193" spans="1:65" s="2" customFormat="1" ht="19.5">
      <c r="A193" s="33"/>
      <c r="B193" s="34"/>
      <c r="C193" s="33"/>
      <c r="D193" s="169" t="s">
        <v>239</v>
      </c>
      <c r="E193" s="33"/>
      <c r="F193" s="185" t="s">
        <v>2271</v>
      </c>
      <c r="G193" s="33"/>
      <c r="H193" s="33"/>
      <c r="I193" s="165"/>
      <c r="J193" s="33"/>
      <c r="K193" s="33"/>
      <c r="L193" s="34"/>
      <c r="M193" s="166"/>
      <c r="N193" s="167"/>
      <c r="O193" s="59"/>
      <c r="P193" s="59"/>
      <c r="Q193" s="59"/>
      <c r="R193" s="59"/>
      <c r="S193" s="59"/>
      <c r="T193" s="60"/>
      <c r="U193" s="33"/>
      <c r="V193" s="33"/>
      <c r="W193" s="33"/>
      <c r="X193" s="33"/>
      <c r="Y193" s="33"/>
      <c r="Z193" s="33"/>
      <c r="AA193" s="33"/>
      <c r="AB193" s="33"/>
      <c r="AC193" s="33"/>
      <c r="AD193" s="33"/>
      <c r="AE193" s="33"/>
      <c r="AT193" s="18" t="s">
        <v>239</v>
      </c>
      <c r="AU193" s="18" t="s">
        <v>84</v>
      </c>
    </row>
    <row r="194" spans="1:65" s="2" customFormat="1" ht="16.5" customHeight="1">
      <c r="A194" s="33"/>
      <c r="B194" s="149"/>
      <c r="C194" s="150" t="s">
        <v>536</v>
      </c>
      <c r="D194" s="150" t="s">
        <v>187</v>
      </c>
      <c r="E194" s="151" t="s">
        <v>2272</v>
      </c>
      <c r="F194" s="152" t="s">
        <v>2273</v>
      </c>
      <c r="G194" s="153" t="s">
        <v>257</v>
      </c>
      <c r="H194" s="154">
        <v>1</v>
      </c>
      <c r="I194" s="155"/>
      <c r="J194" s="156">
        <f t="shared" ref="J194:J199" si="30">ROUND(I194*H194,2)</f>
        <v>0</v>
      </c>
      <c r="K194" s="152" t="s">
        <v>1872</v>
      </c>
      <c r="L194" s="34"/>
      <c r="M194" s="157" t="s">
        <v>1</v>
      </c>
      <c r="N194" s="158" t="s">
        <v>41</v>
      </c>
      <c r="O194" s="59"/>
      <c r="P194" s="159">
        <f t="shared" ref="P194:P199" si="31">O194*H194</f>
        <v>0</v>
      </c>
      <c r="Q194" s="159">
        <v>0</v>
      </c>
      <c r="R194" s="159">
        <f t="shared" ref="R194:R199" si="32">Q194*H194</f>
        <v>0</v>
      </c>
      <c r="S194" s="159">
        <v>0</v>
      </c>
      <c r="T194" s="160">
        <f t="shared" ref="T194:T199" si="33">S194*H194</f>
        <v>0</v>
      </c>
      <c r="U194" s="33"/>
      <c r="V194" s="33"/>
      <c r="W194" s="33"/>
      <c r="X194" s="33"/>
      <c r="Y194" s="33"/>
      <c r="Z194" s="33"/>
      <c r="AA194" s="33"/>
      <c r="AB194" s="33"/>
      <c r="AC194" s="33"/>
      <c r="AD194" s="33"/>
      <c r="AE194" s="33"/>
      <c r="AR194" s="161" t="s">
        <v>113</v>
      </c>
      <c r="AT194" s="161" t="s">
        <v>187</v>
      </c>
      <c r="AU194" s="161" t="s">
        <v>84</v>
      </c>
      <c r="AY194" s="18" t="s">
        <v>185</v>
      </c>
      <c r="BE194" s="162">
        <f t="shared" ref="BE194:BE199" si="34">IF(N194="základní",J194,0)</f>
        <v>0</v>
      </c>
      <c r="BF194" s="162">
        <f t="shared" ref="BF194:BF199" si="35">IF(N194="snížená",J194,0)</f>
        <v>0</v>
      </c>
      <c r="BG194" s="162">
        <f t="shared" ref="BG194:BG199" si="36">IF(N194="zákl. přenesená",J194,0)</f>
        <v>0</v>
      </c>
      <c r="BH194" s="162">
        <f t="shared" ref="BH194:BH199" si="37">IF(N194="sníž. přenesená",J194,0)</f>
        <v>0</v>
      </c>
      <c r="BI194" s="162">
        <f t="shared" ref="BI194:BI199" si="38">IF(N194="nulová",J194,0)</f>
        <v>0</v>
      </c>
      <c r="BJ194" s="18" t="s">
        <v>84</v>
      </c>
      <c r="BK194" s="162">
        <f t="shared" ref="BK194:BK199" si="39">ROUND(I194*H194,2)</f>
        <v>0</v>
      </c>
      <c r="BL194" s="18" t="s">
        <v>113</v>
      </c>
      <c r="BM194" s="161" t="s">
        <v>885</v>
      </c>
    </row>
    <row r="195" spans="1:65" s="2" customFormat="1" ht="16.5" customHeight="1">
      <c r="A195" s="33"/>
      <c r="B195" s="149"/>
      <c r="C195" s="150" t="s">
        <v>541</v>
      </c>
      <c r="D195" s="150" t="s">
        <v>187</v>
      </c>
      <c r="E195" s="151" t="s">
        <v>2274</v>
      </c>
      <c r="F195" s="152" t="s">
        <v>2275</v>
      </c>
      <c r="G195" s="153" t="s">
        <v>1983</v>
      </c>
      <c r="H195" s="154">
        <v>1</v>
      </c>
      <c r="I195" s="155"/>
      <c r="J195" s="156">
        <f t="shared" si="30"/>
        <v>0</v>
      </c>
      <c r="K195" s="152" t="s">
        <v>1872</v>
      </c>
      <c r="L195" s="34"/>
      <c r="M195" s="157" t="s">
        <v>1</v>
      </c>
      <c r="N195" s="158" t="s">
        <v>41</v>
      </c>
      <c r="O195" s="59"/>
      <c r="P195" s="159">
        <f t="shared" si="31"/>
        <v>0</v>
      </c>
      <c r="Q195" s="159">
        <v>0</v>
      </c>
      <c r="R195" s="159">
        <f t="shared" si="32"/>
        <v>0</v>
      </c>
      <c r="S195" s="159">
        <v>0</v>
      </c>
      <c r="T195" s="160">
        <f t="shared" si="33"/>
        <v>0</v>
      </c>
      <c r="U195" s="33"/>
      <c r="V195" s="33"/>
      <c r="W195" s="33"/>
      <c r="X195" s="33"/>
      <c r="Y195" s="33"/>
      <c r="Z195" s="33"/>
      <c r="AA195" s="33"/>
      <c r="AB195" s="33"/>
      <c r="AC195" s="33"/>
      <c r="AD195" s="33"/>
      <c r="AE195" s="33"/>
      <c r="AR195" s="161" t="s">
        <v>113</v>
      </c>
      <c r="AT195" s="161" t="s">
        <v>187</v>
      </c>
      <c r="AU195" s="161" t="s">
        <v>84</v>
      </c>
      <c r="AY195" s="18" t="s">
        <v>185</v>
      </c>
      <c r="BE195" s="162">
        <f t="shared" si="34"/>
        <v>0</v>
      </c>
      <c r="BF195" s="162">
        <f t="shared" si="35"/>
        <v>0</v>
      </c>
      <c r="BG195" s="162">
        <f t="shared" si="36"/>
        <v>0</v>
      </c>
      <c r="BH195" s="162">
        <f t="shared" si="37"/>
        <v>0</v>
      </c>
      <c r="BI195" s="162">
        <f t="shared" si="38"/>
        <v>0</v>
      </c>
      <c r="BJ195" s="18" t="s">
        <v>84</v>
      </c>
      <c r="BK195" s="162">
        <f t="shared" si="39"/>
        <v>0</v>
      </c>
      <c r="BL195" s="18" t="s">
        <v>113</v>
      </c>
      <c r="BM195" s="161" t="s">
        <v>898</v>
      </c>
    </row>
    <row r="196" spans="1:65" s="2" customFormat="1" ht="16.5" customHeight="1">
      <c r="A196" s="33"/>
      <c r="B196" s="149"/>
      <c r="C196" s="150" t="s">
        <v>546</v>
      </c>
      <c r="D196" s="150" t="s">
        <v>187</v>
      </c>
      <c r="E196" s="151" t="s">
        <v>2276</v>
      </c>
      <c r="F196" s="152" t="s">
        <v>2277</v>
      </c>
      <c r="G196" s="153" t="s">
        <v>1983</v>
      </c>
      <c r="H196" s="154">
        <v>1</v>
      </c>
      <c r="I196" s="155"/>
      <c r="J196" s="156">
        <f t="shared" si="30"/>
        <v>0</v>
      </c>
      <c r="K196" s="152" t="s">
        <v>1872</v>
      </c>
      <c r="L196" s="34"/>
      <c r="M196" s="157" t="s">
        <v>1</v>
      </c>
      <c r="N196" s="158" t="s">
        <v>41</v>
      </c>
      <c r="O196" s="59"/>
      <c r="P196" s="159">
        <f t="shared" si="31"/>
        <v>0</v>
      </c>
      <c r="Q196" s="159">
        <v>0</v>
      </c>
      <c r="R196" s="159">
        <f t="shared" si="32"/>
        <v>0</v>
      </c>
      <c r="S196" s="159">
        <v>0</v>
      </c>
      <c r="T196" s="160">
        <f t="shared" si="33"/>
        <v>0</v>
      </c>
      <c r="U196" s="33"/>
      <c r="V196" s="33"/>
      <c r="W196" s="33"/>
      <c r="X196" s="33"/>
      <c r="Y196" s="33"/>
      <c r="Z196" s="33"/>
      <c r="AA196" s="33"/>
      <c r="AB196" s="33"/>
      <c r="AC196" s="33"/>
      <c r="AD196" s="33"/>
      <c r="AE196" s="33"/>
      <c r="AR196" s="161" t="s">
        <v>113</v>
      </c>
      <c r="AT196" s="161" t="s">
        <v>187</v>
      </c>
      <c r="AU196" s="161" t="s">
        <v>84</v>
      </c>
      <c r="AY196" s="18" t="s">
        <v>185</v>
      </c>
      <c r="BE196" s="162">
        <f t="shared" si="34"/>
        <v>0</v>
      </c>
      <c r="BF196" s="162">
        <f t="shared" si="35"/>
        <v>0</v>
      </c>
      <c r="BG196" s="162">
        <f t="shared" si="36"/>
        <v>0</v>
      </c>
      <c r="BH196" s="162">
        <f t="shared" si="37"/>
        <v>0</v>
      </c>
      <c r="BI196" s="162">
        <f t="shared" si="38"/>
        <v>0</v>
      </c>
      <c r="BJ196" s="18" t="s">
        <v>84</v>
      </c>
      <c r="BK196" s="162">
        <f t="shared" si="39"/>
        <v>0</v>
      </c>
      <c r="BL196" s="18" t="s">
        <v>113</v>
      </c>
      <c r="BM196" s="161" t="s">
        <v>906</v>
      </c>
    </row>
    <row r="197" spans="1:65" s="2" customFormat="1" ht="16.5" customHeight="1">
      <c r="A197" s="33"/>
      <c r="B197" s="149"/>
      <c r="C197" s="150" t="s">
        <v>551</v>
      </c>
      <c r="D197" s="150" t="s">
        <v>187</v>
      </c>
      <c r="E197" s="151" t="s">
        <v>2278</v>
      </c>
      <c r="F197" s="152" t="s">
        <v>2279</v>
      </c>
      <c r="G197" s="153" t="s">
        <v>1983</v>
      </c>
      <c r="H197" s="154">
        <v>1</v>
      </c>
      <c r="I197" s="155"/>
      <c r="J197" s="156">
        <f t="shared" si="30"/>
        <v>0</v>
      </c>
      <c r="K197" s="152" t="s">
        <v>1872</v>
      </c>
      <c r="L197" s="34"/>
      <c r="M197" s="157" t="s">
        <v>1</v>
      </c>
      <c r="N197" s="158" t="s">
        <v>41</v>
      </c>
      <c r="O197" s="59"/>
      <c r="P197" s="159">
        <f t="shared" si="31"/>
        <v>0</v>
      </c>
      <c r="Q197" s="159">
        <v>0</v>
      </c>
      <c r="R197" s="159">
        <f t="shared" si="32"/>
        <v>0</v>
      </c>
      <c r="S197" s="159">
        <v>0</v>
      </c>
      <c r="T197" s="160">
        <f t="shared" si="33"/>
        <v>0</v>
      </c>
      <c r="U197" s="33"/>
      <c r="V197" s="33"/>
      <c r="W197" s="33"/>
      <c r="X197" s="33"/>
      <c r="Y197" s="33"/>
      <c r="Z197" s="33"/>
      <c r="AA197" s="33"/>
      <c r="AB197" s="33"/>
      <c r="AC197" s="33"/>
      <c r="AD197" s="33"/>
      <c r="AE197" s="33"/>
      <c r="AR197" s="161" t="s">
        <v>113</v>
      </c>
      <c r="AT197" s="161" t="s">
        <v>187</v>
      </c>
      <c r="AU197" s="161" t="s">
        <v>84</v>
      </c>
      <c r="AY197" s="18" t="s">
        <v>185</v>
      </c>
      <c r="BE197" s="162">
        <f t="shared" si="34"/>
        <v>0</v>
      </c>
      <c r="BF197" s="162">
        <f t="shared" si="35"/>
        <v>0</v>
      </c>
      <c r="BG197" s="162">
        <f t="shared" si="36"/>
        <v>0</v>
      </c>
      <c r="BH197" s="162">
        <f t="shared" si="37"/>
        <v>0</v>
      </c>
      <c r="BI197" s="162">
        <f t="shared" si="38"/>
        <v>0</v>
      </c>
      <c r="BJ197" s="18" t="s">
        <v>84</v>
      </c>
      <c r="BK197" s="162">
        <f t="shared" si="39"/>
        <v>0</v>
      </c>
      <c r="BL197" s="18" t="s">
        <v>113</v>
      </c>
      <c r="BM197" s="161" t="s">
        <v>916</v>
      </c>
    </row>
    <row r="198" spans="1:65" s="2" customFormat="1" ht="16.5" customHeight="1">
      <c r="A198" s="33"/>
      <c r="B198" s="149"/>
      <c r="C198" s="150" t="s">
        <v>556</v>
      </c>
      <c r="D198" s="150" t="s">
        <v>187</v>
      </c>
      <c r="E198" s="151" t="s">
        <v>2280</v>
      </c>
      <c r="F198" s="152" t="s">
        <v>2281</v>
      </c>
      <c r="G198" s="153" t="s">
        <v>1983</v>
      </c>
      <c r="H198" s="154">
        <v>1</v>
      </c>
      <c r="I198" s="155"/>
      <c r="J198" s="156">
        <f t="shared" si="30"/>
        <v>0</v>
      </c>
      <c r="K198" s="152" t="s">
        <v>1872</v>
      </c>
      <c r="L198" s="34"/>
      <c r="M198" s="157" t="s">
        <v>1</v>
      </c>
      <c r="N198" s="158" t="s">
        <v>41</v>
      </c>
      <c r="O198" s="59"/>
      <c r="P198" s="159">
        <f t="shared" si="31"/>
        <v>0</v>
      </c>
      <c r="Q198" s="159">
        <v>0</v>
      </c>
      <c r="R198" s="159">
        <f t="shared" si="32"/>
        <v>0</v>
      </c>
      <c r="S198" s="159">
        <v>0</v>
      </c>
      <c r="T198" s="160">
        <f t="shared" si="33"/>
        <v>0</v>
      </c>
      <c r="U198" s="33"/>
      <c r="V198" s="33"/>
      <c r="W198" s="33"/>
      <c r="X198" s="33"/>
      <c r="Y198" s="33"/>
      <c r="Z198" s="33"/>
      <c r="AA198" s="33"/>
      <c r="AB198" s="33"/>
      <c r="AC198" s="33"/>
      <c r="AD198" s="33"/>
      <c r="AE198" s="33"/>
      <c r="AR198" s="161" t="s">
        <v>113</v>
      </c>
      <c r="AT198" s="161" t="s">
        <v>187</v>
      </c>
      <c r="AU198" s="161" t="s">
        <v>84</v>
      </c>
      <c r="AY198" s="18" t="s">
        <v>185</v>
      </c>
      <c r="BE198" s="162">
        <f t="shared" si="34"/>
        <v>0</v>
      </c>
      <c r="BF198" s="162">
        <f t="shared" si="35"/>
        <v>0</v>
      </c>
      <c r="BG198" s="162">
        <f t="shared" si="36"/>
        <v>0</v>
      </c>
      <c r="BH198" s="162">
        <f t="shared" si="37"/>
        <v>0</v>
      </c>
      <c r="BI198" s="162">
        <f t="shared" si="38"/>
        <v>0</v>
      </c>
      <c r="BJ198" s="18" t="s">
        <v>84</v>
      </c>
      <c r="BK198" s="162">
        <f t="shared" si="39"/>
        <v>0</v>
      </c>
      <c r="BL198" s="18" t="s">
        <v>113</v>
      </c>
      <c r="BM198" s="161" t="s">
        <v>926</v>
      </c>
    </row>
    <row r="199" spans="1:65" s="2" customFormat="1" ht="16.5" customHeight="1">
      <c r="A199" s="33"/>
      <c r="B199" s="149"/>
      <c r="C199" s="150" t="s">
        <v>565</v>
      </c>
      <c r="D199" s="150" t="s">
        <v>187</v>
      </c>
      <c r="E199" s="151" t="s">
        <v>2282</v>
      </c>
      <c r="F199" s="152" t="s">
        <v>2283</v>
      </c>
      <c r="G199" s="153" t="s">
        <v>1983</v>
      </c>
      <c r="H199" s="154">
        <v>1</v>
      </c>
      <c r="I199" s="155"/>
      <c r="J199" s="156">
        <f t="shared" si="30"/>
        <v>0</v>
      </c>
      <c r="K199" s="152" t="s">
        <v>1872</v>
      </c>
      <c r="L199" s="34"/>
      <c r="M199" s="157" t="s">
        <v>1</v>
      </c>
      <c r="N199" s="158" t="s">
        <v>41</v>
      </c>
      <c r="O199" s="59"/>
      <c r="P199" s="159">
        <f t="shared" si="31"/>
        <v>0</v>
      </c>
      <c r="Q199" s="159">
        <v>0</v>
      </c>
      <c r="R199" s="159">
        <f t="shared" si="32"/>
        <v>0</v>
      </c>
      <c r="S199" s="159">
        <v>0</v>
      </c>
      <c r="T199" s="160">
        <f t="shared" si="33"/>
        <v>0</v>
      </c>
      <c r="U199" s="33"/>
      <c r="V199" s="33"/>
      <c r="W199" s="33"/>
      <c r="X199" s="33"/>
      <c r="Y199" s="33"/>
      <c r="Z199" s="33"/>
      <c r="AA199" s="33"/>
      <c r="AB199" s="33"/>
      <c r="AC199" s="33"/>
      <c r="AD199" s="33"/>
      <c r="AE199" s="33"/>
      <c r="AR199" s="161" t="s">
        <v>113</v>
      </c>
      <c r="AT199" s="161" t="s">
        <v>187</v>
      </c>
      <c r="AU199" s="161" t="s">
        <v>84</v>
      </c>
      <c r="AY199" s="18" t="s">
        <v>185</v>
      </c>
      <c r="BE199" s="162">
        <f t="shared" si="34"/>
        <v>0</v>
      </c>
      <c r="BF199" s="162">
        <f t="shared" si="35"/>
        <v>0</v>
      </c>
      <c r="BG199" s="162">
        <f t="shared" si="36"/>
        <v>0</v>
      </c>
      <c r="BH199" s="162">
        <f t="shared" si="37"/>
        <v>0</v>
      </c>
      <c r="BI199" s="162">
        <f t="shared" si="38"/>
        <v>0</v>
      </c>
      <c r="BJ199" s="18" t="s">
        <v>84</v>
      </c>
      <c r="BK199" s="162">
        <f t="shared" si="39"/>
        <v>0</v>
      </c>
      <c r="BL199" s="18" t="s">
        <v>113</v>
      </c>
      <c r="BM199" s="161" t="s">
        <v>936</v>
      </c>
    </row>
    <row r="200" spans="1:65" s="2" customFormat="1" ht="19.5">
      <c r="A200" s="33"/>
      <c r="B200" s="34"/>
      <c r="C200" s="33"/>
      <c r="D200" s="169" t="s">
        <v>239</v>
      </c>
      <c r="E200" s="33"/>
      <c r="F200" s="185" t="s">
        <v>2284</v>
      </c>
      <c r="G200" s="33"/>
      <c r="H200" s="33"/>
      <c r="I200" s="165"/>
      <c r="J200" s="33"/>
      <c r="K200" s="33"/>
      <c r="L200" s="34"/>
      <c r="M200" s="166"/>
      <c r="N200" s="167"/>
      <c r="O200" s="59"/>
      <c r="P200" s="59"/>
      <c r="Q200" s="59"/>
      <c r="R200" s="59"/>
      <c r="S200" s="59"/>
      <c r="T200" s="60"/>
      <c r="U200" s="33"/>
      <c r="V200" s="33"/>
      <c r="W200" s="33"/>
      <c r="X200" s="33"/>
      <c r="Y200" s="33"/>
      <c r="Z200" s="33"/>
      <c r="AA200" s="33"/>
      <c r="AB200" s="33"/>
      <c r="AC200" s="33"/>
      <c r="AD200" s="33"/>
      <c r="AE200" s="33"/>
      <c r="AT200" s="18" t="s">
        <v>239</v>
      </c>
      <c r="AU200" s="18" t="s">
        <v>84</v>
      </c>
    </row>
    <row r="201" spans="1:65" s="12" customFormat="1" ht="25.9" customHeight="1">
      <c r="B201" s="136"/>
      <c r="D201" s="137" t="s">
        <v>75</v>
      </c>
      <c r="E201" s="138" t="s">
        <v>1383</v>
      </c>
      <c r="F201" s="138" t="s">
        <v>2157</v>
      </c>
      <c r="I201" s="139"/>
      <c r="J201" s="140">
        <f>BK201</f>
        <v>0</v>
      </c>
      <c r="L201" s="136"/>
      <c r="M201" s="141"/>
      <c r="N201" s="142"/>
      <c r="O201" s="142"/>
      <c r="P201" s="143">
        <f>SUM(P202:P205)</f>
        <v>0</v>
      </c>
      <c r="Q201" s="142"/>
      <c r="R201" s="143">
        <f>SUM(R202:R205)</f>
        <v>0</v>
      </c>
      <c r="S201" s="142"/>
      <c r="T201" s="144">
        <f>SUM(T202:T205)</f>
        <v>0</v>
      </c>
      <c r="AR201" s="137" t="s">
        <v>116</v>
      </c>
      <c r="AT201" s="145" t="s">
        <v>75</v>
      </c>
      <c r="AU201" s="145" t="s">
        <v>76</v>
      </c>
      <c r="AY201" s="137" t="s">
        <v>185</v>
      </c>
      <c r="BK201" s="146">
        <f>SUM(BK202:BK205)</f>
        <v>0</v>
      </c>
    </row>
    <row r="202" spans="1:65" s="2" customFormat="1" ht="16.5" customHeight="1">
      <c r="A202" s="33"/>
      <c r="B202" s="149"/>
      <c r="C202" s="150" t="s">
        <v>573</v>
      </c>
      <c r="D202" s="150" t="s">
        <v>187</v>
      </c>
      <c r="E202" s="151" t="s">
        <v>2158</v>
      </c>
      <c r="F202" s="152" t="s">
        <v>2159</v>
      </c>
      <c r="G202" s="153" t="s">
        <v>1983</v>
      </c>
      <c r="H202" s="154">
        <v>1</v>
      </c>
      <c r="I202" s="155"/>
      <c r="J202" s="156">
        <f t="shared" ref="J202:J204" si="40">ROUND(I202*H202,2)</f>
        <v>0</v>
      </c>
      <c r="K202" s="152" t="s">
        <v>1872</v>
      </c>
      <c r="L202" s="34"/>
      <c r="M202" s="157" t="s">
        <v>1</v>
      </c>
      <c r="N202" s="158" t="s">
        <v>41</v>
      </c>
      <c r="O202" s="59"/>
      <c r="P202" s="159">
        <f t="shared" ref="P202:P204" si="41">O202*H202</f>
        <v>0</v>
      </c>
      <c r="Q202" s="159">
        <v>0</v>
      </c>
      <c r="R202" s="159">
        <f t="shared" ref="R202:R204" si="42">Q202*H202</f>
        <v>0</v>
      </c>
      <c r="S202" s="159">
        <v>0</v>
      </c>
      <c r="T202" s="160">
        <f t="shared" ref="T202:T204" si="43">S202*H202</f>
        <v>0</v>
      </c>
      <c r="U202" s="33"/>
      <c r="V202" s="33"/>
      <c r="W202" s="33"/>
      <c r="X202" s="33"/>
      <c r="Y202" s="33"/>
      <c r="Z202" s="33"/>
      <c r="AA202" s="33"/>
      <c r="AB202" s="33"/>
      <c r="AC202" s="33"/>
      <c r="AD202" s="33"/>
      <c r="AE202" s="33"/>
      <c r="AR202" s="161" t="s">
        <v>113</v>
      </c>
      <c r="AT202" s="161" t="s">
        <v>187</v>
      </c>
      <c r="AU202" s="161" t="s">
        <v>84</v>
      </c>
      <c r="AY202" s="18" t="s">
        <v>185</v>
      </c>
      <c r="BE202" s="162">
        <f t="shared" ref="BE202:BE204" si="44">IF(N202="základní",J202,0)</f>
        <v>0</v>
      </c>
      <c r="BF202" s="162">
        <f t="shared" ref="BF202:BF204" si="45">IF(N202="snížená",J202,0)</f>
        <v>0</v>
      </c>
      <c r="BG202" s="162">
        <f t="shared" ref="BG202:BG204" si="46">IF(N202="zákl. přenesená",J202,0)</f>
        <v>0</v>
      </c>
      <c r="BH202" s="162">
        <f t="shared" ref="BH202:BH204" si="47">IF(N202="sníž. přenesená",J202,0)</f>
        <v>0</v>
      </c>
      <c r="BI202" s="162">
        <f t="shared" ref="BI202:BI204" si="48">IF(N202="nulová",J202,0)</f>
        <v>0</v>
      </c>
      <c r="BJ202" s="18" t="s">
        <v>84</v>
      </c>
      <c r="BK202" s="162">
        <f t="shared" ref="BK202:BK204" si="49">ROUND(I202*H202,2)</f>
        <v>0</v>
      </c>
      <c r="BL202" s="18" t="s">
        <v>113</v>
      </c>
      <c r="BM202" s="161" t="s">
        <v>948</v>
      </c>
    </row>
    <row r="203" spans="1:65" s="2" customFormat="1" ht="16.5" customHeight="1">
      <c r="A203" s="33"/>
      <c r="B203" s="149"/>
      <c r="C203" s="150" t="s">
        <v>589</v>
      </c>
      <c r="D203" s="150" t="s">
        <v>187</v>
      </c>
      <c r="E203" s="151" t="s">
        <v>2164</v>
      </c>
      <c r="F203" s="152" t="s">
        <v>2285</v>
      </c>
      <c r="G203" s="153" t="s">
        <v>1983</v>
      </c>
      <c r="H203" s="154">
        <v>1</v>
      </c>
      <c r="I203" s="155"/>
      <c r="J203" s="156">
        <f t="shared" si="40"/>
        <v>0</v>
      </c>
      <c r="K203" s="152" t="s">
        <v>1872</v>
      </c>
      <c r="L203" s="34"/>
      <c r="M203" s="157" t="s">
        <v>1</v>
      </c>
      <c r="N203" s="158" t="s">
        <v>41</v>
      </c>
      <c r="O203" s="59"/>
      <c r="P203" s="159">
        <f t="shared" si="41"/>
        <v>0</v>
      </c>
      <c r="Q203" s="159">
        <v>0</v>
      </c>
      <c r="R203" s="159">
        <f t="shared" si="42"/>
        <v>0</v>
      </c>
      <c r="S203" s="159">
        <v>0</v>
      </c>
      <c r="T203" s="160">
        <f t="shared" si="43"/>
        <v>0</v>
      </c>
      <c r="U203" s="33"/>
      <c r="V203" s="33"/>
      <c r="W203" s="33"/>
      <c r="X203" s="33"/>
      <c r="Y203" s="33"/>
      <c r="Z203" s="33"/>
      <c r="AA203" s="33"/>
      <c r="AB203" s="33"/>
      <c r="AC203" s="33"/>
      <c r="AD203" s="33"/>
      <c r="AE203" s="33"/>
      <c r="AR203" s="161" t="s">
        <v>113</v>
      </c>
      <c r="AT203" s="161" t="s">
        <v>187</v>
      </c>
      <c r="AU203" s="161" t="s">
        <v>84</v>
      </c>
      <c r="AY203" s="18" t="s">
        <v>185</v>
      </c>
      <c r="BE203" s="162">
        <f t="shared" si="44"/>
        <v>0</v>
      </c>
      <c r="BF203" s="162">
        <f t="shared" si="45"/>
        <v>0</v>
      </c>
      <c r="BG203" s="162">
        <f t="shared" si="46"/>
        <v>0</v>
      </c>
      <c r="BH203" s="162">
        <f t="shared" si="47"/>
        <v>0</v>
      </c>
      <c r="BI203" s="162">
        <f t="shared" si="48"/>
        <v>0</v>
      </c>
      <c r="BJ203" s="18" t="s">
        <v>84</v>
      </c>
      <c r="BK203" s="162">
        <f t="shared" si="49"/>
        <v>0</v>
      </c>
      <c r="BL203" s="18" t="s">
        <v>113</v>
      </c>
      <c r="BM203" s="161" t="s">
        <v>979</v>
      </c>
    </row>
    <row r="204" spans="1:65" s="2" customFormat="1" ht="16.5" customHeight="1">
      <c r="A204" s="33"/>
      <c r="B204" s="149"/>
      <c r="C204" s="150" t="s">
        <v>609</v>
      </c>
      <c r="D204" s="150" t="s">
        <v>187</v>
      </c>
      <c r="E204" s="151" t="s">
        <v>2167</v>
      </c>
      <c r="F204" s="152" t="s">
        <v>2168</v>
      </c>
      <c r="G204" s="153" t="s">
        <v>1983</v>
      </c>
      <c r="H204" s="154">
        <v>1</v>
      </c>
      <c r="I204" s="155"/>
      <c r="J204" s="156">
        <f t="shared" si="40"/>
        <v>0</v>
      </c>
      <c r="K204" s="152" t="s">
        <v>1872</v>
      </c>
      <c r="L204" s="34"/>
      <c r="M204" s="157" t="s">
        <v>1</v>
      </c>
      <c r="N204" s="158" t="s">
        <v>41</v>
      </c>
      <c r="O204" s="59"/>
      <c r="P204" s="159">
        <f t="shared" si="41"/>
        <v>0</v>
      </c>
      <c r="Q204" s="159">
        <v>0</v>
      </c>
      <c r="R204" s="159">
        <f t="shared" si="42"/>
        <v>0</v>
      </c>
      <c r="S204" s="159">
        <v>0</v>
      </c>
      <c r="T204" s="160">
        <f t="shared" si="43"/>
        <v>0</v>
      </c>
      <c r="U204" s="33"/>
      <c r="V204" s="33"/>
      <c r="W204" s="33"/>
      <c r="X204" s="33"/>
      <c r="Y204" s="33"/>
      <c r="Z204" s="33"/>
      <c r="AA204" s="33"/>
      <c r="AB204" s="33"/>
      <c r="AC204" s="33"/>
      <c r="AD204" s="33"/>
      <c r="AE204" s="33"/>
      <c r="AR204" s="161" t="s">
        <v>113</v>
      </c>
      <c r="AT204" s="161" t="s">
        <v>187</v>
      </c>
      <c r="AU204" s="161" t="s">
        <v>84</v>
      </c>
      <c r="AY204" s="18" t="s">
        <v>185</v>
      </c>
      <c r="BE204" s="162">
        <f t="shared" si="44"/>
        <v>0</v>
      </c>
      <c r="BF204" s="162">
        <f t="shared" si="45"/>
        <v>0</v>
      </c>
      <c r="BG204" s="162">
        <f t="shared" si="46"/>
        <v>0</v>
      </c>
      <c r="BH204" s="162">
        <f t="shared" si="47"/>
        <v>0</v>
      </c>
      <c r="BI204" s="162">
        <f t="shared" si="48"/>
        <v>0</v>
      </c>
      <c r="BJ204" s="18" t="s">
        <v>84</v>
      </c>
      <c r="BK204" s="162">
        <f t="shared" si="49"/>
        <v>0</v>
      </c>
      <c r="BL204" s="18" t="s">
        <v>113</v>
      </c>
      <c r="BM204" s="161" t="s">
        <v>1011</v>
      </c>
    </row>
    <row r="205" spans="1:65" s="2" customFormat="1" ht="39">
      <c r="A205" s="33"/>
      <c r="B205" s="34"/>
      <c r="C205" s="33"/>
      <c r="D205" s="169" t="s">
        <v>239</v>
      </c>
      <c r="E205" s="33"/>
      <c r="F205" s="185" t="s">
        <v>2170</v>
      </c>
      <c r="G205" s="33"/>
      <c r="H205" s="33"/>
      <c r="I205" s="165"/>
      <c r="J205" s="33"/>
      <c r="K205" s="33"/>
      <c r="L205" s="34"/>
      <c r="M205" s="212"/>
      <c r="N205" s="213"/>
      <c r="O205" s="214"/>
      <c r="P205" s="214"/>
      <c r="Q205" s="214"/>
      <c r="R205" s="214"/>
      <c r="S205" s="214"/>
      <c r="T205" s="215"/>
      <c r="U205" s="33"/>
      <c r="V205" s="33"/>
      <c r="W205" s="33"/>
      <c r="X205" s="33"/>
      <c r="Y205" s="33"/>
      <c r="Z205" s="33"/>
      <c r="AA205" s="33"/>
      <c r="AB205" s="33"/>
      <c r="AC205" s="33"/>
      <c r="AD205" s="33"/>
      <c r="AE205" s="33"/>
      <c r="AT205" s="18" t="s">
        <v>239</v>
      </c>
      <c r="AU205" s="18" t="s">
        <v>84</v>
      </c>
    </row>
    <row r="206" spans="1:65" s="2" customFormat="1" ht="6.95" customHeight="1">
      <c r="A206" s="33"/>
      <c r="B206" s="48"/>
      <c r="C206" s="49"/>
      <c r="D206" s="49"/>
      <c r="E206" s="49"/>
      <c r="F206" s="49"/>
      <c r="G206" s="49"/>
      <c r="H206" s="49"/>
      <c r="I206" s="49"/>
      <c r="J206" s="49"/>
      <c r="K206" s="49"/>
      <c r="L206" s="34"/>
      <c r="M206" s="33"/>
      <c r="O206" s="33"/>
      <c r="P206" s="33"/>
      <c r="Q206" s="33"/>
      <c r="R206" s="33"/>
      <c r="S206" s="33"/>
      <c r="T206" s="33"/>
      <c r="U206" s="33"/>
      <c r="V206" s="33"/>
      <c r="W206" s="33"/>
      <c r="X206" s="33"/>
      <c r="Y206" s="33"/>
      <c r="Z206" s="33"/>
      <c r="AA206" s="33"/>
      <c r="AB206" s="33"/>
      <c r="AC206" s="33"/>
      <c r="AD206" s="33"/>
      <c r="AE206" s="33"/>
    </row>
  </sheetData>
  <autoFilter ref="C123:K205"/>
  <mergeCells count="12">
    <mergeCell ref="E116:H116"/>
    <mergeCell ref="L2:V2"/>
    <mergeCell ref="E85:H85"/>
    <mergeCell ref="E87:H87"/>
    <mergeCell ref="E89:H89"/>
    <mergeCell ref="E112:H112"/>
    <mergeCell ref="E114:H114"/>
    <mergeCell ref="E7:H7"/>
    <mergeCell ref="E9:H9"/>
    <mergeCell ref="E11:H11"/>
    <mergeCell ref="E20:H20"/>
    <mergeCell ref="E29:H29"/>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173"/>
  <sheetViews>
    <sheetView showGridLines="0" topLeftCell="A130" workbookViewId="0">
      <selection activeCell="J130" sqref="J130"/>
    </sheetView>
  </sheetViews>
  <sheetFormatPr defaultRowHeight="11.2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236" t="s">
        <v>5</v>
      </c>
      <c r="M2" s="237"/>
      <c r="N2" s="237"/>
      <c r="O2" s="237"/>
      <c r="P2" s="237"/>
      <c r="Q2" s="237"/>
      <c r="R2" s="237"/>
      <c r="S2" s="237"/>
      <c r="T2" s="237"/>
      <c r="U2" s="237"/>
      <c r="V2" s="237"/>
      <c r="AT2" s="18" t="s">
        <v>127</v>
      </c>
    </row>
    <row r="3" spans="1:46" s="1" customFormat="1" ht="6.95" customHeight="1">
      <c r="B3" s="19"/>
      <c r="C3" s="20"/>
      <c r="D3" s="20"/>
      <c r="E3" s="20"/>
      <c r="F3" s="20"/>
      <c r="G3" s="20"/>
      <c r="H3" s="20"/>
      <c r="I3" s="20"/>
      <c r="J3" s="20"/>
      <c r="K3" s="20"/>
      <c r="L3" s="21"/>
      <c r="AT3" s="18" t="s">
        <v>86</v>
      </c>
    </row>
    <row r="4" spans="1:46" s="1" customFormat="1" ht="24.95" customHeight="1">
      <c r="B4" s="21"/>
      <c r="D4" s="22" t="s">
        <v>140</v>
      </c>
      <c r="L4" s="21"/>
      <c r="M4" s="99" t="s">
        <v>10</v>
      </c>
      <c r="AT4" s="18" t="s">
        <v>3</v>
      </c>
    </row>
    <row r="5" spans="1:46" s="1" customFormat="1" ht="6.95" customHeight="1">
      <c r="B5" s="21"/>
      <c r="L5" s="21"/>
    </row>
    <row r="6" spans="1:46" s="1" customFormat="1" ht="12" customHeight="1">
      <c r="B6" s="21"/>
      <c r="D6" s="28" t="s">
        <v>16</v>
      </c>
      <c r="L6" s="21"/>
    </row>
    <row r="7" spans="1:46" s="1" customFormat="1" ht="16.5" customHeight="1">
      <c r="B7" s="21"/>
      <c r="E7" s="268" t="str">
        <f>'Rekapitulace stavby'!K6</f>
        <v>REKONSTRUKCE KUCHYNĚ PRACOVIŠTĚ JUBILEJNÍ 3</v>
      </c>
      <c r="F7" s="269"/>
      <c r="G7" s="269"/>
      <c r="H7" s="269"/>
      <c r="L7" s="21"/>
    </row>
    <row r="8" spans="1:46" s="1" customFormat="1" ht="12" customHeight="1">
      <c r="B8" s="21"/>
      <c r="D8" s="28" t="s">
        <v>141</v>
      </c>
      <c r="L8" s="21"/>
    </row>
    <row r="9" spans="1:46" s="2" customFormat="1" ht="16.5" customHeight="1">
      <c r="A9" s="33"/>
      <c r="B9" s="34"/>
      <c r="C9" s="33"/>
      <c r="D9" s="33"/>
      <c r="E9" s="268" t="s">
        <v>1238</v>
      </c>
      <c r="F9" s="267"/>
      <c r="G9" s="267"/>
      <c r="H9" s="267"/>
      <c r="I9" s="33"/>
      <c r="J9" s="33"/>
      <c r="K9" s="33"/>
      <c r="L9" s="43"/>
      <c r="S9" s="33"/>
      <c r="T9" s="33"/>
      <c r="U9" s="33"/>
      <c r="V9" s="33"/>
      <c r="W9" s="33"/>
      <c r="X9" s="33"/>
      <c r="Y9" s="33"/>
      <c r="Z9" s="33"/>
      <c r="AA9" s="33"/>
      <c r="AB9" s="33"/>
      <c r="AC9" s="33"/>
      <c r="AD9" s="33"/>
      <c r="AE9" s="33"/>
    </row>
    <row r="10" spans="1:46" s="2" customFormat="1" ht="12" customHeight="1">
      <c r="A10" s="33"/>
      <c r="B10" s="34"/>
      <c r="C10" s="33"/>
      <c r="D10" s="28" t="s">
        <v>1239</v>
      </c>
      <c r="E10" s="33"/>
      <c r="F10" s="33"/>
      <c r="G10" s="33"/>
      <c r="H10" s="33"/>
      <c r="I10" s="33"/>
      <c r="J10" s="33"/>
      <c r="K10" s="33"/>
      <c r="L10" s="43"/>
      <c r="S10" s="33"/>
      <c r="T10" s="33"/>
      <c r="U10" s="33"/>
      <c r="V10" s="33"/>
      <c r="W10" s="33"/>
      <c r="X10" s="33"/>
      <c r="Y10" s="33"/>
      <c r="Z10" s="33"/>
      <c r="AA10" s="33"/>
      <c r="AB10" s="33"/>
      <c r="AC10" s="33"/>
      <c r="AD10" s="33"/>
      <c r="AE10" s="33"/>
    </row>
    <row r="11" spans="1:46" s="2" customFormat="1" ht="16.5" customHeight="1">
      <c r="A11" s="33"/>
      <c r="B11" s="34"/>
      <c r="C11" s="33"/>
      <c r="D11" s="33"/>
      <c r="E11" s="263" t="s">
        <v>2286</v>
      </c>
      <c r="F11" s="267"/>
      <c r="G11" s="267"/>
      <c r="H11" s="267"/>
      <c r="I11" s="33"/>
      <c r="J11" s="33"/>
      <c r="K11" s="33"/>
      <c r="L11" s="43"/>
      <c r="S11" s="33"/>
      <c r="T11" s="33"/>
      <c r="U11" s="33"/>
      <c r="V11" s="33"/>
      <c r="W11" s="33"/>
      <c r="X11" s="33"/>
      <c r="Y11" s="33"/>
      <c r="Z11" s="33"/>
      <c r="AA11" s="33"/>
      <c r="AB11" s="33"/>
      <c r="AC11" s="33"/>
      <c r="AD11" s="33"/>
      <c r="AE11" s="33"/>
    </row>
    <row r="12" spans="1:46" s="2" customFormat="1">
      <c r="A12" s="33"/>
      <c r="B12" s="34"/>
      <c r="C12" s="33"/>
      <c r="D12" s="33"/>
      <c r="E12" s="33"/>
      <c r="F12" s="33"/>
      <c r="G12" s="33"/>
      <c r="H12" s="33"/>
      <c r="I12" s="33"/>
      <c r="J12" s="33"/>
      <c r="K12" s="33"/>
      <c r="L12" s="43"/>
      <c r="S12" s="33"/>
      <c r="T12" s="33"/>
      <c r="U12" s="33"/>
      <c r="V12" s="33"/>
      <c r="W12" s="33"/>
      <c r="X12" s="33"/>
      <c r="Y12" s="33"/>
      <c r="Z12" s="33"/>
      <c r="AA12" s="33"/>
      <c r="AB12" s="33"/>
      <c r="AC12" s="33"/>
      <c r="AD12" s="33"/>
      <c r="AE12" s="33"/>
    </row>
    <row r="13" spans="1:46" s="2" customFormat="1" ht="12" customHeight="1">
      <c r="A13" s="33"/>
      <c r="B13" s="34"/>
      <c r="C13" s="33"/>
      <c r="D13" s="28" t="s">
        <v>18</v>
      </c>
      <c r="E13" s="33"/>
      <c r="F13" s="26" t="s">
        <v>1</v>
      </c>
      <c r="G13" s="33"/>
      <c r="H13" s="33"/>
      <c r="I13" s="28" t="s">
        <v>19</v>
      </c>
      <c r="J13" s="26" t="s">
        <v>1</v>
      </c>
      <c r="K13" s="33"/>
      <c r="L13" s="43"/>
      <c r="S13" s="33"/>
      <c r="T13" s="33"/>
      <c r="U13" s="33"/>
      <c r="V13" s="33"/>
      <c r="W13" s="33"/>
      <c r="X13" s="33"/>
      <c r="Y13" s="33"/>
      <c r="Z13" s="33"/>
      <c r="AA13" s="33"/>
      <c r="AB13" s="33"/>
      <c r="AC13" s="33"/>
      <c r="AD13" s="33"/>
      <c r="AE13" s="33"/>
    </row>
    <row r="14" spans="1:46" s="2" customFormat="1" ht="12" customHeight="1">
      <c r="A14" s="33"/>
      <c r="B14" s="34"/>
      <c r="C14" s="33"/>
      <c r="D14" s="28" t="s">
        <v>20</v>
      </c>
      <c r="E14" s="33"/>
      <c r="F14" s="26" t="s">
        <v>21</v>
      </c>
      <c r="G14" s="33"/>
      <c r="H14" s="33"/>
      <c r="I14" s="28" t="s">
        <v>22</v>
      </c>
      <c r="J14" s="56" t="str">
        <f>'Rekapitulace stavby'!AN8</f>
        <v>1. 1. 2025</v>
      </c>
      <c r="K14" s="33"/>
      <c r="L14" s="43"/>
      <c r="S14" s="33"/>
      <c r="T14" s="33"/>
      <c r="U14" s="33"/>
      <c r="V14" s="33"/>
      <c r="W14" s="33"/>
      <c r="X14" s="33"/>
      <c r="Y14" s="33"/>
      <c r="Z14" s="33"/>
      <c r="AA14" s="33"/>
      <c r="AB14" s="33"/>
      <c r="AC14" s="33"/>
      <c r="AD14" s="33"/>
      <c r="AE14" s="33"/>
    </row>
    <row r="15" spans="1:46" s="2" customFormat="1" ht="10.9" customHeight="1">
      <c r="A15" s="33"/>
      <c r="B15" s="34"/>
      <c r="C15" s="33"/>
      <c r="D15" s="33"/>
      <c r="E15" s="33"/>
      <c r="F15" s="33"/>
      <c r="G15" s="33"/>
      <c r="H15" s="33"/>
      <c r="I15" s="33"/>
      <c r="J15" s="33"/>
      <c r="K15" s="33"/>
      <c r="L15" s="43"/>
      <c r="S15" s="33"/>
      <c r="T15" s="33"/>
      <c r="U15" s="33"/>
      <c r="V15" s="33"/>
      <c r="W15" s="33"/>
      <c r="X15" s="33"/>
      <c r="Y15" s="33"/>
      <c r="Z15" s="33"/>
      <c r="AA15" s="33"/>
      <c r="AB15" s="33"/>
      <c r="AC15" s="33"/>
      <c r="AD15" s="33"/>
      <c r="AE15" s="33"/>
    </row>
    <row r="16" spans="1:46" s="2" customFormat="1" ht="12" customHeight="1">
      <c r="A16" s="33"/>
      <c r="B16" s="34"/>
      <c r="C16" s="33"/>
      <c r="D16" s="28" t="s">
        <v>24</v>
      </c>
      <c r="E16" s="33"/>
      <c r="F16" s="33"/>
      <c r="G16" s="33"/>
      <c r="H16" s="33"/>
      <c r="I16" s="28" t="s">
        <v>25</v>
      </c>
      <c r="J16" s="26" t="str">
        <f>IF('Rekapitulace stavby'!AN10="","",'Rekapitulace stavby'!AN10)</f>
        <v/>
      </c>
      <c r="K16" s="33"/>
      <c r="L16" s="43"/>
      <c r="S16" s="33"/>
      <c r="T16" s="33"/>
      <c r="U16" s="33"/>
      <c r="V16" s="33"/>
      <c r="W16" s="33"/>
      <c r="X16" s="33"/>
      <c r="Y16" s="33"/>
      <c r="Z16" s="33"/>
      <c r="AA16" s="33"/>
      <c r="AB16" s="33"/>
      <c r="AC16" s="33"/>
      <c r="AD16" s="33"/>
      <c r="AE16" s="33"/>
    </row>
    <row r="17" spans="1:31" s="2" customFormat="1" ht="18" customHeight="1">
      <c r="A17" s="33"/>
      <c r="B17" s="34"/>
      <c r="C17" s="33"/>
      <c r="D17" s="33"/>
      <c r="E17" s="26" t="str">
        <f>IF('Rekapitulace stavby'!E11="","",'Rekapitulace stavby'!E11)</f>
        <v>Město Nový Jičín</v>
      </c>
      <c r="F17" s="33"/>
      <c r="G17" s="33"/>
      <c r="H17" s="33"/>
      <c r="I17" s="28" t="s">
        <v>27</v>
      </c>
      <c r="J17" s="26" t="str">
        <f>IF('Rekapitulace stavby'!AN11="","",'Rekapitulace stavby'!AN11)</f>
        <v/>
      </c>
      <c r="K17" s="33"/>
      <c r="L17" s="43"/>
      <c r="S17" s="33"/>
      <c r="T17" s="33"/>
      <c r="U17" s="33"/>
      <c r="V17" s="33"/>
      <c r="W17" s="33"/>
      <c r="X17" s="33"/>
      <c r="Y17" s="33"/>
      <c r="Z17" s="33"/>
      <c r="AA17" s="33"/>
      <c r="AB17" s="33"/>
      <c r="AC17" s="33"/>
      <c r="AD17" s="33"/>
      <c r="AE17" s="33"/>
    </row>
    <row r="18" spans="1:31" s="2" customFormat="1" ht="6.95" customHeight="1">
      <c r="A18" s="33"/>
      <c r="B18" s="34"/>
      <c r="C18" s="33"/>
      <c r="D18" s="33"/>
      <c r="E18" s="33"/>
      <c r="F18" s="33"/>
      <c r="G18" s="33"/>
      <c r="H18" s="33"/>
      <c r="I18" s="33"/>
      <c r="J18" s="33"/>
      <c r="K18" s="33"/>
      <c r="L18" s="43"/>
      <c r="S18" s="33"/>
      <c r="T18" s="33"/>
      <c r="U18" s="33"/>
      <c r="V18" s="33"/>
      <c r="W18" s="33"/>
      <c r="X18" s="33"/>
      <c r="Y18" s="33"/>
      <c r="Z18" s="33"/>
      <c r="AA18" s="33"/>
      <c r="AB18" s="33"/>
      <c r="AC18" s="33"/>
      <c r="AD18" s="33"/>
      <c r="AE18" s="33"/>
    </row>
    <row r="19" spans="1:31" s="2" customFormat="1" ht="12" customHeight="1">
      <c r="A19" s="33"/>
      <c r="B19" s="34"/>
      <c r="C19" s="33"/>
      <c r="D19" s="28" t="s">
        <v>28</v>
      </c>
      <c r="E19" s="33"/>
      <c r="F19" s="33"/>
      <c r="G19" s="33"/>
      <c r="H19" s="33"/>
      <c r="I19" s="28" t="s">
        <v>25</v>
      </c>
      <c r="J19" s="29" t="str">
        <f>'Rekapitulace stavby'!AN13</f>
        <v>Vyplň údaj</v>
      </c>
      <c r="K19" s="33"/>
      <c r="L19" s="43"/>
      <c r="S19" s="33"/>
      <c r="T19" s="33"/>
      <c r="U19" s="33"/>
      <c r="V19" s="33"/>
      <c r="W19" s="33"/>
      <c r="X19" s="33"/>
      <c r="Y19" s="33"/>
      <c r="Z19" s="33"/>
      <c r="AA19" s="33"/>
      <c r="AB19" s="33"/>
      <c r="AC19" s="33"/>
      <c r="AD19" s="33"/>
      <c r="AE19" s="33"/>
    </row>
    <row r="20" spans="1:31" s="2" customFormat="1" ht="18" customHeight="1">
      <c r="A20" s="33"/>
      <c r="B20" s="34"/>
      <c r="C20" s="33"/>
      <c r="D20" s="33"/>
      <c r="E20" s="270" t="str">
        <f>'Rekapitulace stavby'!E14</f>
        <v>Vyplň údaj</v>
      </c>
      <c r="F20" s="250"/>
      <c r="G20" s="250"/>
      <c r="H20" s="250"/>
      <c r="I20" s="28" t="s">
        <v>27</v>
      </c>
      <c r="J20" s="29" t="str">
        <f>'Rekapitulace stavby'!AN14</f>
        <v>Vyplň údaj</v>
      </c>
      <c r="K20" s="33"/>
      <c r="L20" s="43"/>
      <c r="S20" s="33"/>
      <c r="T20" s="33"/>
      <c r="U20" s="33"/>
      <c r="V20" s="33"/>
      <c r="W20" s="33"/>
      <c r="X20" s="33"/>
      <c r="Y20" s="33"/>
      <c r="Z20" s="33"/>
      <c r="AA20" s="33"/>
      <c r="AB20" s="33"/>
      <c r="AC20" s="33"/>
      <c r="AD20" s="33"/>
      <c r="AE20" s="33"/>
    </row>
    <row r="21" spans="1:31" s="2" customFormat="1" ht="6.95" customHeight="1">
      <c r="A21" s="33"/>
      <c r="B21" s="34"/>
      <c r="C21" s="33"/>
      <c r="D21" s="33"/>
      <c r="E21" s="33"/>
      <c r="F21" s="33"/>
      <c r="G21" s="33"/>
      <c r="H21" s="33"/>
      <c r="I21" s="33"/>
      <c r="J21" s="33"/>
      <c r="K21" s="33"/>
      <c r="L21" s="43"/>
      <c r="S21" s="33"/>
      <c r="T21" s="33"/>
      <c r="U21" s="33"/>
      <c r="V21" s="33"/>
      <c r="W21" s="33"/>
      <c r="X21" s="33"/>
      <c r="Y21" s="33"/>
      <c r="Z21" s="33"/>
      <c r="AA21" s="33"/>
      <c r="AB21" s="33"/>
      <c r="AC21" s="33"/>
      <c r="AD21" s="33"/>
      <c r="AE21" s="33"/>
    </row>
    <row r="22" spans="1:31" s="2" customFormat="1" ht="12" customHeight="1">
      <c r="A22" s="33"/>
      <c r="B22" s="34"/>
      <c r="C22" s="33"/>
      <c r="D22" s="28" t="s">
        <v>30</v>
      </c>
      <c r="E22" s="33"/>
      <c r="F22" s="33"/>
      <c r="G22" s="33"/>
      <c r="H22" s="33"/>
      <c r="I22" s="28" t="s">
        <v>25</v>
      </c>
      <c r="J22" s="26" t="str">
        <f>IF('Rekapitulace stavby'!AN16="","",'Rekapitulace stavby'!AN16)</f>
        <v/>
      </c>
      <c r="K22" s="33"/>
      <c r="L22" s="43"/>
      <c r="S22" s="33"/>
      <c r="T22" s="33"/>
      <c r="U22" s="33"/>
      <c r="V22" s="33"/>
      <c r="W22" s="33"/>
      <c r="X22" s="33"/>
      <c r="Y22" s="33"/>
      <c r="Z22" s="33"/>
      <c r="AA22" s="33"/>
      <c r="AB22" s="33"/>
      <c r="AC22" s="33"/>
      <c r="AD22" s="33"/>
      <c r="AE22" s="33"/>
    </row>
    <row r="23" spans="1:31" s="2" customFormat="1" ht="18" customHeight="1">
      <c r="A23" s="33"/>
      <c r="B23" s="34"/>
      <c r="C23" s="33"/>
      <c r="D23" s="33"/>
      <c r="E23" s="26" t="str">
        <f>IF('Rekapitulace stavby'!E17="","",'Rekapitulace stavby'!E17)</f>
        <v>KANIA a.s.</v>
      </c>
      <c r="F23" s="33"/>
      <c r="G23" s="33"/>
      <c r="H23" s="33"/>
      <c r="I23" s="28" t="s">
        <v>27</v>
      </c>
      <c r="J23" s="26" t="str">
        <f>IF('Rekapitulace stavby'!AN17="","",'Rekapitulace stavby'!AN17)</f>
        <v/>
      </c>
      <c r="K23" s="33"/>
      <c r="L23" s="43"/>
      <c r="S23" s="33"/>
      <c r="T23" s="33"/>
      <c r="U23" s="33"/>
      <c r="V23" s="33"/>
      <c r="W23" s="33"/>
      <c r="X23" s="33"/>
      <c r="Y23" s="33"/>
      <c r="Z23" s="33"/>
      <c r="AA23" s="33"/>
      <c r="AB23" s="33"/>
      <c r="AC23" s="33"/>
      <c r="AD23" s="33"/>
      <c r="AE23" s="33"/>
    </row>
    <row r="24" spans="1:31" s="2" customFormat="1" ht="6.95" customHeight="1">
      <c r="A24" s="33"/>
      <c r="B24" s="34"/>
      <c r="C24" s="33"/>
      <c r="D24" s="33"/>
      <c r="E24" s="33"/>
      <c r="F24" s="33"/>
      <c r="G24" s="33"/>
      <c r="H24" s="33"/>
      <c r="I24" s="33"/>
      <c r="J24" s="33"/>
      <c r="K24" s="33"/>
      <c r="L24" s="43"/>
      <c r="S24" s="33"/>
      <c r="T24" s="33"/>
      <c r="U24" s="33"/>
      <c r="V24" s="33"/>
      <c r="W24" s="33"/>
      <c r="X24" s="33"/>
      <c r="Y24" s="33"/>
      <c r="Z24" s="33"/>
      <c r="AA24" s="33"/>
      <c r="AB24" s="33"/>
      <c r="AC24" s="33"/>
      <c r="AD24" s="33"/>
      <c r="AE24" s="33"/>
    </row>
    <row r="25" spans="1:31" s="2" customFormat="1" ht="12" customHeight="1">
      <c r="A25" s="33"/>
      <c r="B25" s="34"/>
      <c r="C25" s="33"/>
      <c r="D25" s="28" t="s">
        <v>33</v>
      </c>
      <c r="E25" s="33"/>
      <c r="F25" s="33"/>
      <c r="G25" s="33"/>
      <c r="H25" s="33"/>
      <c r="I25" s="28" t="s">
        <v>25</v>
      </c>
      <c r="J25" s="26" t="str">
        <f>IF('Rekapitulace stavby'!AN19="","",'Rekapitulace stavby'!AN19)</f>
        <v/>
      </c>
      <c r="K25" s="33"/>
      <c r="L25" s="43"/>
      <c r="S25" s="33"/>
      <c r="T25" s="33"/>
      <c r="U25" s="33"/>
      <c r="V25" s="33"/>
      <c r="W25" s="33"/>
      <c r="X25" s="33"/>
      <c r="Y25" s="33"/>
      <c r="Z25" s="33"/>
      <c r="AA25" s="33"/>
      <c r="AB25" s="33"/>
      <c r="AC25" s="33"/>
      <c r="AD25" s="33"/>
      <c r="AE25" s="33"/>
    </row>
    <row r="26" spans="1:31" s="2" customFormat="1" ht="18" customHeight="1">
      <c r="A26" s="33"/>
      <c r="B26" s="34"/>
      <c r="C26" s="33"/>
      <c r="D26" s="33"/>
      <c r="E26" s="26" t="str">
        <f>IF('Rekapitulace stavby'!E20="","",'Rekapitulace stavby'!E20)</f>
        <v xml:space="preserve"> </v>
      </c>
      <c r="F26" s="33"/>
      <c r="G26" s="33"/>
      <c r="H26" s="33"/>
      <c r="I26" s="28" t="s">
        <v>27</v>
      </c>
      <c r="J26" s="26" t="str">
        <f>IF('Rekapitulace stavby'!AN20="","",'Rekapitulace stavby'!AN20)</f>
        <v/>
      </c>
      <c r="K26" s="33"/>
      <c r="L26" s="43"/>
      <c r="S26" s="33"/>
      <c r="T26" s="33"/>
      <c r="U26" s="33"/>
      <c r="V26" s="33"/>
      <c r="W26" s="33"/>
      <c r="X26" s="33"/>
      <c r="Y26" s="33"/>
      <c r="Z26" s="33"/>
      <c r="AA26" s="33"/>
      <c r="AB26" s="33"/>
      <c r="AC26" s="33"/>
      <c r="AD26" s="33"/>
      <c r="AE26" s="33"/>
    </row>
    <row r="27" spans="1:31" s="2" customFormat="1" ht="6.95" customHeight="1">
      <c r="A27" s="33"/>
      <c r="B27" s="34"/>
      <c r="C27" s="33"/>
      <c r="D27" s="33"/>
      <c r="E27" s="33"/>
      <c r="F27" s="33"/>
      <c r="G27" s="33"/>
      <c r="H27" s="33"/>
      <c r="I27" s="33"/>
      <c r="J27" s="33"/>
      <c r="K27" s="33"/>
      <c r="L27" s="43"/>
      <c r="S27" s="33"/>
      <c r="T27" s="33"/>
      <c r="U27" s="33"/>
      <c r="V27" s="33"/>
      <c r="W27" s="33"/>
      <c r="X27" s="33"/>
      <c r="Y27" s="33"/>
      <c r="Z27" s="33"/>
      <c r="AA27" s="33"/>
      <c r="AB27" s="33"/>
      <c r="AC27" s="33"/>
      <c r="AD27" s="33"/>
      <c r="AE27" s="33"/>
    </row>
    <row r="28" spans="1:31" s="2" customFormat="1" ht="12" customHeight="1">
      <c r="A28" s="33"/>
      <c r="B28" s="34"/>
      <c r="C28" s="33"/>
      <c r="D28" s="28" t="s">
        <v>34</v>
      </c>
      <c r="E28" s="33"/>
      <c r="F28" s="33"/>
      <c r="G28" s="33"/>
      <c r="H28" s="33"/>
      <c r="I28" s="33"/>
      <c r="J28" s="33"/>
      <c r="K28" s="33"/>
      <c r="L28" s="43"/>
      <c r="S28" s="33"/>
      <c r="T28" s="33"/>
      <c r="U28" s="33"/>
      <c r="V28" s="33"/>
      <c r="W28" s="33"/>
      <c r="X28" s="33"/>
      <c r="Y28" s="33"/>
      <c r="Z28" s="33"/>
      <c r="AA28" s="33"/>
      <c r="AB28" s="33"/>
      <c r="AC28" s="33"/>
      <c r="AD28" s="33"/>
      <c r="AE28" s="33"/>
    </row>
    <row r="29" spans="1:31" s="8" customFormat="1" ht="16.5" customHeight="1">
      <c r="A29" s="100"/>
      <c r="B29" s="101"/>
      <c r="C29" s="100"/>
      <c r="D29" s="100"/>
      <c r="E29" s="254" t="s">
        <v>1</v>
      </c>
      <c r="F29" s="254"/>
      <c r="G29" s="254"/>
      <c r="H29" s="254"/>
      <c r="I29" s="100"/>
      <c r="J29" s="100"/>
      <c r="K29" s="100"/>
      <c r="L29" s="102"/>
      <c r="S29" s="100"/>
      <c r="T29" s="100"/>
      <c r="U29" s="100"/>
      <c r="V29" s="100"/>
      <c r="W29" s="100"/>
      <c r="X29" s="100"/>
      <c r="Y29" s="100"/>
      <c r="Z29" s="100"/>
      <c r="AA29" s="100"/>
      <c r="AB29" s="100"/>
      <c r="AC29" s="100"/>
      <c r="AD29" s="100"/>
      <c r="AE29" s="100"/>
    </row>
    <row r="30" spans="1:31" s="2" customFormat="1" ht="6.95" customHeight="1">
      <c r="A30" s="33"/>
      <c r="B30" s="34"/>
      <c r="C30" s="33"/>
      <c r="D30" s="33"/>
      <c r="E30" s="33"/>
      <c r="F30" s="33"/>
      <c r="G30" s="33"/>
      <c r="H30" s="33"/>
      <c r="I30" s="33"/>
      <c r="J30" s="33"/>
      <c r="K30" s="33"/>
      <c r="L30" s="43"/>
      <c r="S30" s="33"/>
      <c r="T30" s="33"/>
      <c r="U30" s="33"/>
      <c r="V30" s="33"/>
      <c r="W30" s="33"/>
      <c r="X30" s="33"/>
      <c r="Y30" s="33"/>
      <c r="Z30" s="33"/>
      <c r="AA30" s="33"/>
      <c r="AB30" s="33"/>
      <c r="AC30" s="33"/>
      <c r="AD30" s="33"/>
      <c r="AE30" s="33"/>
    </row>
    <row r="31" spans="1:31" s="2" customFormat="1" ht="6.95" customHeight="1">
      <c r="A31" s="33"/>
      <c r="B31" s="34"/>
      <c r="C31" s="33"/>
      <c r="D31" s="67"/>
      <c r="E31" s="67"/>
      <c r="F31" s="67"/>
      <c r="G31" s="67"/>
      <c r="H31" s="67"/>
      <c r="I31" s="67"/>
      <c r="J31" s="67"/>
      <c r="K31" s="67"/>
      <c r="L31" s="43"/>
      <c r="S31" s="33"/>
      <c r="T31" s="33"/>
      <c r="U31" s="33"/>
      <c r="V31" s="33"/>
      <c r="W31" s="33"/>
      <c r="X31" s="33"/>
      <c r="Y31" s="33"/>
      <c r="Z31" s="33"/>
      <c r="AA31" s="33"/>
      <c r="AB31" s="33"/>
      <c r="AC31" s="33"/>
      <c r="AD31" s="33"/>
      <c r="AE31" s="33"/>
    </row>
    <row r="32" spans="1:31" s="2" customFormat="1" ht="25.35" customHeight="1">
      <c r="A32" s="33"/>
      <c r="B32" s="34"/>
      <c r="C32" s="33"/>
      <c r="D32" s="103" t="s">
        <v>36</v>
      </c>
      <c r="E32" s="33"/>
      <c r="F32" s="33"/>
      <c r="G32" s="33"/>
      <c r="H32" s="33"/>
      <c r="I32" s="33"/>
      <c r="J32" s="72">
        <f>ROUND(J129, 2)</f>
        <v>0</v>
      </c>
      <c r="K32" s="33"/>
      <c r="L32" s="43"/>
      <c r="S32" s="33"/>
      <c r="T32" s="33"/>
      <c r="U32" s="33"/>
      <c r="V32" s="33"/>
      <c r="W32" s="33"/>
      <c r="X32" s="33"/>
      <c r="Y32" s="33"/>
      <c r="Z32" s="33"/>
      <c r="AA32" s="33"/>
      <c r="AB32" s="33"/>
      <c r="AC32" s="33"/>
      <c r="AD32" s="33"/>
      <c r="AE32" s="33"/>
    </row>
    <row r="33" spans="1:31" s="2" customFormat="1" ht="6.95" customHeight="1">
      <c r="A33" s="33"/>
      <c r="B33" s="34"/>
      <c r="C33" s="33"/>
      <c r="D33" s="67"/>
      <c r="E33" s="67"/>
      <c r="F33" s="67"/>
      <c r="G33" s="67"/>
      <c r="H33" s="67"/>
      <c r="I33" s="67"/>
      <c r="J33" s="67"/>
      <c r="K33" s="67"/>
      <c r="L33" s="43"/>
      <c r="S33" s="33"/>
      <c r="T33" s="33"/>
      <c r="U33" s="33"/>
      <c r="V33" s="33"/>
      <c r="W33" s="33"/>
      <c r="X33" s="33"/>
      <c r="Y33" s="33"/>
      <c r="Z33" s="33"/>
      <c r="AA33" s="33"/>
      <c r="AB33" s="33"/>
      <c r="AC33" s="33"/>
      <c r="AD33" s="33"/>
      <c r="AE33" s="33"/>
    </row>
    <row r="34" spans="1:31" s="2" customFormat="1" ht="14.45" customHeight="1">
      <c r="A34" s="33"/>
      <c r="B34" s="34"/>
      <c r="C34" s="33"/>
      <c r="D34" s="33"/>
      <c r="E34" s="33"/>
      <c r="F34" s="37" t="s">
        <v>38</v>
      </c>
      <c r="G34" s="33"/>
      <c r="H34" s="33"/>
      <c r="I34" s="37" t="s">
        <v>37</v>
      </c>
      <c r="J34" s="37" t="s">
        <v>39</v>
      </c>
      <c r="K34" s="33"/>
      <c r="L34" s="43"/>
      <c r="S34" s="33"/>
      <c r="T34" s="33"/>
      <c r="U34" s="33"/>
      <c r="V34" s="33"/>
      <c r="W34" s="33"/>
      <c r="X34" s="33"/>
      <c r="Y34" s="33"/>
      <c r="Z34" s="33"/>
      <c r="AA34" s="33"/>
      <c r="AB34" s="33"/>
      <c r="AC34" s="33"/>
      <c r="AD34" s="33"/>
      <c r="AE34" s="33"/>
    </row>
    <row r="35" spans="1:31" s="2" customFormat="1" ht="14.45" customHeight="1">
      <c r="A35" s="33"/>
      <c r="B35" s="34"/>
      <c r="C35" s="33"/>
      <c r="D35" s="104" t="s">
        <v>40</v>
      </c>
      <c r="E35" s="28" t="s">
        <v>41</v>
      </c>
      <c r="F35" s="105">
        <f>ROUND((SUM(BE129:BE172)),  2)</f>
        <v>0</v>
      </c>
      <c r="G35" s="33"/>
      <c r="H35" s="33"/>
      <c r="I35" s="106">
        <v>0.21</v>
      </c>
      <c r="J35" s="105">
        <f>ROUND(((SUM(BE129:BE172))*I35),  2)</f>
        <v>0</v>
      </c>
      <c r="K35" s="33"/>
      <c r="L35" s="43"/>
      <c r="S35" s="33"/>
      <c r="T35" s="33"/>
      <c r="U35" s="33"/>
      <c r="V35" s="33"/>
      <c r="W35" s="33"/>
      <c r="X35" s="33"/>
      <c r="Y35" s="33"/>
      <c r="Z35" s="33"/>
      <c r="AA35" s="33"/>
      <c r="AB35" s="33"/>
      <c r="AC35" s="33"/>
      <c r="AD35" s="33"/>
      <c r="AE35" s="33"/>
    </row>
    <row r="36" spans="1:31" s="2" customFormat="1" ht="14.45" customHeight="1">
      <c r="A36" s="33"/>
      <c r="B36" s="34"/>
      <c r="C36" s="33"/>
      <c r="D36" s="33"/>
      <c r="E36" s="28" t="s">
        <v>42</v>
      </c>
      <c r="F36" s="105">
        <f>ROUND((SUM(BF129:BF172)),  2)</f>
        <v>0</v>
      </c>
      <c r="G36" s="33"/>
      <c r="H36" s="33"/>
      <c r="I36" s="106">
        <v>0.12</v>
      </c>
      <c r="J36" s="105">
        <f>ROUND(((SUM(BF129:BF172))*I36),  2)</f>
        <v>0</v>
      </c>
      <c r="K36" s="33"/>
      <c r="L36" s="43"/>
      <c r="S36" s="33"/>
      <c r="T36" s="33"/>
      <c r="U36" s="33"/>
      <c r="V36" s="33"/>
      <c r="W36" s="33"/>
      <c r="X36" s="33"/>
      <c r="Y36" s="33"/>
      <c r="Z36" s="33"/>
      <c r="AA36" s="33"/>
      <c r="AB36" s="33"/>
      <c r="AC36" s="33"/>
      <c r="AD36" s="33"/>
      <c r="AE36" s="33"/>
    </row>
    <row r="37" spans="1:31" s="2" customFormat="1" ht="14.45" hidden="1" customHeight="1">
      <c r="A37" s="33"/>
      <c r="B37" s="34"/>
      <c r="C37" s="33"/>
      <c r="D37" s="33"/>
      <c r="E37" s="28" t="s">
        <v>43</v>
      </c>
      <c r="F37" s="105">
        <f>ROUND((SUM(BG129:BG172)),  2)</f>
        <v>0</v>
      </c>
      <c r="G37" s="33"/>
      <c r="H37" s="33"/>
      <c r="I37" s="106">
        <v>0.21</v>
      </c>
      <c r="J37" s="105">
        <f>0</f>
        <v>0</v>
      </c>
      <c r="K37" s="33"/>
      <c r="L37" s="43"/>
      <c r="S37" s="33"/>
      <c r="T37" s="33"/>
      <c r="U37" s="33"/>
      <c r="V37" s="33"/>
      <c r="W37" s="33"/>
      <c r="X37" s="33"/>
      <c r="Y37" s="33"/>
      <c r="Z37" s="33"/>
      <c r="AA37" s="33"/>
      <c r="AB37" s="33"/>
      <c r="AC37" s="33"/>
      <c r="AD37" s="33"/>
      <c r="AE37" s="33"/>
    </row>
    <row r="38" spans="1:31" s="2" customFormat="1" ht="14.45" hidden="1" customHeight="1">
      <c r="A38" s="33"/>
      <c r="B38" s="34"/>
      <c r="C38" s="33"/>
      <c r="D38" s="33"/>
      <c r="E38" s="28" t="s">
        <v>44</v>
      </c>
      <c r="F38" s="105">
        <f>ROUND((SUM(BH129:BH172)),  2)</f>
        <v>0</v>
      </c>
      <c r="G38" s="33"/>
      <c r="H38" s="33"/>
      <c r="I38" s="106">
        <v>0.12</v>
      </c>
      <c r="J38" s="105">
        <f>0</f>
        <v>0</v>
      </c>
      <c r="K38" s="33"/>
      <c r="L38" s="43"/>
      <c r="S38" s="33"/>
      <c r="T38" s="33"/>
      <c r="U38" s="33"/>
      <c r="V38" s="33"/>
      <c r="W38" s="33"/>
      <c r="X38" s="33"/>
      <c r="Y38" s="33"/>
      <c r="Z38" s="33"/>
      <c r="AA38" s="33"/>
      <c r="AB38" s="33"/>
      <c r="AC38" s="33"/>
      <c r="AD38" s="33"/>
      <c r="AE38" s="33"/>
    </row>
    <row r="39" spans="1:31" s="2" customFormat="1" ht="14.45" hidden="1" customHeight="1">
      <c r="A39" s="33"/>
      <c r="B39" s="34"/>
      <c r="C39" s="33"/>
      <c r="D39" s="33"/>
      <c r="E39" s="28" t="s">
        <v>45</v>
      </c>
      <c r="F39" s="105">
        <f>ROUND((SUM(BI129:BI172)),  2)</f>
        <v>0</v>
      </c>
      <c r="G39" s="33"/>
      <c r="H39" s="33"/>
      <c r="I39" s="106">
        <v>0</v>
      </c>
      <c r="J39" s="105">
        <f>0</f>
        <v>0</v>
      </c>
      <c r="K39" s="33"/>
      <c r="L39" s="43"/>
      <c r="S39" s="33"/>
      <c r="T39" s="33"/>
      <c r="U39" s="33"/>
      <c r="V39" s="33"/>
      <c r="W39" s="33"/>
      <c r="X39" s="33"/>
      <c r="Y39" s="33"/>
      <c r="Z39" s="33"/>
      <c r="AA39" s="33"/>
      <c r="AB39" s="33"/>
      <c r="AC39" s="33"/>
      <c r="AD39" s="33"/>
      <c r="AE39" s="33"/>
    </row>
    <row r="40" spans="1:31" s="2" customFormat="1" ht="6.95" customHeight="1">
      <c r="A40" s="33"/>
      <c r="B40" s="34"/>
      <c r="C40" s="33"/>
      <c r="D40" s="33"/>
      <c r="E40" s="33"/>
      <c r="F40" s="33"/>
      <c r="G40" s="33"/>
      <c r="H40" s="33"/>
      <c r="I40" s="33"/>
      <c r="J40" s="33"/>
      <c r="K40" s="33"/>
      <c r="L40" s="43"/>
      <c r="S40" s="33"/>
      <c r="T40" s="33"/>
      <c r="U40" s="33"/>
      <c r="V40" s="33"/>
      <c r="W40" s="33"/>
      <c r="X40" s="33"/>
      <c r="Y40" s="33"/>
      <c r="Z40" s="33"/>
      <c r="AA40" s="33"/>
      <c r="AB40" s="33"/>
      <c r="AC40" s="33"/>
      <c r="AD40" s="33"/>
      <c r="AE40" s="33"/>
    </row>
    <row r="41" spans="1:31" s="2" customFormat="1" ht="25.35" customHeight="1">
      <c r="A41" s="33"/>
      <c r="B41" s="34"/>
      <c r="C41" s="107"/>
      <c r="D41" s="108" t="s">
        <v>46</v>
      </c>
      <c r="E41" s="61"/>
      <c r="F41" s="61"/>
      <c r="G41" s="109" t="s">
        <v>47</v>
      </c>
      <c r="H41" s="110" t="s">
        <v>48</v>
      </c>
      <c r="I41" s="61"/>
      <c r="J41" s="111">
        <f>SUM(J32:J39)</f>
        <v>0</v>
      </c>
      <c r="K41" s="112"/>
      <c r="L41" s="43"/>
      <c r="S41" s="33"/>
      <c r="T41" s="33"/>
      <c r="U41" s="33"/>
      <c r="V41" s="33"/>
      <c r="W41" s="33"/>
      <c r="X41" s="33"/>
      <c r="Y41" s="33"/>
      <c r="Z41" s="33"/>
      <c r="AA41" s="33"/>
      <c r="AB41" s="33"/>
      <c r="AC41" s="33"/>
      <c r="AD41" s="33"/>
      <c r="AE41" s="33"/>
    </row>
    <row r="42" spans="1:31" s="2" customFormat="1" ht="14.45" customHeight="1">
      <c r="A42" s="33"/>
      <c r="B42" s="34"/>
      <c r="C42" s="33"/>
      <c r="D42" s="33"/>
      <c r="E42" s="33"/>
      <c r="F42" s="33"/>
      <c r="G42" s="33"/>
      <c r="H42" s="33"/>
      <c r="I42" s="33"/>
      <c r="J42" s="33"/>
      <c r="K42" s="33"/>
      <c r="L42" s="43"/>
      <c r="S42" s="33"/>
      <c r="T42" s="33"/>
      <c r="U42" s="33"/>
      <c r="V42" s="33"/>
      <c r="W42" s="33"/>
      <c r="X42" s="33"/>
      <c r="Y42" s="33"/>
      <c r="Z42" s="33"/>
      <c r="AA42" s="33"/>
      <c r="AB42" s="33"/>
      <c r="AC42" s="33"/>
      <c r="AD42" s="33"/>
      <c r="AE42" s="33"/>
    </row>
    <row r="43" spans="1:31" s="1" customFormat="1" ht="14.45" customHeight="1">
      <c r="B43" s="21"/>
      <c r="L43" s="21"/>
    </row>
    <row r="44" spans="1:31" s="1" customFormat="1" ht="14.45" customHeight="1">
      <c r="B44" s="21"/>
      <c r="L44" s="21"/>
    </row>
    <row r="45" spans="1:31" s="1" customFormat="1" ht="14.45" customHeight="1">
      <c r="B45" s="21"/>
      <c r="L45" s="21"/>
    </row>
    <row r="46" spans="1:31" s="1" customFormat="1" ht="14.45" customHeight="1">
      <c r="B46" s="21"/>
      <c r="L46" s="21"/>
    </row>
    <row r="47" spans="1:31" s="1" customFormat="1" ht="14.45" customHeight="1">
      <c r="B47" s="21"/>
      <c r="L47" s="21"/>
    </row>
    <row r="48" spans="1:31" s="1" customFormat="1" ht="14.45" customHeight="1">
      <c r="B48" s="21"/>
      <c r="L48" s="21"/>
    </row>
    <row r="49" spans="1:31" s="1" customFormat="1" ht="14.45" customHeight="1">
      <c r="B49" s="21"/>
      <c r="L49" s="21"/>
    </row>
    <row r="50" spans="1:31" s="2" customFormat="1" ht="14.45" customHeight="1">
      <c r="B50" s="43"/>
      <c r="D50" s="44" t="s">
        <v>49</v>
      </c>
      <c r="E50" s="45"/>
      <c r="F50" s="45"/>
      <c r="G50" s="44" t="s">
        <v>50</v>
      </c>
      <c r="H50" s="45"/>
      <c r="I50" s="45"/>
      <c r="J50" s="45"/>
      <c r="K50" s="45"/>
      <c r="L50" s="4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3"/>
      <c r="B61" s="34"/>
      <c r="C61" s="33"/>
      <c r="D61" s="46" t="s">
        <v>51</v>
      </c>
      <c r="E61" s="36"/>
      <c r="F61" s="113" t="s">
        <v>52</v>
      </c>
      <c r="G61" s="46" t="s">
        <v>51</v>
      </c>
      <c r="H61" s="36"/>
      <c r="I61" s="36"/>
      <c r="J61" s="114" t="s">
        <v>52</v>
      </c>
      <c r="K61" s="36"/>
      <c r="L61" s="43"/>
      <c r="S61" s="33"/>
      <c r="T61" s="33"/>
      <c r="U61" s="33"/>
      <c r="V61" s="33"/>
      <c r="W61" s="33"/>
      <c r="X61" s="33"/>
      <c r="Y61" s="33"/>
      <c r="Z61" s="33"/>
      <c r="AA61" s="33"/>
      <c r="AB61" s="33"/>
      <c r="AC61" s="33"/>
      <c r="AD61" s="33"/>
      <c r="AE61" s="33"/>
    </row>
    <row r="62" spans="1:31">
      <c r="B62" s="21"/>
      <c r="L62" s="21"/>
    </row>
    <row r="63" spans="1:31">
      <c r="B63" s="21"/>
      <c r="L63" s="21"/>
    </row>
    <row r="64" spans="1:31">
      <c r="B64" s="21"/>
      <c r="L64" s="21"/>
    </row>
    <row r="65" spans="1:31" s="2" customFormat="1" ht="12.75">
      <c r="A65" s="33"/>
      <c r="B65" s="34"/>
      <c r="C65" s="33"/>
      <c r="D65" s="44" t="s">
        <v>53</v>
      </c>
      <c r="E65" s="47"/>
      <c r="F65" s="47"/>
      <c r="G65" s="44" t="s">
        <v>54</v>
      </c>
      <c r="H65" s="47"/>
      <c r="I65" s="47"/>
      <c r="J65" s="47"/>
      <c r="K65" s="47"/>
      <c r="L65" s="43"/>
      <c r="S65" s="33"/>
      <c r="T65" s="33"/>
      <c r="U65" s="33"/>
      <c r="V65" s="33"/>
      <c r="W65" s="33"/>
      <c r="X65" s="33"/>
      <c r="Y65" s="33"/>
      <c r="Z65" s="33"/>
      <c r="AA65" s="33"/>
      <c r="AB65" s="33"/>
      <c r="AC65" s="33"/>
      <c r="AD65" s="33"/>
      <c r="AE65" s="33"/>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3"/>
      <c r="B76" s="34"/>
      <c r="C76" s="33"/>
      <c r="D76" s="46" t="s">
        <v>51</v>
      </c>
      <c r="E76" s="36"/>
      <c r="F76" s="113" t="s">
        <v>52</v>
      </c>
      <c r="G76" s="46" t="s">
        <v>51</v>
      </c>
      <c r="H76" s="36"/>
      <c r="I76" s="36"/>
      <c r="J76" s="114" t="s">
        <v>52</v>
      </c>
      <c r="K76" s="36"/>
      <c r="L76" s="43"/>
      <c r="S76" s="33"/>
      <c r="T76" s="33"/>
      <c r="U76" s="33"/>
      <c r="V76" s="33"/>
      <c r="W76" s="33"/>
      <c r="X76" s="33"/>
      <c r="Y76" s="33"/>
      <c r="Z76" s="33"/>
      <c r="AA76" s="33"/>
      <c r="AB76" s="33"/>
      <c r="AC76" s="33"/>
      <c r="AD76" s="33"/>
      <c r="AE76" s="33"/>
    </row>
    <row r="77" spans="1:31" s="2" customFormat="1" ht="14.45" customHeight="1">
      <c r="A77" s="33"/>
      <c r="B77" s="48"/>
      <c r="C77" s="49"/>
      <c r="D77" s="49"/>
      <c r="E77" s="49"/>
      <c r="F77" s="49"/>
      <c r="G77" s="49"/>
      <c r="H77" s="49"/>
      <c r="I77" s="49"/>
      <c r="J77" s="49"/>
      <c r="K77" s="49"/>
      <c r="L77" s="43"/>
      <c r="S77" s="33"/>
      <c r="T77" s="33"/>
      <c r="U77" s="33"/>
      <c r="V77" s="33"/>
      <c r="W77" s="33"/>
      <c r="X77" s="33"/>
      <c r="Y77" s="33"/>
      <c r="Z77" s="33"/>
      <c r="AA77" s="33"/>
      <c r="AB77" s="33"/>
      <c r="AC77" s="33"/>
      <c r="AD77" s="33"/>
      <c r="AE77" s="33"/>
    </row>
    <row r="81" spans="1:31" s="2" customFormat="1" ht="6.95" customHeight="1">
      <c r="A81" s="33"/>
      <c r="B81" s="50"/>
      <c r="C81" s="51"/>
      <c r="D81" s="51"/>
      <c r="E81" s="51"/>
      <c r="F81" s="51"/>
      <c r="G81" s="51"/>
      <c r="H81" s="51"/>
      <c r="I81" s="51"/>
      <c r="J81" s="51"/>
      <c r="K81" s="51"/>
      <c r="L81" s="43"/>
      <c r="S81" s="33"/>
      <c r="T81" s="33"/>
      <c r="U81" s="33"/>
      <c r="V81" s="33"/>
      <c r="W81" s="33"/>
      <c r="X81" s="33"/>
      <c r="Y81" s="33"/>
      <c r="Z81" s="33"/>
      <c r="AA81" s="33"/>
      <c r="AB81" s="33"/>
      <c r="AC81" s="33"/>
      <c r="AD81" s="33"/>
      <c r="AE81" s="33"/>
    </row>
    <row r="82" spans="1:31" s="2" customFormat="1" ht="24.95" customHeight="1">
      <c r="A82" s="33"/>
      <c r="B82" s="34"/>
      <c r="C82" s="22" t="s">
        <v>143</v>
      </c>
      <c r="D82" s="33"/>
      <c r="E82" s="33"/>
      <c r="F82" s="33"/>
      <c r="G82" s="33"/>
      <c r="H82" s="33"/>
      <c r="I82" s="33"/>
      <c r="J82" s="33"/>
      <c r="K82" s="33"/>
      <c r="L82" s="43"/>
      <c r="S82" s="33"/>
      <c r="T82" s="33"/>
      <c r="U82" s="33"/>
      <c r="V82" s="33"/>
      <c r="W82" s="33"/>
      <c r="X82" s="33"/>
      <c r="Y82" s="33"/>
      <c r="Z82" s="33"/>
      <c r="AA82" s="33"/>
      <c r="AB82" s="33"/>
      <c r="AC82" s="33"/>
      <c r="AD82" s="33"/>
      <c r="AE82" s="33"/>
    </row>
    <row r="83" spans="1:31" s="2" customFormat="1" ht="6.95" customHeight="1">
      <c r="A83" s="33"/>
      <c r="B83" s="34"/>
      <c r="C83" s="33"/>
      <c r="D83" s="33"/>
      <c r="E83" s="33"/>
      <c r="F83" s="33"/>
      <c r="G83" s="33"/>
      <c r="H83" s="33"/>
      <c r="I83" s="33"/>
      <c r="J83" s="33"/>
      <c r="K83" s="33"/>
      <c r="L83" s="43"/>
      <c r="S83" s="33"/>
      <c r="T83" s="33"/>
      <c r="U83" s="33"/>
      <c r="V83" s="33"/>
      <c r="W83" s="33"/>
      <c r="X83" s="33"/>
      <c r="Y83" s="33"/>
      <c r="Z83" s="33"/>
      <c r="AA83" s="33"/>
      <c r="AB83" s="33"/>
      <c r="AC83" s="33"/>
      <c r="AD83" s="33"/>
      <c r="AE83" s="33"/>
    </row>
    <row r="84" spans="1:31" s="2" customFormat="1" ht="12" customHeight="1">
      <c r="A84" s="33"/>
      <c r="B84" s="34"/>
      <c r="C84" s="28" t="s">
        <v>16</v>
      </c>
      <c r="D84" s="33"/>
      <c r="E84" s="33"/>
      <c r="F84" s="33"/>
      <c r="G84" s="33"/>
      <c r="H84" s="33"/>
      <c r="I84" s="33"/>
      <c r="J84" s="33"/>
      <c r="K84" s="33"/>
      <c r="L84" s="43"/>
      <c r="S84" s="33"/>
      <c r="T84" s="33"/>
      <c r="U84" s="33"/>
      <c r="V84" s="33"/>
      <c r="W84" s="33"/>
      <c r="X84" s="33"/>
      <c r="Y84" s="33"/>
      <c r="Z84" s="33"/>
      <c r="AA84" s="33"/>
      <c r="AB84" s="33"/>
      <c r="AC84" s="33"/>
      <c r="AD84" s="33"/>
      <c r="AE84" s="33"/>
    </row>
    <row r="85" spans="1:31" s="2" customFormat="1" ht="16.5" customHeight="1">
      <c r="A85" s="33"/>
      <c r="B85" s="34"/>
      <c r="C85" s="33"/>
      <c r="D85" s="33"/>
      <c r="E85" s="268" t="str">
        <f>E7</f>
        <v>REKONSTRUKCE KUCHYNĚ PRACOVIŠTĚ JUBILEJNÍ 3</v>
      </c>
      <c r="F85" s="269"/>
      <c r="G85" s="269"/>
      <c r="H85" s="269"/>
      <c r="I85" s="33"/>
      <c r="J85" s="33"/>
      <c r="K85" s="33"/>
      <c r="L85" s="43"/>
      <c r="S85" s="33"/>
      <c r="T85" s="33"/>
      <c r="U85" s="33"/>
      <c r="V85" s="33"/>
      <c r="W85" s="33"/>
      <c r="X85" s="33"/>
      <c r="Y85" s="33"/>
      <c r="Z85" s="33"/>
      <c r="AA85" s="33"/>
      <c r="AB85" s="33"/>
      <c r="AC85" s="33"/>
      <c r="AD85" s="33"/>
      <c r="AE85" s="33"/>
    </row>
    <row r="86" spans="1:31" s="1" customFormat="1" ht="12" customHeight="1">
      <c r="B86" s="21"/>
      <c r="C86" s="28" t="s">
        <v>141</v>
      </c>
      <c r="L86" s="21"/>
    </row>
    <row r="87" spans="1:31" s="2" customFormat="1" ht="16.5" customHeight="1">
      <c r="A87" s="33"/>
      <c r="B87" s="34"/>
      <c r="C87" s="33"/>
      <c r="D87" s="33"/>
      <c r="E87" s="268" t="s">
        <v>1238</v>
      </c>
      <c r="F87" s="267"/>
      <c r="G87" s="267"/>
      <c r="H87" s="267"/>
      <c r="I87" s="33"/>
      <c r="J87" s="33"/>
      <c r="K87" s="33"/>
      <c r="L87" s="43"/>
      <c r="S87" s="33"/>
      <c r="T87" s="33"/>
      <c r="U87" s="33"/>
      <c r="V87" s="33"/>
      <c r="W87" s="33"/>
      <c r="X87" s="33"/>
      <c r="Y87" s="33"/>
      <c r="Z87" s="33"/>
      <c r="AA87" s="33"/>
      <c r="AB87" s="33"/>
      <c r="AC87" s="33"/>
      <c r="AD87" s="33"/>
      <c r="AE87" s="33"/>
    </row>
    <row r="88" spans="1:31" s="2" customFormat="1" ht="12" customHeight="1">
      <c r="A88" s="33"/>
      <c r="B88" s="34"/>
      <c r="C88" s="28" t="s">
        <v>1239</v>
      </c>
      <c r="D88" s="33"/>
      <c r="E88" s="33"/>
      <c r="F88" s="33"/>
      <c r="G88" s="33"/>
      <c r="H88" s="33"/>
      <c r="I88" s="33"/>
      <c r="J88" s="33"/>
      <c r="K88" s="33"/>
      <c r="L88" s="43"/>
      <c r="S88" s="33"/>
      <c r="T88" s="33"/>
      <c r="U88" s="33"/>
      <c r="V88" s="33"/>
      <c r="W88" s="33"/>
      <c r="X88" s="33"/>
      <c r="Y88" s="33"/>
      <c r="Z88" s="33"/>
      <c r="AA88" s="33"/>
      <c r="AB88" s="33"/>
      <c r="AC88" s="33"/>
      <c r="AD88" s="33"/>
      <c r="AE88" s="33"/>
    </row>
    <row r="89" spans="1:31" s="2" customFormat="1" ht="16.5" customHeight="1">
      <c r="A89" s="33"/>
      <c r="B89" s="34"/>
      <c r="C89" s="33"/>
      <c r="D89" s="33"/>
      <c r="E89" s="263" t="str">
        <f>E11</f>
        <v>D.1.4.7 - Plynoinstalace</v>
      </c>
      <c r="F89" s="267"/>
      <c r="G89" s="267"/>
      <c r="H89" s="267"/>
      <c r="I89" s="33"/>
      <c r="J89" s="33"/>
      <c r="K89" s="33"/>
      <c r="L89" s="43"/>
      <c r="S89" s="33"/>
      <c r="T89" s="33"/>
      <c r="U89" s="33"/>
      <c r="V89" s="33"/>
      <c r="W89" s="33"/>
      <c r="X89" s="33"/>
      <c r="Y89" s="33"/>
      <c r="Z89" s="33"/>
      <c r="AA89" s="33"/>
      <c r="AB89" s="33"/>
      <c r="AC89" s="33"/>
      <c r="AD89" s="33"/>
      <c r="AE89" s="33"/>
    </row>
    <row r="90" spans="1:31" s="2" customFormat="1" ht="6.95" customHeight="1">
      <c r="A90" s="33"/>
      <c r="B90" s="34"/>
      <c r="C90" s="33"/>
      <c r="D90" s="33"/>
      <c r="E90" s="33"/>
      <c r="F90" s="33"/>
      <c r="G90" s="33"/>
      <c r="H90" s="33"/>
      <c r="I90" s="33"/>
      <c r="J90" s="33"/>
      <c r="K90" s="33"/>
      <c r="L90" s="43"/>
      <c r="S90" s="33"/>
      <c r="T90" s="33"/>
      <c r="U90" s="33"/>
      <c r="V90" s="33"/>
      <c r="W90" s="33"/>
      <c r="X90" s="33"/>
      <c r="Y90" s="33"/>
      <c r="Z90" s="33"/>
      <c r="AA90" s="33"/>
      <c r="AB90" s="33"/>
      <c r="AC90" s="33"/>
      <c r="AD90" s="33"/>
      <c r="AE90" s="33"/>
    </row>
    <row r="91" spans="1:31" s="2" customFormat="1" ht="12" customHeight="1">
      <c r="A91" s="33"/>
      <c r="B91" s="34"/>
      <c r="C91" s="28" t="s">
        <v>20</v>
      </c>
      <c r="D91" s="33"/>
      <c r="E91" s="33"/>
      <c r="F91" s="26" t="str">
        <f>F14</f>
        <v xml:space="preserve"> </v>
      </c>
      <c r="G91" s="33"/>
      <c r="H91" s="33"/>
      <c r="I91" s="28" t="s">
        <v>22</v>
      </c>
      <c r="J91" s="56" t="str">
        <f>IF(J14="","",J14)</f>
        <v>1. 1. 2025</v>
      </c>
      <c r="K91" s="33"/>
      <c r="L91" s="43"/>
      <c r="S91" s="33"/>
      <c r="T91" s="33"/>
      <c r="U91" s="33"/>
      <c r="V91" s="33"/>
      <c r="W91" s="33"/>
      <c r="X91" s="33"/>
      <c r="Y91" s="33"/>
      <c r="Z91" s="33"/>
      <c r="AA91" s="33"/>
      <c r="AB91" s="33"/>
      <c r="AC91" s="33"/>
      <c r="AD91" s="33"/>
      <c r="AE91" s="33"/>
    </row>
    <row r="92" spans="1:31" s="2" customFormat="1" ht="6.95" customHeight="1">
      <c r="A92" s="33"/>
      <c r="B92" s="34"/>
      <c r="C92" s="33"/>
      <c r="D92" s="33"/>
      <c r="E92" s="33"/>
      <c r="F92" s="33"/>
      <c r="G92" s="33"/>
      <c r="H92" s="33"/>
      <c r="I92" s="33"/>
      <c r="J92" s="33"/>
      <c r="K92" s="33"/>
      <c r="L92" s="43"/>
      <c r="S92" s="33"/>
      <c r="T92" s="33"/>
      <c r="U92" s="33"/>
      <c r="V92" s="33"/>
      <c r="W92" s="33"/>
      <c r="X92" s="33"/>
      <c r="Y92" s="33"/>
      <c r="Z92" s="33"/>
      <c r="AA92" s="33"/>
      <c r="AB92" s="33"/>
      <c r="AC92" s="33"/>
      <c r="AD92" s="33"/>
      <c r="AE92" s="33"/>
    </row>
    <row r="93" spans="1:31" s="2" customFormat="1" ht="15.2" customHeight="1">
      <c r="A93" s="33"/>
      <c r="B93" s="34"/>
      <c r="C93" s="28" t="s">
        <v>24</v>
      </c>
      <c r="D93" s="33"/>
      <c r="E93" s="33"/>
      <c r="F93" s="26" t="str">
        <f>E17</f>
        <v>Město Nový Jičín</v>
      </c>
      <c r="G93" s="33"/>
      <c r="H93" s="33"/>
      <c r="I93" s="28" t="s">
        <v>30</v>
      </c>
      <c r="J93" s="31" t="str">
        <f>E23</f>
        <v>KANIA a.s.</v>
      </c>
      <c r="K93" s="33"/>
      <c r="L93" s="43"/>
      <c r="S93" s="33"/>
      <c r="T93" s="33"/>
      <c r="U93" s="33"/>
      <c r="V93" s="33"/>
      <c r="W93" s="33"/>
      <c r="X93" s="33"/>
      <c r="Y93" s="33"/>
      <c r="Z93" s="33"/>
      <c r="AA93" s="33"/>
      <c r="AB93" s="33"/>
      <c r="AC93" s="33"/>
      <c r="AD93" s="33"/>
      <c r="AE93" s="33"/>
    </row>
    <row r="94" spans="1:31" s="2" customFormat="1" ht="15.2" customHeight="1">
      <c r="A94" s="33"/>
      <c r="B94" s="34"/>
      <c r="C94" s="28" t="s">
        <v>28</v>
      </c>
      <c r="D94" s="33"/>
      <c r="E94" s="33"/>
      <c r="F94" s="26" t="str">
        <f>IF(E20="","",E20)</f>
        <v>Vyplň údaj</v>
      </c>
      <c r="G94" s="33"/>
      <c r="H94" s="33"/>
      <c r="I94" s="28" t="s">
        <v>33</v>
      </c>
      <c r="J94" s="31" t="str">
        <f>E26</f>
        <v xml:space="preserve"> </v>
      </c>
      <c r="K94" s="33"/>
      <c r="L94" s="43"/>
      <c r="S94" s="33"/>
      <c r="T94" s="33"/>
      <c r="U94" s="33"/>
      <c r="V94" s="33"/>
      <c r="W94" s="33"/>
      <c r="X94" s="33"/>
      <c r="Y94" s="33"/>
      <c r="Z94" s="33"/>
      <c r="AA94" s="33"/>
      <c r="AB94" s="33"/>
      <c r="AC94" s="33"/>
      <c r="AD94" s="33"/>
      <c r="AE94" s="33"/>
    </row>
    <row r="95" spans="1:31" s="2" customFormat="1" ht="10.35" customHeight="1">
      <c r="A95" s="33"/>
      <c r="B95" s="34"/>
      <c r="C95" s="33"/>
      <c r="D95" s="33"/>
      <c r="E95" s="33"/>
      <c r="F95" s="33"/>
      <c r="G95" s="33"/>
      <c r="H95" s="33"/>
      <c r="I95" s="33"/>
      <c r="J95" s="33"/>
      <c r="K95" s="33"/>
      <c r="L95" s="43"/>
      <c r="S95" s="33"/>
      <c r="T95" s="33"/>
      <c r="U95" s="33"/>
      <c r="V95" s="33"/>
      <c r="W95" s="33"/>
      <c r="X95" s="33"/>
      <c r="Y95" s="33"/>
      <c r="Z95" s="33"/>
      <c r="AA95" s="33"/>
      <c r="AB95" s="33"/>
      <c r="AC95" s="33"/>
      <c r="AD95" s="33"/>
      <c r="AE95" s="33"/>
    </row>
    <row r="96" spans="1:31" s="2" customFormat="1" ht="29.25" customHeight="1">
      <c r="A96" s="33"/>
      <c r="B96" s="34"/>
      <c r="C96" s="115" t="s">
        <v>144</v>
      </c>
      <c r="D96" s="107"/>
      <c r="E96" s="107"/>
      <c r="F96" s="107"/>
      <c r="G96" s="107"/>
      <c r="H96" s="107"/>
      <c r="I96" s="107"/>
      <c r="J96" s="116" t="s">
        <v>145</v>
      </c>
      <c r="K96" s="107"/>
      <c r="L96" s="43"/>
      <c r="S96" s="33"/>
      <c r="T96" s="33"/>
      <c r="U96" s="33"/>
      <c r="V96" s="33"/>
      <c r="W96" s="33"/>
      <c r="X96" s="33"/>
      <c r="Y96" s="33"/>
      <c r="Z96" s="33"/>
      <c r="AA96" s="33"/>
      <c r="AB96" s="33"/>
      <c r="AC96" s="33"/>
      <c r="AD96" s="33"/>
      <c r="AE96" s="33"/>
    </row>
    <row r="97" spans="1:47" s="2" customFormat="1" ht="10.35" customHeight="1">
      <c r="A97" s="33"/>
      <c r="B97" s="34"/>
      <c r="C97" s="33"/>
      <c r="D97" s="33"/>
      <c r="E97" s="33"/>
      <c r="F97" s="33"/>
      <c r="G97" s="33"/>
      <c r="H97" s="33"/>
      <c r="I97" s="33"/>
      <c r="J97" s="33"/>
      <c r="K97" s="33"/>
      <c r="L97" s="43"/>
      <c r="S97" s="33"/>
      <c r="T97" s="33"/>
      <c r="U97" s="33"/>
      <c r="V97" s="33"/>
      <c r="W97" s="33"/>
      <c r="X97" s="33"/>
      <c r="Y97" s="33"/>
      <c r="Z97" s="33"/>
      <c r="AA97" s="33"/>
      <c r="AB97" s="33"/>
      <c r="AC97" s="33"/>
      <c r="AD97" s="33"/>
      <c r="AE97" s="33"/>
    </row>
    <row r="98" spans="1:47" s="2" customFormat="1" ht="22.9" customHeight="1">
      <c r="A98" s="33"/>
      <c r="B98" s="34"/>
      <c r="C98" s="117" t="s">
        <v>146</v>
      </c>
      <c r="D98" s="33"/>
      <c r="E98" s="33"/>
      <c r="F98" s="33"/>
      <c r="G98" s="33"/>
      <c r="H98" s="33"/>
      <c r="I98" s="33"/>
      <c r="J98" s="72">
        <f>J129</f>
        <v>0</v>
      </c>
      <c r="K98" s="33"/>
      <c r="L98" s="43"/>
      <c r="S98" s="33"/>
      <c r="T98" s="33"/>
      <c r="U98" s="33"/>
      <c r="V98" s="33"/>
      <c r="W98" s="33"/>
      <c r="X98" s="33"/>
      <c r="Y98" s="33"/>
      <c r="Z98" s="33"/>
      <c r="AA98" s="33"/>
      <c r="AB98" s="33"/>
      <c r="AC98" s="33"/>
      <c r="AD98" s="33"/>
      <c r="AE98" s="33"/>
      <c r="AU98" s="18" t="s">
        <v>147</v>
      </c>
    </row>
    <row r="99" spans="1:47" s="9" customFormat="1" ht="24.95" customHeight="1">
      <c r="B99" s="118"/>
      <c r="D99" s="119" t="s">
        <v>157</v>
      </c>
      <c r="E99" s="120"/>
      <c r="F99" s="120"/>
      <c r="G99" s="120"/>
      <c r="H99" s="120"/>
      <c r="I99" s="120"/>
      <c r="J99" s="121">
        <f>J130</f>
        <v>0</v>
      </c>
      <c r="L99" s="118"/>
    </row>
    <row r="100" spans="1:47" s="10" customFormat="1" ht="19.899999999999999" customHeight="1">
      <c r="B100" s="122"/>
      <c r="D100" s="123" t="s">
        <v>2287</v>
      </c>
      <c r="E100" s="124"/>
      <c r="F100" s="124"/>
      <c r="G100" s="124"/>
      <c r="H100" s="124"/>
      <c r="I100" s="124"/>
      <c r="J100" s="125">
        <f>J131</f>
        <v>0</v>
      </c>
      <c r="L100" s="122"/>
    </row>
    <row r="101" spans="1:47" s="10" customFormat="1" ht="19.899999999999999" customHeight="1">
      <c r="B101" s="122"/>
      <c r="D101" s="123" t="s">
        <v>161</v>
      </c>
      <c r="E101" s="124"/>
      <c r="F101" s="124"/>
      <c r="G101" s="124"/>
      <c r="H101" s="124"/>
      <c r="I101" s="124"/>
      <c r="J101" s="125">
        <f>J154</f>
        <v>0</v>
      </c>
      <c r="L101" s="122"/>
    </row>
    <row r="102" spans="1:47" s="10" customFormat="1" ht="19.899999999999999" customHeight="1">
      <c r="B102" s="122"/>
      <c r="D102" s="123" t="s">
        <v>166</v>
      </c>
      <c r="E102" s="124"/>
      <c r="F102" s="124"/>
      <c r="G102" s="124"/>
      <c r="H102" s="124"/>
      <c r="I102" s="124"/>
      <c r="J102" s="125">
        <f>J160</f>
        <v>0</v>
      </c>
      <c r="L102" s="122"/>
    </row>
    <row r="103" spans="1:47" s="9" customFormat="1" ht="24.95" customHeight="1">
      <c r="B103" s="118"/>
      <c r="D103" s="119" t="s">
        <v>1246</v>
      </c>
      <c r="E103" s="120"/>
      <c r="F103" s="120"/>
      <c r="G103" s="120"/>
      <c r="H103" s="120"/>
      <c r="I103" s="120"/>
      <c r="J103" s="121">
        <f>J167</f>
        <v>0</v>
      </c>
      <c r="L103" s="118"/>
    </row>
    <row r="104" spans="1:47" s="9" customFormat="1" ht="24.95" customHeight="1">
      <c r="B104" s="118"/>
      <c r="D104" s="119" t="s">
        <v>1247</v>
      </c>
      <c r="E104" s="120"/>
      <c r="F104" s="120"/>
      <c r="G104" s="120"/>
      <c r="H104" s="120"/>
      <c r="I104" s="120"/>
      <c r="J104" s="121">
        <f>J170</f>
        <v>0</v>
      </c>
      <c r="L104" s="118"/>
    </row>
    <row r="105" spans="1:47" s="10" customFormat="1" ht="19.899999999999999" customHeight="1">
      <c r="B105" s="122"/>
      <c r="D105" s="123" t="s">
        <v>1248</v>
      </c>
      <c r="E105" s="124"/>
      <c r="F105" s="124"/>
      <c r="G105" s="124"/>
      <c r="H105" s="124"/>
      <c r="I105" s="124"/>
      <c r="J105" s="125" t="e">
        <f>#REF!</f>
        <v>#REF!</v>
      </c>
      <c r="L105" s="122"/>
    </row>
    <row r="106" spans="1:47" s="10" customFormat="1" ht="19.899999999999999" customHeight="1">
      <c r="B106" s="122"/>
      <c r="D106" s="123" t="s">
        <v>1552</v>
      </c>
      <c r="E106" s="124"/>
      <c r="F106" s="124"/>
      <c r="G106" s="124"/>
      <c r="H106" s="124"/>
      <c r="I106" s="124"/>
      <c r="J106" s="125">
        <f>J171</f>
        <v>0</v>
      </c>
      <c r="L106" s="122"/>
    </row>
    <row r="107" spans="1:47" s="10" customFormat="1" ht="19.899999999999999" customHeight="1">
      <c r="B107" s="122"/>
      <c r="D107" s="123" t="s">
        <v>1249</v>
      </c>
      <c r="E107" s="124"/>
      <c r="F107" s="124"/>
      <c r="G107" s="124"/>
      <c r="H107" s="124"/>
      <c r="I107" s="124"/>
      <c r="J107" s="125" t="e">
        <f>#REF!</f>
        <v>#REF!</v>
      </c>
      <c r="L107" s="122"/>
    </row>
    <row r="108" spans="1:47" s="2" customFormat="1" ht="21.75" customHeight="1">
      <c r="A108" s="33"/>
      <c r="B108" s="34"/>
      <c r="C108" s="33"/>
      <c r="D108" s="33"/>
      <c r="E108" s="33"/>
      <c r="F108" s="33"/>
      <c r="G108" s="33"/>
      <c r="H108" s="33"/>
      <c r="I108" s="33"/>
      <c r="J108" s="33"/>
      <c r="K108" s="33"/>
      <c r="L108" s="43"/>
      <c r="S108" s="33"/>
      <c r="T108" s="33"/>
      <c r="U108" s="33"/>
      <c r="V108" s="33"/>
      <c r="W108" s="33"/>
      <c r="X108" s="33"/>
      <c r="Y108" s="33"/>
      <c r="Z108" s="33"/>
      <c r="AA108" s="33"/>
      <c r="AB108" s="33"/>
      <c r="AC108" s="33"/>
      <c r="AD108" s="33"/>
      <c r="AE108" s="33"/>
    </row>
    <row r="109" spans="1:47" s="2" customFormat="1" ht="6.95" customHeight="1">
      <c r="A109" s="33"/>
      <c r="B109" s="48"/>
      <c r="C109" s="49"/>
      <c r="D109" s="49"/>
      <c r="E109" s="49"/>
      <c r="F109" s="49"/>
      <c r="G109" s="49"/>
      <c r="H109" s="49"/>
      <c r="I109" s="49"/>
      <c r="J109" s="49"/>
      <c r="K109" s="49"/>
      <c r="L109" s="43"/>
      <c r="S109" s="33"/>
      <c r="T109" s="33"/>
      <c r="U109" s="33"/>
      <c r="V109" s="33"/>
      <c r="W109" s="33"/>
      <c r="X109" s="33"/>
      <c r="Y109" s="33"/>
      <c r="Z109" s="33"/>
      <c r="AA109" s="33"/>
      <c r="AB109" s="33"/>
      <c r="AC109" s="33"/>
      <c r="AD109" s="33"/>
      <c r="AE109" s="33"/>
    </row>
    <row r="113" spans="1:31" s="2" customFormat="1" ht="6.95" customHeight="1">
      <c r="A113" s="33"/>
      <c r="B113" s="50"/>
      <c r="C113" s="51"/>
      <c r="D113" s="51"/>
      <c r="E113" s="51"/>
      <c r="F113" s="51"/>
      <c r="G113" s="51"/>
      <c r="H113" s="51"/>
      <c r="I113" s="51"/>
      <c r="J113" s="51"/>
      <c r="K113" s="51"/>
      <c r="L113" s="43"/>
      <c r="S113" s="33"/>
      <c r="T113" s="33"/>
      <c r="U113" s="33"/>
      <c r="V113" s="33"/>
      <c r="W113" s="33"/>
      <c r="X113" s="33"/>
      <c r="Y113" s="33"/>
      <c r="Z113" s="33"/>
      <c r="AA113" s="33"/>
      <c r="AB113" s="33"/>
      <c r="AC113" s="33"/>
      <c r="AD113" s="33"/>
      <c r="AE113" s="33"/>
    </row>
    <row r="114" spans="1:31" s="2" customFormat="1" ht="24.95" customHeight="1">
      <c r="A114" s="33"/>
      <c r="B114" s="34"/>
      <c r="C114" s="22" t="s">
        <v>170</v>
      </c>
      <c r="D114" s="33"/>
      <c r="E114" s="33"/>
      <c r="F114" s="33"/>
      <c r="G114" s="33"/>
      <c r="H114" s="33"/>
      <c r="I114" s="33"/>
      <c r="J114" s="33"/>
      <c r="K114" s="33"/>
      <c r="L114" s="43"/>
      <c r="S114" s="33"/>
      <c r="T114" s="33"/>
      <c r="U114" s="33"/>
      <c r="V114" s="33"/>
      <c r="W114" s="33"/>
      <c r="X114" s="33"/>
      <c r="Y114" s="33"/>
      <c r="Z114" s="33"/>
      <c r="AA114" s="33"/>
      <c r="AB114" s="33"/>
      <c r="AC114" s="33"/>
      <c r="AD114" s="33"/>
      <c r="AE114" s="33"/>
    </row>
    <row r="115" spans="1:31" s="2" customFormat="1" ht="6.95" customHeight="1">
      <c r="A115" s="33"/>
      <c r="B115" s="34"/>
      <c r="C115" s="33"/>
      <c r="D115" s="33"/>
      <c r="E115" s="33"/>
      <c r="F115" s="33"/>
      <c r="G115" s="33"/>
      <c r="H115" s="33"/>
      <c r="I115" s="33"/>
      <c r="J115" s="33"/>
      <c r="K115" s="33"/>
      <c r="L115" s="43"/>
      <c r="S115" s="33"/>
      <c r="T115" s="33"/>
      <c r="U115" s="33"/>
      <c r="V115" s="33"/>
      <c r="W115" s="33"/>
      <c r="X115" s="33"/>
      <c r="Y115" s="33"/>
      <c r="Z115" s="33"/>
      <c r="AA115" s="33"/>
      <c r="AB115" s="33"/>
      <c r="AC115" s="33"/>
      <c r="AD115" s="33"/>
      <c r="AE115" s="33"/>
    </row>
    <row r="116" spans="1:31" s="2" customFormat="1" ht="12" customHeight="1">
      <c r="A116" s="33"/>
      <c r="B116" s="34"/>
      <c r="C116" s="28" t="s">
        <v>16</v>
      </c>
      <c r="D116" s="33"/>
      <c r="E116" s="33"/>
      <c r="F116" s="33"/>
      <c r="G116" s="33"/>
      <c r="H116" s="33"/>
      <c r="I116" s="33"/>
      <c r="J116" s="33"/>
      <c r="K116" s="33"/>
      <c r="L116" s="43"/>
      <c r="S116" s="33"/>
      <c r="T116" s="33"/>
      <c r="U116" s="33"/>
      <c r="V116" s="33"/>
      <c r="W116" s="33"/>
      <c r="X116" s="33"/>
      <c r="Y116" s="33"/>
      <c r="Z116" s="33"/>
      <c r="AA116" s="33"/>
      <c r="AB116" s="33"/>
      <c r="AC116" s="33"/>
      <c r="AD116" s="33"/>
      <c r="AE116" s="33"/>
    </row>
    <row r="117" spans="1:31" s="2" customFormat="1" ht="16.5" customHeight="1">
      <c r="A117" s="33"/>
      <c r="B117" s="34"/>
      <c r="C117" s="33"/>
      <c r="D117" s="33"/>
      <c r="E117" s="268" t="str">
        <f>E7</f>
        <v>REKONSTRUKCE KUCHYNĚ PRACOVIŠTĚ JUBILEJNÍ 3</v>
      </c>
      <c r="F117" s="269"/>
      <c r="G117" s="269"/>
      <c r="H117" s="269"/>
      <c r="I117" s="33"/>
      <c r="J117" s="33"/>
      <c r="K117" s="33"/>
      <c r="L117" s="43"/>
      <c r="S117" s="33"/>
      <c r="T117" s="33"/>
      <c r="U117" s="33"/>
      <c r="V117" s="33"/>
      <c r="W117" s="33"/>
      <c r="X117" s="33"/>
      <c r="Y117" s="33"/>
      <c r="Z117" s="33"/>
      <c r="AA117" s="33"/>
      <c r="AB117" s="33"/>
      <c r="AC117" s="33"/>
      <c r="AD117" s="33"/>
      <c r="AE117" s="33"/>
    </row>
    <row r="118" spans="1:31" s="1" customFormat="1" ht="12" customHeight="1">
      <c r="B118" s="21"/>
      <c r="C118" s="28" t="s">
        <v>141</v>
      </c>
      <c r="L118" s="21"/>
    </row>
    <row r="119" spans="1:31" s="2" customFormat="1" ht="16.5" customHeight="1">
      <c r="A119" s="33"/>
      <c r="B119" s="34"/>
      <c r="C119" s="33"/>
      <c r="D119" s="33"/>
      <c r="E119" s="268" t="s">
        <v>1238</v>
      </c>
      <c r="F119" s="267"/>
      <c r="G119" s="267"/>
      <c r="H119" s="267"/>
      <c r="I119" s="33"/>
      <c r="J119" s="33"/>
      <c r="K119" s="33"/>
      <c r="L119" s="43"/>
      <c r="S119" s="33"/>
      <c r="T119" s="33"/>
      <c r="U119" s="33"/>
      <c r="V119" s="33"/>
      <c r="W119" s="33"/>
      <c r="X119" s="33"/>
      <c r="Y119" s="33"/>
      <c r="Z119" s="33"/>
      <c r="AA119" s="33"/>
      <c r="AB119" s="33"/>
      <c r="AC119" s="33"/>
      <c r="AD119" s="33"/>
      <c r="AE119" s="33"/>
    </row>
    <row r="120" spans="1:31" s="2" customFormat="1" ht="12" customHeight="1">
      <c r="A120" s="33"/>
      <c r="B120" s="34"/>
      <c r="C120" s="28" t="s">
        <v>1239</v>
      </c>
      <c r="D120" s="33"/>
      <c r="E120" s="33"/>
      <c r="F120" s="33"/>
      <c r="G120" s="33"/>
      <c r="H120" s="33"/>
      <c r="I120" s="33"/>
      <c r="J120" s="33"/>
      <c r="K120" s="33"/>
      <c r="L120" s="43"/>
      <c r="S120" s="33"/>
      <c r="T120" s="33"/>
      <c r="U120" s="33"/>
      <c r="V120" s="33"/>
      <c r="W120" s="33"/>
      <c r="X120" s="33"/>
      <c r="Y120" s="33"/>
      <c r="Z120" s="33"/>
      <c r="AA120" s="33"/>
      <c r="AB120" s="33"/>
      <c r="AC120" s="33"/>
      <c r="AD120" s="33"/>
      <c r="AE120" s="33"/>
    </row>
    <row r="121" spans="1:31" s="2" customFormat="1" ht="16.5" customHeight="1">
      <c r="A121" s="33"/>
      <c r="B121" s="34"/>
      <c r="C121" s="33"/>
      <c r="D121" s="33"/>
      <c r="E121" s="263" t="str">
        <f>E11</f>
        <v>D.1.4.7 - Plynoinstalace</v>
      </c>
      <c r="F121" s="267"/>
      <c r="G121" s="267"/>
      <c r="H121" s="267"/>
      <c r="I121" s="33"/>
      <c r="J121" s="33"/>
      <c r="K121" s="33"/>
      <c r="L121" s="43"/>
      <c r="S121" s="33"/>
      <c r="T121" s="33"/>
      <c r="U121" s="33"/>
      <c r="V121" s="33"/>
      <c r="W121" s="33"/>
      <c r="X121" s="33"/>
      <c r="Y121" s="33"/>
      <c r="Z121" s="33"/>
      <c r="AA121" s="33"/>
      <c r="AB121" s="33"/>
      <c r="AC121" s="33"/>
      <c r="AD121" s="33"/>
      <c r="AE121" s="33"/>
    </row>
    <row r="122" spans="1:31" s="2" customFormat="1" ht="6.95" customHeight="1">
      <c r="A122" s="33"/>
      <c r="B122" s="34"/>
      <c r="C122" s="33"/>
      <c r="D122" s="33"/>
      <c r="E122" s="33"/>
      <c r="F122" s="33"/>
      <c r="G122" s="33"/>
      <c r="H122" s="33"/>
      <c r="I122" s="33"/>
      <c r="J122" s="33"/>
      <c r="K122" s="33"/>
      <c r="L122" s="43"/>
      <c r="S122" s="33"/>
      <c r="T122" s="33"/>
      <c r="U122" s="33"/>
      <c r="V122" s="33"/>
      <c r="W122" s="33"/>
      <c r="X122" s="33"/>
      <c r="Y122" s="33"/>
      <c r="Z122" s="33"/>
      <c r="AA122" s="33"/>
      <c r="AB122" s="33"/>
      <c r="AC122" s="33"/>
      <c r="AD122" s="33"/>
      <c r="AE122" s="33"/>
    </row>
    <row r="123" spans="1:31" s="2" customFormat="1" ht="12" customHeight="1">
      <c r="A123" s="33"/>
      <c r="B123" s="34"/>
      <c r="C123" s="28" t="s">
        <v>20</v>
      </c>
      <c r="D123" s="33"/>
      <c r="E123" s="33"/>
      <c r="F123" s="26" t="str">
        <f>F14</f>
        <v xml:space="preserve"> </v>
      </c>
      <c r="G123" s="33"/>
      <c r="H123" s="33"/>
      <c r="I123" s="28" t="s">
        <v>22</v>
      </c>
      <c r="J123" s="56" t="str">
        <f>IF(J14="","",J14)</f>
        <v>1. 1. 2025</v>
      </c>
      <c r="K123" s="33"/>
      <c r="L123" s="43"/>
      <c r="S123" s="33"/>
      <c r="T123" s="33"/>
      <c r="U123" s="33"/>
      <c r="V123" s="33"/>
      <c r="W123" s="33"/>
      <c r="X123" s="33"/>
      <c r="Y123" s="33"/>
      <c r="Z123" s="33"/>
      <c r="AA123" s="33"/>
      <c r="AB123" s="33"/>
      <c r="AC123" s="33"/>
      <c r="AD123" s="33"/>
      <c r="AE123" s="33"/>
    </row>
    <row r="124" spans="1:31" s="2" customFormat="1" ht="6.95" customHeight="1">
      <c r="A124" s="33"/>
      <c r="B124" s="34"/>
      <c r="C124" s="33"/>
      <c r="D124" s="33"/>
      <c r="E124" s="33"/>
      <c r="F124" s="33"/>
      <c r="G124" s="33"/>
      <c r="H124" s="33"/>
      <c r="I124" s="33"/>
      <c r="J124" s="33"/>
      <c r="K124" s="33"/>
      <c r="L124" s="43"/>
      <c r="S124" s="33"/>
      <c r="T124" s="33"/>
      <c r="U124" s="33"/>
      <c r="V124" s="33"/>
      <c r="W124" s="33"/>
      <c r="X124" s="33"/>
      <c r="Y124" s="33"/>
      <c r="Z124" s="33"/>
      <c r="AA124" s="33"/>
      <c r="AB124" s="33"/>
      <c r="AC124" s="33"/>
      <c r="AD124" s="33"/>
      <c r="AE124" s="33"/>
    </row>
    <row r="125" spans="1:31" s="2" customFormat="1" ht="15.2" customHeight="1">
      <c r="A125" s="33"/>
      <c r="B125" s="34"/>
      <c r="C125" s="28" t="s">
        <v>24</v>
      </c>
      <c r="D125" s="33"/>
      <c r="E125" s="33"/>
      <c r="F125" s="26" t="str">
        <f>E17</f>
        <v>Město Nový Jičín</v>
      </c>
      <c r="G125" s="33"/>
      <c r="H125" s="33"/>
      <c r="I125" s="28" t="s">
        <v>30</v>
      </c>
      <c r="J125" s="31" t="str">
        <f>E23</f>
        <v>KANIA a.s.</v>
      </c>
      <c r="K125" s="33"/>
      <c r="L125" s="43"/>
      <c r="S125" s="33"/>
      <c r="T125" s="33"/>
      <c r="U125" s="33"/>
      <c r="V125" s="33"/>
      <c r="W125" s="33"/>
      <c r="X125" s="33"/>
      <c r="Y125" s="33"/>
      <c r="Z125" s="33"/>
      <c r="AA125" s="33"/>
      <c r="AB125" s="33"/>
      <c r="AC125" s="33"/>
      <c r="AD125" s="33"/>
      <c r="AE125" s="33"/>
    </row>
    <row r="126" spans="1:31" s="2" customFormat="1" ht="15.2" customHeight="1">
      <c r="A126" s="33"/>
      <c r="B126" s="34"/>
      <c r="C126" s="28" t="s">
        <v>28</v>
      </c>
      <c r="D126" s="33"/>
      <c r="E126" s="33"/>
      <c r="F126" s="26" t="str">
        <f>IF(E20="","",E20)</f>
        <v>Vyplň údaj</v>
      </c>
      <c r="G126" s="33"/>
      <c r="H126" s="33"/>
      <c r="I126" s="28" t="s">
        <v>33</v>
      </c>
      <c r="J126" s="31" t="str">
        <f>E26</f>
        <v xml:space="preserve"> </v>
      </c>
      <c r="K126" s="33"/>
      <c r="L126" s="43"/>
      <c r="S126" s="33"/>
      <c r="T126" s="33"/>
      <c r="U126" s="33"/>
      <c r="V126" s="33"/>
      <c r="W126" s="33"/>
      <c r="X126" s="33"/>
      <c r="Y126" s="33"/>
      <c r="Z126" s="33"/>
      <c r="AA126" s="33"/>
      <c r="AB126" s="33"/>
      <c r="AC126" s="33"/>
      <c r="AD126" s="33"/>
      <c r="AE126" s="33"/>
    </row>
    <row r="127" spans="1:31" s="2" customFormat="1" ht="10.35" customHeight="1">
      <c r="A127" s="33"/>
      <c r="B127" s="34"/>
      <c r="C127" s="33"/>
      <c r="D127" s="33"/>
      <c r="E127" s="33"/>
      <c r="F127" s="33"/>
      <c r="G127" s="33"/>
      <c r="H127" s="33"/>
      <c r="I127" s="33"/>
      <c r="J127" s="33"/>
      <c r="K127" s="33"/>
      <c r="L127" s="43"/>
      <c r="S127" s="33"/>
      <c r="T127" s="33"/>
      <c r="U127" s="33"/>
      <c r="V127" s="33"/>
      <c r="W127" s="33"/>
      <c r="X127" s="33"/>
      <c r="Y127" s="33"/>
      <c r="Z127" s="33"/>
      <c r="AA127" s="33"/>
      <c r="AB127" s="33"/>
      <c r="AC127" s="33"/>
      <c r="AD127" s="33"/>
      <c r="AE127" s="33"/>
    </row>
    <row r="128" spans="1:31" s="11" customFormat="1" ht="29.25" customHeight="1">
      <c r="A128" s="126"/>
      <c r="B128" s="127"/>
      <c r="C128" s="128" t="s">
        <v>171</v>
      </c>
      <c r="D128" s="129" t="s">
        <v>61</v>
      </c>
      <c r="E128" s="129" t="s">
        <v>57</v>
      </c>
      <c r="F128" s="129" t="s">
        <v>58</v>
      </c>
      <c r="G128" s="129" t="s">
        <v>172</v>
      </c>
      <c r="H128" s="129" t="s">
        <v>173</v>
      </c>
      <c r="I128" s="129" t="s">
        <v>174</v>
      </c>
      <c r="J128" s="129" t="s">
        <v>145</v>
      </c>
      <c r="K128" s="130" t="s">
        <v>175</v>
      </c>
      <c r="L128" s="131"/>
      <c r="M128" s="63" t="s">
        <v>1</v>
      </c>
      <c r="N128" s="64" t="s">
        <v>40</v>
      </c>
      <c r="O128" s="64" t="s">
        <v>176</v>
      </c>
      <c r="P128" s="64" t="s">
        <v>177</v>
      </c>
      <c r="Q128" s="64" t="s">
        <v>178</v>
      </c>
      <c r="R128" s="64" t="s">
        <v>179</v>
      </c>
      <c r="S128" s="64" t="s">
        <v>180</v>
      </c>
      <c r="T128" s="65" t="s">
        <v>181</v>
      </c>
      <c r="U128" s="126"/>
      <c r="V128" s="126"/>
      <c r="W128" s="126"/>
      <c r="X128" s="126"/>
      <c r="Y128" s="126"/>
      <c r="Z128" s="126"/>
      <c r="AA128" s="126"/>
      <c r="AB128" s="126"/>
      <c r="AC128" s="126"/>
      <c r="AD128" s="126"/>
      <c r="AE128" s="126"/>
    </row>
    <row r="129" spans="1:65" s="2" customFormat="1" ht="22.9" customHeight="1">
      <c r="A129" s="33"/>
      <c r="B129" s="34"/>
      <c r="C129" s="70" t="s">
        <v>182</v>
      </c>
      <c r="D129" s="33"/>
      <c r="E129" s="33"/>
      <c r="F129" s="33"/>
      <c r="G129" s="33"/>
      <c r="H129" s="33"/>
      <c r="I129" s="33"/>
      <c r="J129" s="132">
        <f>J130+J167+J170</f>
        <v>0</v>
      </c>
      <c r="K129" s="33"/>
      <c r="L129" s="34"/>
      <c r="M129" s="66"/>
      <c r="N129" s="57"/>
      <c r="O129" s="67"/>
      <c r="P129" s="133" t="e">
        <f>P130+P167+P170</f>
        <v>#REF!</v>
      </c>
      <c r="Q129" s="67"/>
      <c r="R129" s="133" t="e">
        <f>R130+R167+R170</f>
        <v>#REF!</v>
      </c>
      <c r="S129" s="67"/>
      <c r="T129" s="134" t="e">
        <f>T130+T167+T170</f>
        <v>#REF!</v>
      </c>
      <c r="U129" s="33"/>
      <c r="V129" s="33"/>
      <c r="W129" s="33"/>
      <c r="X129" s="33"/>
      <c r="Y129" s="33"/>
      <c r="Z129" s="33"/>
      <c r="AA129" s="33"/>
      <c r="AB129" s="33"/>
      <c r="AC129" s="33"/>
      <c r="AD129" s="33"/>
      <c r="AE129" s="33"/>
      <c r="AT129" s="18" t="s">
        <v>75</v>
      </c>
      <c r="AU129" s="18" t="s">
        <v>147</v>
      </c>
      <c r="BK129" s="135" t="e">
        <f>BK130+BK167+BK170</f>
        <v>#REF!</v>
      </c>
    </row>
    <row r="130" spans="1:65" s="12" customFormat="1" ht="25.9" customHeight="1">
      <c r="B130" s="136"/>
      <c r="D130" s="137" t="s">
        <v>75</v>
      </c>
      <c r="E130" s="138" t="s">
        <v>756</v>
      </c>
      <c r="F130" s="138" t="s">
        <v>757</v>
      </c>
      <c r="I130" s="139"/>
      <c r="J130" s="140">
        <f>BK130</f>
        <v>0</v>
      </c>
      <c r="L130" s="136"/>
      <c r="M130" s="141"/>
      <c r="N130" s="142"/>
      <c r="O130" s="142"/>
      <c r="P130" s="143">
        <f>P131+P154+P160</f>
        <v>0</v>
      </c>
      <c r="Q130" s="142"/>
      <c r="R130" s="143">
        <f>R131+R154+R160</f>
        <v>7.9039999999999999E-2</v>
      </c>
      <c r="S130" s="142"/>
      <c r="T130" s="144">
        <f>T131+T154+T160</f>
        <v>0.42659999999999998</v>
      </c>
      <c r="AR130" s="137" t="s">
        <v>86</v>
      </c>
      <c r="AT130" s="145" t="s">
        <v>75</v>
      </c>
      <c r="AU130" s="145" t="s">
        <v>76</v>
      </c>
      <c r="AY130" s="137" t="s">
        <v>185</v>
      </c>
      <c r="BK130" s="146">
        <f>BK131+BK154+BK160</f>
        <v>0</v>
      </c>
    </row>
    <row r="131" spans="1:65" s="12" customFormat="1" ht="22.9" customHeight="1">
      <c r="B131" s="136"/>
      <c r="D131" s="137" t="s">
        <v>75</v>
      </c>
      <c r="E131" s="147" t="s">
        <v>2288</v>
      </c>
      <c r="F131" s="147" t="s">
        <v>2289</v>
      </c>
      <c r="I131" s="139"/>
      <c r="J131" s="148">
        <f>BK131</f>
        <v>0</v>
      </c>
      <c r="L131" s="136"/>
      <c r="M131" s="141"/>
      <c r="N131" s="142"/>
      <c r="O131" s="142"/>
      <c r="P131" s="143">
        <f>SUM(P132:P153)</f>
        <v>0</v>
      </c>
      <c r="Q131" s="142"/>
      <c r="R131" s="143">
        <f>SUM(R132:R153)</f>
        <v>7.4790000000000009E-2</v>
      </c>
      <c r="S131" s="142"/>
      <c r="T131" s="144">
        <f>SUM(T132:T153)</f>
        <v>0.42659999999999998</v>
      </c>
      <c r="AR131" s="137" t="s">
        <v>86</v>
      </c>
      <c r="AT131" s="145" t="s">
        <v>75</v>
      </c>
      <c r="AU131" s="145" t="s">
        <v>84</v>
      </c>
      <c r="AY131" s="137" t="s">
        <v>185</v>
      </c>
      <c r="BK131" s="146">
        <f>SUM(BK132:BK153)</f>
        <v>0</v>
      </c>
    </row>
    <row r="132" spans="1:65" s="2" customFormat="1" ht="16.5" customHeight="1">
      <c r="A132" s="33"/>
      <c r="B132" s="149"/>
      <c r="C132" s="150" t="s">
        <v>84</v>
      </c>
      <c r="D132" s="150" t="s">
        <v>187</v>
      </c>
      <c r="E132" s="151" t="s">
        <v>2290</v>
      </c>
      <c r="F132" s="152" t="s">
        <v>2291</v>
      </c>
      <c r="G132" s="153" t="s">
        <v>385</v>
      </c>
      <c r="H132" s="154">
        <v>16</v>
      </c>
      <c r="I132" s="155"/>
      <c r="J132" s="156">
        <f>ROUND(I132*H132,2)</f>
        <v>0</v>
      </c>
      <c r="K132" s="152" t="s">
        <v>1254</v>
      </c>
      <c r="L132" s="34"/>
      <c r="M132" s="157" t="s">
        <v>1</v>
      </c>
      <c r="N132" s="158" t="s">
        <v>41</v>
      </c>
      <c r="O132" s="59"/>
      <c r="P132" s="159">
        <f>O132*H132</f>
        <v>0</v>
      </c>
      <c r="Q132" s="159">
        <v>2.7000000000000001E-3</v>
      </c>
      <c r="R132" s="159">
        <f>Q132*H132</f>
        <v>4.3200000000000002E-2</v>
      </c>
      <c r="S132" s="159">
        <v>0</v>
      </c>
      <c r="T132" s="160">
        <f>S132*H132</f>
        <v>0</v>
      </c>
      <c r="U132" s="33"/>
      <c r="V132" s="33"/>
      <c r="W132" s="33"/>
      <c r="X132" s="33"/>
      <c r="Y132" s="33"/>
      <c r="Z132" s="33"/>
      <c r="AA132" s="33"/>
      <c r="AB132" s="33"/>
      <c r="AC132" s="33"/>
      <c r="AD132" s="33"/>
      <c r="AE132" s="33"/>
      <c r="AR132" s="161" t="s">
        <v>275</v>
      </c>
      <c r="AT132" s="161" t="s">
        <v>187</v>
      </c>
      <c r="AU132" s="161" t="s">
        <v>86</v>
      </c>
      <c r="AY132" s="18" t="s">
        <v>185</v>
      </c>
      <c r="BE132" s="162">
        <f>IF(N132="základní",J132,0)</f>
        <v>0</v>
      </c>
      <c r="BF132" s="162">
        <f>IF(N132="snížená",J132,0)</f>
        <v>0</v>
      </c>
      <c r="BG132" s="162">
        <f>IF(N132="zákl. přenesená",J132,0)</f>
        <v>0</v>
      </c>
      <c r="BH132" s="162">
        <f>IF(N132="sníž. přenesená",J132,0)</f>
        <v>0</v>
      </c>
      <c r="BI132" s="162">
        <f>IF(N132="nulová",J132,0)</f>
        <v>0</v>
      </c>
      <c r="BJ132" s="18" t="s">
        <v>84</v>
      </c>
      <c r="BK132" s="162">
        <f>ROUND(I132*H132,2)</f>
        <v>0</v>
      </c>
      <c r="BL132" s="18" t="s">
        <v>275</v>
      </c>
      <c r="BM132" s="161" t="s">
        <v>86</v>
      </c>
    </row>
    <row r="133" spans="1:65" s="2" customFormat="1">
      <c r="A133" s="33"/>
      <c r="B133" s="34"/>
      <c r="C133" s="33"/>
      <c r="D133" s="163" t="s">
        <v>193</v>
      </c>
      <c r="E133" s="33"/>
      <c r="F133" s="164" t="s">
        <v>2292</v>
      </c>
      <c r="G133" s="33"/>
      <c r="H133" s="33"/>
      <c r="I133" s="165"/>
      <c r="J133" s="33"/>
      <c r="K133" s="33"/>
      <c r="L133" s="34"/>
      <c r="M133" s="166"/>
      <c r="N133" s="167"/>
      <c r="O133" s="59"/>
      <c r="P133" s="59"/>
      <c r="Q133" s="59"/>
      <c r="R133" s="59"/>
      <c r="S133" s="59"/>
      <c r="T133" s="60"/>
      <c r="U133" s="33"/>
      <c r="V133" s="33"/>
      <c r="W133" s="33"/>
      <c r="X133" s="33"/>
      <c r="Y133" s="33"/>
      <c r="Z133" s="33"/>
      <c r="AA133" s="33"/>
      <c r="AB133" s="33"/>
      <c r="AC133" s="33"/>
      <c r="AD133" s="33"/>
      <c r="AE133" s="33"/>
      <c r="AT133" s="18" t="s">
        <v>193</v>
      </c>
      <c r="AU133" s="18" t="s">
        <v>86</v>
      </c>
    </row>
    <row r="134" spans="1:65" s="2" customFormat="1" ht="16.5" customHeight="1">
      <c r="A134" s="33"/>
      <c r="B134" s="149"/>
      <c r="C134" s="150" t="s">
        <v>86</v>
      </c>
      <c r="D134" s="150" t="s">
        <v>187</v>
      </c>
      <c r="E134" s="151" t="s">
        <v>2293</v>
      </c>
      <c r="F134" s="152" t="s">
        <v>2294</v>
      </c>
      <c r="G134" s="153" t="s">
        <v>385</v>
      </c>
      <c r="H134" s="154">
        <v>40</v>
      </c>
      <c r="I134" s="155"/>
      <c r="J134" s="156">
        <f>ROUND(I134*H134,2)</f>
        <v>0</v>
      </c>
      <c r="K134" s="152" t="s">
        <v>1254</v>
      </c>
      <c r="L134" s="34"/>
      <c r="M134" s="157" t="s">
        <v>1</v>
      </c>
      <c r="N134" s="158" t="s">
        <v>41</v>
      </c>
      <c r="O134" s="59"/>
      <c r="P134" s="159">
        <f>O134*H134</f>
        <v>0</v>
      </c>
      <c r="Q134" s="159">
        <v>3.8999999999999999E-4</v>
      </c>
      <c r="R134" s="159">
        <f>Q134*H134</f>
        <v>1.5599999999999999E-2</v>
      </c>
      <c r="S134" s="159">
        <v>3.4199999999999999E-3</v>
      </c>
      <c r="T134" s="160">
        <f>S134*H134</f>
        <v>0.1368</v>
      </c>
      <c r="U134" s="33"/>
      <c r="V134" s="33"/>
      <c r="W134" s="33"/>
      <c r="X134" s="33"/>
      <c r="Y134" s="33"/>
      <c r="Z134" s="33"/>
      <c r="AA134" s="33"/>
      <c r="AB134" s="33"/>
      <c r="AC134" s="33"/>
      <c r="AD134" s="33"/>
      <c r="AE134" s="33"/>
      <c r="AR134" s="161" t="s">
        <v>275</v>
      </c>
      <c r="AT134" s="161" t="s">
        <v>187</v>
      </c>
      <c r="AU134" s="161" t="s">
        <v>86</v>
      </c>
      <c r="AY134" s="18" t="s">
        <v>185</v>
      </c>
      <c r="BE134" s="162">
        <f>IF(N134="základní",J134,0)</f>
        <v>0</v>
      </c>
      <c r="BF134" s="162">
        <f>IF(N134="snížená",J134,0)</f>
        <v>0</v>
      </c>
      <c r="BG134" s="162">
        <f>IF(N134="zákl. přenesená",J134,0)</f>
        <v>0</v>
      </c>
      <c r="BH134" s="162">
        <f>IF(N134="sníž. přenesená",J134,0)</f>
        <v>0</v>
      </c>
      <c r="BI134" s="162">
        <f>IF(N134="nulová",J134,0)</f>
        <v>0</v>
      </c>
      <c r="BJ134" s="18" t="s">
        <v>84</v>
      </c>
      <c r="BK134" s="162">
        <f>ROUND(I134*H134,2)</f>
        <v>0</v>
      </c>
      <c r="BL134" s="18" t="s">
        <v>275</v>
      </c>
      <c r="BM134" s="161" t="s">
        <v>113</v>
      </c>
    </row>
    <row r="135" spans="1:65" s="2" customFormat="1">
      <c r="A135" s="33"/>
      <c r="B135" s="34"/>
      <c r="C135" s="33"/>
      <c r="D135" s="163" t="s">
        <v>193</v>
      </c>
      <c r="E135" s="33"/>
      <c r="F135" s="164" t="s">
        <v>2295</v>
      </c>
      <c r="G135" s="33"/>
      <c r="H135" s="33"/>
      <c r="I135" s="165"/>
      <c r="J135" s="33"/>
      <c r="K135" s="33"/>
      <c r="L135" s="34"/>
      <c r="M135" s="166"/>
      <c r="N135" s="167"/>
      <c r="O135" s="59"/>
      <c r="P135" s="59"/>
      <c r="Q135" s="59"/>
      <c r="R135" s="59"/>
      <c r="S135" s="59"/>
      <c r="T135" s="60"/>
      <c r="U135" s="33"/>
      <c r="V135" s="33"/>
      <c r="W135" s="33"/>
      <c r="X135" s="33"/>
      <c r="Y135" s="33"/>
      <c r="Z135" s="33"/>
      <c r="AA135" s="33"/>
      <c r="AB135" s="33"/>
      <c r="AC135" s="33"/>
      <c r="AD135" s="33"/>
      <c r="AE135" s="33"/>
      <c r="AT135" s="18" t="s">
        <v>193</v>
      </c>
      <c r="AU135" s="18" t="s">
        <v>86</v>
      </c>
    </row>
    <row r="136" spans="1:65" s="2" customFormat="1" ht="16.5" customHeight="1">
      <c r="A136" s="33"/>
      <c r="B136" s="149"/>
      <c r="C136" s="150" t="s">
        <v>107</v>
      </c>
      <c r="D136" s="150" t="s">
        <v>187</v>
      </c>
      <c r="E136" s="151" t="s">
        <v>2296</v>
      </c>
      <c r="F136" s="152" t="s">
        <v>2297</v>
      </c>
      <c r="G136" s="153" t="s">
        <v>385</v>
      </c>
      <c r="H136" s="154">
        <v>35</v>
      </c>
      <c r="I136" s="155"/>
      <c r="J136" s="156">
        <f>ROUND(I136*H136,2)</f>
        <v>0</v>
      </c>
      <c r="K136" s="152" t="s">
        <v>1254</v>
      </c>
      <c r="L136" s="34"/>
      <c r="M136" s="157" t="s">
        <v>1</v>
      </c>
      <c r="N136" s="158" t="s">
        <v>41</v>
      </c>
      <c r="O136" s="59"/>
      <c r="P136" s="159">
        <f>O136*H136</f>
        <v>0</v>
      </c>
      <c r="Q136" s="159">
        <v>3.8999999999999999E-4</v>
      </c>
      <c r="R136" s="159">
        <f>Q136*H136</f>
        <v>1.3649999999999999E-2</v>
      </c>
      <c r="S136" s="159">
        <v>8.2799999999999992E-3</v>
      </c>
      <c r="T136" s="160">
        <f>S136*H136</f>
        <v>0.28979999999999995</v>
      </c>
      <c r="U136" s="33"/>
      <c r="V136" s="33"/>
      <c r="W136" s="33"/>
      <c r="X136" s="33"/>
      <c r="Y136" s="33"/>
      <c r="Z136" s="33"/>
      <c r="AA136" s="33"/>
      <c r="AB136" s="33"/>
      <c r="AC136" s="33"/>
      <c r="AD136" s="33"/>
      <c r="AE136" s="33"/>
      <c r="AR136" s="161" t="s">
        <v>275</v>
      </c>
      <c r="AT136" s="161" t="s">
        <v>187</v>
      </c>
      <c r="AU136" s="161" t="s">
        <v>86</v>
      </c>
      <c r="AY136" s="18" t="s">
        <v>185</v>
      </c>
      <c r="BE136" s="162">
        <f>IF(N136="základní",J136,0)</f>
        <v>0</v>
      </c>
      <c r="BF136" s="162">
        <f>IF(N136="snížená",J136,0)</f>
        <v>0</v>
      </c>
      <c r="BG136" s="162">
        <f>IF(N136="zákl. přenesená",J136,0)</f>
        <v>0</v>
      </c>
      <c r="BH136" s="162">
        <f>IF(N136="sníž. přenesená",J136,0)</f>
        <v>0</v>
      </c>
      <c r="BI136" s="162">
        <f>IF(N136="nulová",J136,0)</f>
        <v>0</v>
      </c>
      <c r="BJ136" s="18" t="s">
        <v>84</v>
      </c>
      <c r="BK136" s="162">
        <f>ROUND(I136*H136,2)</f>
        <v>0</v>
      </c>
      <c r="BL136" s="18" t="s">
        <v>275</v>
      </c>
      <c r="BM136" s="161" t="s">
        <v>214</v>
      </c>
    </row>
    <row r="137" spans="1:65" s="2" customFormat="1">
      <c r="A137" s="33"/>
      <c r="B137" s="34"/>
      <c r="C137" s="33"/>
      <c r="D137" s="163" t="s">
        <v>193</v>
      </c>
      <c r="E137" s="33"/>
      <c r="F137" s="164" t="s">
        <v>2298</v>
      </c>
      <c r="G137" s="33"/>
      <c r="H137" s="33"/>
      <c r="I137" s="165"/>
      <c r="J137" s="33"/>
      <c r="K137" s="33"/>
      <c r="L137" s="34"/>
      <c r="M137" s="166"/>
      <c r="N137" s="167"/>
      <c r="O137" s="59"/>
      <c r="P137" s="59"/>
      <c r="Q137" s="59"/>
      <c r="R137" s="59"/>
      <c r="S137" s="59"/>
      <c r="T137" s="60"/>
      <c r="U137" s="33"/>
      <c r="V137" s="33"/>
      <c r="W137" s="33"/>
      <c r="X137" s="33"/>
      <c r="Y137" s="33"/>
      <c r="Z137" s="33"/>
      <c r="AA137" s="33"/>
      <c r="AB137" s="33"/>
      <c r="AC137" s="33"/>
      <c r="AD137" s="33"/>
      <c r="AE137" s="33"/>
      <c r="AT137" s="18" t="s">
        <v>193</v>
      </c>
      <c r="AU137" s="18" t="s">
        <v>86</v>
      </c>
    </row>
    <row r="138" spans="1:65" s="2" customFormat="1" ht="16.5" customHeight="1">
      <c r="A138" s="33"/>
      <c r="B138" s="149"/>
      <c r="C138" s="150" t="s">
        <v>113</v>
      </c>
      <c r="D138" s="150" t="s">
        <v>187</v>
      </c>
      <c r="E138" s="151" t="s">
        <v>2299</v>
      </c>
      <c r="F138" s="152" t="s">
        <v>2300</v>
      </c>
      <c r="G138" s="153" t="s">
        <v>385</v>
      </c>
      <c r="H138" s="154">
        <v>0.5</v>
      </c>
      <c r="I138" s="155"/>
      <c r="J138" s="156">
        <f>ROUND(I138*H138,2)</f>
        <v>0</v>
      </c>
      <c r="K138" s="152" t="s">
        <v>1254</v>
      </c>
      <c r="L138" s="34"/>
      <c r="M138" s="157" t="s">
        <v>1</v>
      </c>
      <c r="N138" s="158" t="s">
        <v>41</v>
      </c>
      <c r="O138" s="59"/>
      <c r="P138" s="159">
        <f>O138*H138</f>
        <v>0</v>
      </c>
      <c r="Q138" s="159">
        <v>2.5600000000000002E-3</v>
      </c>
      <c r="R138" s="159">
        <f>Q138*H138</f>
        <v>1.2800000000000001E-3</v>
      </c>
      <c r="S138" s="159">
        <v>0</v>
      </c>
      <c r="T138" s="160">
        <f>S138*H138</f>
        <v>0</v>
      </c>
      <c r="U138" s="33"/>
      <c r="V138" s="33"/>
      <c r="W138" s="33"/>
      <c r="X138" s="33"/>
      <c r="Y138" s="33"/>
      <c r="Z138" s="33"/>
      <c r="AA138" s="33"/>
      <c r="AB138" s="33"/>
      <c r="AC138" s="33"/>
      <c r="AD138" s="33"/>
      <c r="AE138" s="33"/>
      <c r="AR138" s="161" t="s">
        <v>275</v>
      </c>
      <c r="AT138" s="161" t="s">
        <v>187</v>
      </c>
      <c r="AU138" s="161" t="s">
        <v>86</v>
      </c>
      <c r="AY138" s="18" t="s">
        <v>185</v>
      </c>
      <c r="BE138" s="162">
        <f>IF(N138="základní",J138,0)</f>
        <v>0</v>
      </c>
      <c r="BF138" s="162">
        <f>IF(N138="snížená",J138,0)</f>
        <v>0</v>
      </c>
      <c r="BG138" s="162">
        <f>IF(N138="zákl. přenesená",J138,0)</f>
        <v>0</v>
      </c>
      <c r="BH138" s="162">
        <f>IF(N138="sníž. přenesená",J138,0)</f>
        <v>0</v>
      </c>
      <c r="BI138" s="162">
        <f>IF(N138="nulová",J138,0)</f>
        <v>0</v>
      </c>
      <c r="BJ138" s="18" t="s">
        <v>84</v>
      </c>
      <c r="BK138" s="162">
        <f>ROUND(I138*H138,2)</f>
        <v>0</v>
      </c>
      <c r="BL138" s="18" t="s">
        <v>275</v>
      </c>
      <c r="BM138" s="161" t="s">
        <v>227</v>
      </c>
    </row>
    <row r="139" spans="1:65" s="2" customFormat="1">
      <c r="A139" s="33"/>
      <c r="B139" s="34"/>
      <c r="C139" s="33"/>
      <c r="D139" s="163" t="s">
        <v>193</v>
      </c>
      <c r="E139" s="33"/>
      <c r="F139" s="164" t="s">
        <v>2301</v>
      </c>
      <c r="G139" s="33"/>
      <c r="H139" s="33"/>
      <c r="I139" s="165"/>
      <c r="J139" s="33"/>
      <c r="K139" s="33"/>
      <c r="L139" s="34"/>
      <c r="M139" s="166"/>
      <c r="N139" s="167"/>
      <c r="O139" s="59"/>
      <c r="P139" s="59"/>
      <c r="Q139" s="59"/>
      <c r="R139" s="59"/>
      <c r="S139" s="59"/>
      <c r="T139" s="60"/>
      <c r="U139" s="33"/>
      <c r="V139" s="33"/>
      <c r="W139" s="33"/>
      <c r="X139" s="33"/>
      <c r="Y139" s="33"/>
      <c r="Z139" s="33"/>
      <c r="AA139" s="33"/>
      <c r="AB139" s="33"/>
      <c r="AC139" s="33"/>
      <c r="AD139" s="33"/>
      <c r="AE139" s="33"/>
      <c r="AT139" s="18" t="s">
        <v>193</v>
      </c>
      <c r="AU139" s="18" t="s">
        <v>86</v>
      </c>
    </row>
    <row r="140" spans="1:65" s="2" customFormat="1" ht="16.5" customHeight="1">
      <c r="A140" s="33"/>
      <c r="B140" s="149"/>
      <c r="C140" s="150" t="s">
        <v>116</v>
      </c>
      <c r="D140" s="150" t="s">
        <v>187</v>
      </c>
      <c r="E140" s="151" t="s">
        <v>2302</v>
      </c>
      <c r="F140" s="152" t="s">
        <v>2303</v>
      </c>
      <c r="G140" s="153" t="s">
        <v>257</v>
      </c>
      <c r="H140" s="154">
        <v>1</v>
      </c>
      <c r="I140" s="155"/>
      <c r="J140" s="156">
        <f>ROUND(I140*H140,2)</f>
        <v>0</v>
      </c>
      <c r="K140" s="152" t="s">
        <v>1254</v>
      </c>
      <c r="L140" s="34"/>
      <c r="M140" s="157" t="s">
        <v>1</v>
      </c>
      <c r="N140" s="158" t="s">
        <v>41</v>
      </c>
      <c r="O140" s="59"/>
      <c r="P140" s="159">
        <f>O140*H140</f>
        <v>0</v>
      </c>
      <c r="Q140" s="159">
        <v>2.3000000000000001E-4</v>
      </c>
      <c r="R140" s="159">
        <f>Q140*H140</f>
        <v>2.3000000000000001E-4</v>
      </c>
      <c r="S140" s="159">
        <v>0</v>
      </c>
      <c r="T140" s="160">
        <f>S140*H140</f>
        <v>0</v>
      </c>
      <c r="U140" s="33"/>
      <c r="V140" s="33"/>
      <c r="W140" s="33"/>
      <c r="X140" s="33"/>
      <c r="Y140" s="33"/>
      <c r="Z140" s="33"/>
      <c r="AA140" s="33"/>
      <c r="AB140" s="33"/>
      <c r="AC140" s="33"/>
      <c r="AD140" s="33"/>
      <c r="AE140" s="33"/>
      <c r="AR140" s="161" t="s">
        <v>275</v>
      </c>
      <c r="AT140" s="161" t="s">
        <v>187</v>
      </c>
      <c r="AU140" s="161" t="s">
        <v>86</v>
      </c>
      <c r="AY140" s="18" t="s">
        <v>185</v>
      </c>
      <c r="BE140" s="162">
        <f>IF(N140="základní",J140,0)</f>
        <v>0</v>
      </c>
      <c r="BF140" s="162">
        <f>IF(N140="snížená",J140,0)</f>
        <v>0</v>
      </c>
      <c r="BG140" s="162">
        <f>IF(N140="zákl. přenesená",J140,0)</f>
        <v>0</v>
      </c>
      <c r="BH140" s="162">
        <f>IF(N140="sníž. přenesená",J140,0)</f>
        <v>0</v>
      </c>
      <c r="BI140" s="162">
        <f>IF(N140="nulová",J140,0)</f>
        <v>0</v>
      </c>
      <c r="BJ140" s="18" t="s">
        <v>84</v>
      </c>
      <c r="BK140" s="162">
        <f>ROUND(I140*H140,2)</f>
        <v>0</v>
      </c>
      <c r="BL140" s="18" t="s">
        <v>275</v>
      </c>
      <c r="BM140" s="161" t="s">
        <v>241</v>
      </c>
    </row>
    <row r="141" spans="1:65" s="2" customFormat="1">
      <c r="A141" s="33"/>
      <c r="B141" s="34"/>
      <c r="C141" s="33"/>
      <c r="D141" s="163" t="s">
        <v>193</v>
      </c>
      <c r="E141" s="33"/>
      <c r="F141" s="164" t="s">
        <v>2304</v>
      </c>
      <c r="G141" s="33"/>
      <c r="H141" s="33"/>
      <c r="I141" s="165"/>
      <c r="J141" s="33"/>
      <c r="K141" s="33"/>
      <c r="L141" s="34"/>
      <c r="M141" s="166"/>
      <c r="N141" s="167"/>
      <c r="O141" s="59"/>
      <c r="P141" s="59"/>
      <c r="Q141" s="59"/>
      <c r="R141" s="59"/>
      <c r="S141" s="59"/>
      <c r="T141" s="60"/>
      <c r="U141" s="33"/>
      <c r="V141" s="33"/>
      <c r="W141" s="33"/>
      <c r="X141" s="33"/>
      <c r="Y141" s="33"/>
      <c r="Z141" s="33"/>
      <c r="AA141" s="33"/>
      <c r="AB141" s="33"/>
      <c r="AC141" s="33"/>
      <c r="AD141" s="33"/>
      <c r="AE141" s="33"/>
      <c r="AT141" s="18" t="s">
        <v>193</v>
      </c>
      <c r="AU141" s="18" t="s">
        <v>86</v>
      </c>
    </row>
    <row r="142" spans="1:65" s="2" customFormat="1" ht="16.5" customHeight="1">
      <c r="A142" s="33"/>
      <c r="B142" s="149"/>
      <c r="C142" s="150" t="s">
        <v>214</v>
      </c>
      <c r="D142" s="150" t="s">
        <v>187</v>
      </c>
      <c r="E142" s="151" t="s">
        <v>2305</v>
      </c>
      <c r="F142" s="152" t="s">
        <v>2306</v>
      </c>
      <c r="G142" s="153" t="s">
        <v>257</v>
      </c>
      <c r="H142" s="154">
        <v>8</v>
      </c>
      <c r="I142" s="155"/>
      <c r="J142" s="156">
        <f>ROUND(I142*H142,2)</f>
        <v>0</v>
      </c>
      <c r="K142" s="152" t="s">
        <v>1254</v>
      </c>
      <c r="L142" s="34"/>
      <c r="M142" s="157" t="s">
        <v>1</v>
      </c>
      <c r="N142" s="158" t="s">
        <v>41</v>
      </c>
      <c r="O142" s="59"/>
      <c r="P142" s="159">
        <f>O142*H142</f>
        <v>0</v>
      </c>
      <c r="Q142" s="159">
        <v>0</v>
      </c>
      <c r="R142" s="159">
        <f>Q142*H142</f>
        <v>0</v>
      </c>
      <c r="S142" s="159">
        <v>0</v>
      </c>
      <c r="T142" s="160">
        <f>S142*H142</f>
        <v>0</v>
      </c>
      <c r="U142" s="33"/>
      <c r="V142" s="33"/>
      <c r="W142" s="33"/>
      <c r="X142" s="33"/>
      <c r="Y142" s="33"/>
      <c r="Z142" s="33"/>
      <c r="AA142" s="33"/>
      <c r="AB142" s="33"/>
      <c r="AC142" s="33"/>
      <c r="AD142" s="33"/>
      <c r="AE142" s="33"/>
      <c r="AR142" s="161" t="s">
        <v>275</v>
      </c>
      <c r="AT142" s="161" t="s">
        <v>187</v>
      </c>
      <c r="AU142" s="161" t="s">
        <v>86</v>
      </c>
      <c r="AY142" s="18" t="s">
        <v>185</v>
      </c>
      <c r="BE142" s="162">
        <f>IF(N142="základní",J142,0)</f>
        <v>0</v>
      </c>
      <c r="BF142" s="162">
        <f>IF(N142="snížená",J142,0)</f>
        <v>0</v>
      </c>
      <c r="BG142" s="162">
        <f>IF(N142="zákl. přenesená",J142,0)</f>
        <v>0</v>
      </c>
      <c r="BH142" s="162">
        <f>IF(N142="sníž. přenesená",J142,0)</f>
        <v>0</v>
      </c>
      <c r="BI142" s="162">
        <f>IF(N142="nulová",J142,0)</f>
        <v>0</v>
      </c>
      <c r="BJ142" s="18" t="s">
        <v>84</v>
      </c>
      <c r="BK142" s="162">
        <f>ROUND(I142*H142,2)</f>
        <v>0</v>
      </c>
      <c r="BL142" s="18" t="s">
        <v>275</v>
      </c>
      <c r="BM142" s="161" t="s">
        <v>8</v>
      </c>
    </row>
    <row r="143" spans="1:65" s="2" customFormat="1">
      <c r="A143" s="33"/>
      <c r="B143" s="34"/>
      <c r="C143" s="33"/>
      <c r="D143" s="163" t="s">
        <v>193</v>
      </c>
      <c r="E143" s="33"/>
      <c r="F143" s="164" t="s">
        <v>2307</v>
      </c>
      <c r="G143" s="33"/>
      <c r="H143" s="33"/>
      <c r="I143" s="165"/>
      <c r="J143" s="33"/>
      <c r="K143" s="33"/>
      <c r="L143" s="34"/>
      <c r="M143" s="166"/>
      <c r="N143" s="167"/>
      <c r="O143" s="59"/>
      <c r="P143" s="59"/>
      <c r="Q143" s="59"/>
      <c r="R143" s="59"/>
      <c r="S143" s="59"/>
      <c r="T143" s="60"/>
      <c r="U143" s="33"/>
      <c r="V143" s="33"/>
      <c r="W143" s="33"/>
      <c r="X143" s="33"/>
      <c r="Y143" s="33"/>
      <c r="Z143" s="33"/>
      <c r="AA143" s="33"/>
      <c r="AB143" s="33"/>
      <c r="AC143" s="33"/>
      <c r="AD143" s="33"/>
      <c r="AE143" s="33"/>
      <c r="AT143" s="18" t="s">
        <v>193</v>
      </c>
      <c r="AU143" s="18" t="s">
        <v>86</v>
      </c>
    </row>
    <row r="144" spans="1:65" s="2" customFormat="1" ht="16.5" customHeight="1">
      <c r="A144" s="33"/>
      <c r="B144" s="149"/>
      <c r="C144" s="150" t="s">
        <v>221</v>
      </c>
      <c r="D144" s="150" t="s">
        <v>187</v>
      </c>
      <c r="E144" s="151" t="s">
        <v>2308</v>
      </c>
      <c r="F144" s="152" t="s">
        <v>2309</v>
      </c>
      <c r="G144" s="153" t="s">
        <v>385</v>
      </c>
      <c r="H144" s="154">
        <v>60</v>
      </c>
      <c r="I144" s="155"/>
      <c r="J144" s="156">
        <f>ROUND(I144*H144,2)</f>
        <v>0</v>
      </c>
      <c r="K144" s="152" t="s">
        <v>1254</v>
      </c>
      <c r="L144" s="34"/>
      <c r="M144" s="157" t="s">
        <v>1</v>
      </c>
      <c r="N144" s="158" t="s">
        <v>41</v>
      </c>
      <c r="O144" s="59"/>
      <c r="P144" s="159">
        <f>O144*H144</f>
        <v>0</v>
      </c>
      <c r="Q144" s="159">
        <v>0</v>
      </c>
      <c r="R144" s="159">
        <f>Q144*H144</f>
        <v>0</v>
      </c>
      <c r="S144" s="159">
        <v>0</v>
      </c>
      <c r="T144" s="160">
        <f>S144*H144</f>
        <v>0</v>
      </c>
      <c r="U144" s="33"/>
      <c r="V144" s="33"/>
      <c r="W144" s="33"/>
      <c r="X144" s="33"/>
      <c r="Y144" s="33"/>
      <c r="Z144" s="33"/>
      <c r="AA144" s="33"/>
      <c r="AB144" s="33"/>
      <c r="AC144" s="33"/>
      <c r="AD144" s="33"/>
      <c r="AE144" s="33"/>
      <c r="AR144" s="161" t="s">
        <v>275</v>
      </c>
      <c r="AT144" s="161" t="s">
        <v>187</v>
      </c>
      <c r="AU144" s="161" t="s">
        <v>86</v>
      </c>
      <c r="AY144" s="18" t="s">
        <v>185</v>
      </c>
      <c r="BE144" s="162">
        <f>IF(N144="základní",J144,0)</f>
        <v>0</v>
      </c>
      <c r="BF144" s="162">
        <f>IF(N144="snížená",J144,0)</f>
        <v>0</v>
      </c>
      <c r="BG144" s="162">
        <f>IF(N144="zákl. přenesená",J144,0)</f>
        <v>0</v>
      </c>
      <c r="BH144" s="162">
        <f>IF(N144="sníž. přenesená",J144,0)</f>
        <v>0</v>
      </c>
      <c r="BI144" s="162">
        <f>IF(N144="nulová",J144,0)</f>
        <v>0</v>
      </c>
      <c r="BJ144" s="18" t="s">
        <v>84</v>
      </c>
      <c r="BK144" s="162">
        <f>ROUND(I144*H144,2)</f>
        <v>0</v>
      </c>
      <c r="BL144" s="18" t="s">
        <v>275</v>
      </c>
      <c r="BM144" s="161" t="s">
        <v>265</v>
      </c>
    </row>
    <row r="145" spans="1:65" s="2" customFormat="1">
      <c r="A145" s="33"/>
      <c r="B145" s="34"/>
      <c r="C145" s="33"/>
      <c r="D145" s="163" t="s">
        <v>193</v>
      </c>
      <c r="E145" s="33"/>
      <c r="F145" s="164" t="s">
        <v>2310</v>
      </c>
      <c r="G145" s="33"/>
      <c r="H145" s="33"/>
      <c r="I145" s="165"/>
      <c r="J145" s="33"/>
      <c r="K145" s="33"/>
      <c r="L145" s="34"/>
      <c r="M145" s="166"/>
      <c r="N145" s="167"/>
      <c r="O145" s="59"/>
      <c r="P145" s="59"/>
      <c r="Q145" s="59"/>
      <c r="R145" s="59"/>
      <c r="S145" s="59"/>
      <c r="T145" s="60"/>
      <c r="U145" s="33"/>
      <c r="V145" s="33"/>
      <c r="W145" s="33"/>
      <c r="X145" s="33"/>
      <c r="Y145" s="33"/>
      <c r="Z145" s="33"/>
      <c r="AA145" s="33"/>
      <c r="AB145" s="33"/>
      <c r="AC145" s="33"/>
      <c r="AD145" s="33"/>
      <c r="AE145" s="33"/>
      <c r="AT145" s="18" t="s">
        <v>193</v>
      </c>
      <c r="AU145" s="18" t="s">
        <v>86</v>
      </c>
    </row>
    <row r="146" spans="1:65" s="2" customFormat="1" ht="16.5" customHeight="1">
      <c r="A146" s="33"/>
      <c r="B146" s="149"/>
      <c r="C146" s="150" t="s">
        <v>227</v>
      </c>
      <c r="D146" s="150" t="s">
        <v>187</v>
      </c>
      <c r="E146" s="151" t="s">
        <v>2311</v>
      </c>
      <c r="F146" s="152" t="s">
        <v>2312</v>
      </c>
      <c r="G146" s="153" t="s">
        <v>257</v>
      </c>
      <c r="H146" s="154">
        <v>1</v>
      </c>
      <c r="I146" s="155"/>
      <c r="J146" s="156">
        <f>ROUND(I146*H146,2)</f>
        <v>0</v>
      </c>
      <c r="K146" s="152" t="s">
        <v>1254</v>
      </c>
      <c r="L146" s="34"/>
      <c r="M146" s="157" t="s">
        <v>1</v>
      </c>
      <c r="N146" s="158" t="s">
        <v>41</v>
      </c>
      <c r="O146" s="59"/>
      <c r="P146" s="159">
        <f>O146*H146</f>
        <v>0</v>
      </c>
      <c r="Q146" s="159">
        <v>0</v>
      </c>
      <c r="R146" s="159">
        <f>Q146*H146</f>
        <v>0</v>
      </c>
      <c r="S146" s="159">
        <v>0</v>
      </c>
      <c r="T146" s="160">
        <f>S146*H146</f>
        <v>0</v>
      </c>
      <c r="U146" s="33"/>
      <c r="V146" s="33"/>
      <c r="W146" s="33"/>
      <c r="X146" s="33"/>
      <c r="Y146" s="33"/>
      <c r="Z146" s="33"/>
      <c r="AA146" s="33"/>
      <c r="AB146" s="33"/>
      <c r="AC146" s="33"/>
      <c r="AD146" s="33"/>
      <c r="AE146" s="33"/>
      <c r="AR146" s="161" t="s">
        <v>275</v>
      </c>
      <c r="AT146" s="161" t="s">
        <v>187</v>
      </c>
      <c r="AU146" s="161" t="s">
        <v>86</v>
      </c>
      <c r="AY146" s="18" t="s">
        <v>185</v>
      </c>
      <c r="BE146" s="162">
        <f>IF(N146="základní",J146,0)</f>
        <v>0</v>
      </c>
      <c r="BF146" s="162">
        <f>IF(N146="snížená",J146,0)</f>
        <v>0</v>
      </c>
      <c r="BG146" s="162">
        <f>IF(N146="zákl. přenesená",J146,0)</f>
        <v>0</v>
      </c>
      <c r="BH146" s="162">
        <f>IF(N146="sníž. přenesená",J146,0)</f>
        <v>0</v>
      </c>
      <c r="BI146" s="162">
        <f>IF(N146="nulová",J146,0)</f>
        <v>0</v>
      </c>
      <c r="BJ146" s="18" t="s">
        <v>84</v>
      </c>
      <c r="BK146" s="162">
        <f>ROUND(I146*H146,2)</f>
        <v>0</v>
      </c>
      <c r="BL146" s="18" t="s">
        <v>275</v>
      </c>
      <c r="BM146" s="161" t="s">
        <v>275</v>
      </c>
    </row>
    <row r="147" spans="1:65" s="2" customFormat="1">
      <c r="A147" s="33"/>
      <c r="B147" s="34"/>
      <c r="C147" s="33"/>
      <c r="D147" s="163" t="s">
        <v>193</v>
      </c>
      <c r="E147" s="33"/>
      <c r="F147" s="164" t="s">
        <v>2313</v>
      </c>
      <c r="G147" s="33"/>
      <c r="H147" s="33"/>
      <c r="I147" s="165"/>
      <c r="J147" s="33"/>
      <c r="K147" s="33"/>
      <c r="L147" s="34"/>
      <c r="M147" s="166"/>
      <c r="N147" s="167"/>
      <c r="O147" s="59"/>
      <c r="P147" s="59"/>
      <c r="Q147" s="59"/>
      <c r="R147" s="59"/>
      <c r="S147" s="59"/>
      <c r="T147" s="60"/>
      <c r="U147" s="33"/>
      <c r="V147" s="33"/>
      <c r="W147" s="33"/>
      <c r="X147" s="33"/>
      <c r="Y147" s="33"/>
      <c r="Z147" s="33"/>
      <c r="AA147" s="33"/>
      <c r="AB147" s="33"/>
      <c r="AC147" s="33"/>
      <c r="AD147" s="33"/>
      <c r="AE147" s="33"/>
      <c r="AT147" s="18" t="s">
        <v>193</v>
      </c>
      <c r="AU147" s="18" t="s">
        <v>86</v>
      </c>
    </row>
    <row r="148" spans="1:65" s="2" customFormat="1" ht="16.5" customHeight="1">
      <c r="A148" s="33"/>
      <c r="B148" s="149"/>
      <c r="C148" s="150" t="s">
        <v>234</v>
      </c>
      <c r="D148" s="150" t="s">
        <v>187</v>
      </c>
      <c r="E148" s="151" t="s">
        <v>2314</v>
      </c>
      <c r="F148" s="152" t="s">
        <v>2315</v>
      </c>
      <c r="G148" s="153" t="s">
        <v>257</v>
      </c>
      <c r="H148" s="154">
        <v>1</v>
      </c>
      <c r="I148" s="155"/>
      <c r="J148" s="156">
        <f>ROUND(I148*H148,2)</f>
        <v>0</v>
      </c>
      <c r="K148" s="152" t="s">
        <v>1254</v>
      </c>
      <c r="L148" s="34"/>
      <c r="M148" s="157" t="s">
        <v>1</v>
      </c>
      <c r="N148" s="158" t="s">
        <v>41</v>
      </c>
      <c r="O148" s="59"/>
      <c r="P148" s="159">
        <f>O148*H148</f>
        <v>0</v>
      </c>
      <c r="Q148" s="159">
        <v>4.4999999999999999E-4</v>
      </c>
      <c r="R148" s="159">
        <f>Q148*H148</f>
        <v>4.4999999999999999E-4</v>
      </c>
      <c r="S148" s="159">
        <v>0</v>
      </c>
      <c r="T148" s="160">
        <f>S148*H148</f>
        <v>0</v>
      </c>
      <c r="U148" s="33"/>
      <c r="V148" s="33"/>
      <c r="W148" s="33"/>
      <c r="X148" s="33"/>
      <c r="Y148" s="33"/>
      <c r="Z148" s="33"/>
      <c r="AA148" s="33"/>
      <c r="AB148" s="33"/>
      <c r="AC148" s="33"/>
      <c r="AD148" s="33"/>
      <c r="AE148" s="33"/>
      <c r="AR148" s="161" t="s">
        <v>275</v>
      </c>
      <c r="AT148" s="161" t="s">
        <v>187</v>
      </c>
      <c r="AU148" s="161" t="s">
        <v>86</v>
      </c>
      <c r="AY148" s="18" t="s">
        <v>185</v>
      </c>
      <c r="BE148" s="162">
        <f>IF(N148="základní",J148,0)</f>
        <v>0</v>
      </c>
      <c r="BF148" s="162">
        <f>IF(N148="snížená",J148,0)</f>
        <v>0</v>
      </c>
      <c r="BG148" s="162">
        <f>IF(N148="zákl. přenesená",J148,0)</f>
        <v>0</v>
      </c>
      <c r="BH148" s="162">
        <f>IF(N148="sníž. přenesená",J148,0)</f>
        <v>0</v>
      </c>
      <c r="BI148" s="162">
        <f>IF(N148="nulová",J148,0)</f>
        <v>0</v>
      </c>
      <c r="BJ148" s="18" t="s">
        <v>84</v>
      </c>
      <c r="BK148" s="162">
        <f>ROUND(I148*H148,2)</f>
        <v>0</v>
      </c>
      <c r="BL148" s="18" t="s">
        <v>275</v>
      </c>
      <c r="BM148" s="161" t="s">
        <v>285</v>
      </c>
    </row>
    <row r="149" spans="1:65" s="2" customFormat="1">
      <c r="A149" s="33"/>
      <c r="B149" s="34"/>
      <c r="C149" s="33"/>
      <c r="D149" s="163" t="s">
        <v>193</v>
      </c>
      <c r="E149" s="33"/>
      <c r="F149" s="164" t="s">
        <v>2316</v>
      </c>
      <c r="G149" s="33"/>
      <c r="H149" s="33"/>
      <c r="I149" s="165"/>
      <c r="J149" s="33"/>
      <c r="K149" s="33"/>
      <c r="L149" s="34"/>
      <c r="M149" s="166"/>
      <c r="N149" s="167"/>
      <c r="O149" s="59"/>
      <c r="P149" s="59"/>
      <c r="Q149" s="59"/>
      <c r="R149" s="59"/>
      <c r="S149" s="59"/>
      <c r="T149" s="60"/>
      <c r="U149" s="33"/>
      <c r="V149" s="33"/>
      <c r="W149" s="33"/>
      <c r="X149" s="33"/>
      <c r="Y149" s="33"/>
      <c r="Z149" s="33"/>
      <c r="AA149" s="33"/>
      <c r="AB149" s="33"/>
      <c r="AC149" s="33"/>
      <c r="AD149" s="33"/>
      <c r="AE149" s="33"/>
      <c r="AT149" s="18" t="s">
        <v>193</v>
      </c>
      <c r="AU149" s="18" t="s">
        <v>86</v>
      </c>
    </row>
    <row r="150" spans="1:65" s="2" customFormat="1" ht="16.5" customHeight="1">
      <c r="A150" s="33"/>
      <c r="B150" s="149"/>
      <c r="C150" s="150" t="s">
        <v>241</v>
      </c>
      <c r="D150" s="150" t="s">
        <v>187</v>
      </c>
      <c r="E150" s="151" t="s">
        <v>2317</v>
      </c>
      <c r="F150" s="152" t="s">
        <v>1311</v>
      </c>
      <c r="G150" s="153" t="s">
        <v>257</v>
      </c>
      <c r="H150" s="154">
        <v>1</v>
      </c>
      <c r="I150" s="155"/>
      <c r="J150" s="156">
        <f>ROUND(I150*H150,2)</f>
        <v>0</v>
      </c>
      <c r="K150" s="152" t="s">
        <v>1254</v>
      </c>
      <c r="L150" s="34"/>
      <c r="M150" s="157" t="s">
        <v>1</v>
      </c>
      <c r="N150" s="158" t="s">
        <v>41</v>
      </c>
      <c r="O150" s="59"/>
      <c r="P150" s="159">
        <f>O150*H150</f>
        <v>0</v>
      </c>
      <c r="Q150" s="159">
        <v>3.8000000000000002E-4</v>
      </c>
      <c r="R150" s="159">
        <f>Q150*H150</f>
        <v>3.8000000000000002E-4</v>
      </c>
      <c r="S150" s="159">
        <v>0</v>
      </c>
      <c r="T150" s="160">
        <f>S150*H150</f>
        <v>0</v>
      </c>
      <c r="U150" s="33"/>
      <c r="V150" s="33"/>
      <c r="W150" s="33"/>
      <c r="X150" s="33"/>
      <c r="Y150" s="33"/>
      <c r="Z150" s="33"/>
      <c r="AA150" s="33"/>
      <c r="AB150" s="33"/>
      <c r="AC150" s="33"/>
      <c r="AD150" s="33"/>
      <c r="AE150" s="33"/>
      <c r="AR150" s="161" t="s">
        <v>275</v>
      </c>
      <c r="AT150" s="161" t="s">
        <v>187</v>
      </c>
      <c r="AU150" s="161" t="s">
        <v>86</v>
      </c>
      <c r="AY150" s="18" t="s">
        <v>185</v>
      </c>
      <c r="BE150" s="162">
        <f>IF(N150="základní",J150,0)</f>
        <v>0</v>
      </c>
      <c r="BF150" s="162">
        <f>IF(N150="snížená",J150,0)</f>
        <v>0</v>
      </c>
      <c r="BG150" s="162">
        <f>IF(N150="zákl. přenesená",J150,0)</f>
        <v>0</v>
      </c>
      <c r="BH150" s="162">
        <f>IF(N150="sníž. přenesená",J150,0)</f>
        <v>0</v>
      </c>
      <c r="BI150" s="162">
        <f>IF(N150="nulová",J150,0)</f>
        <v>0</v>
      </c>
      <c r="BJ150" s="18" t="s">
        <v>84</v>
      </c>
      <c r="BK150" s="162">
        <f>ROUND(I150*H150,2)</f>
        <v>0</v>
      </c>
      <c r="BL150" s="18" t="s">
        <v>275</v>
      </c>
      <c r="BM150" s="161" t="s">
        <v>296</v>
      </c>
    </row>
    <row r="151" spans="1:65" s="2" customFormat="1">
      <c r="A151" s="33"/>
      <c r="B151" s="34"/>
      <c r="C151" s="33"/>
      <c r="D151" s="163" t="s">
        <v>193</v>
      </c>
      <c r="E151" s="33"/>
      <c r="F151" s="164" t="s">
        <v>2318</v>
      </c>
      <c r="G151" s="33"/>
      <c r="H151" s="33"/>
      <c r="I151" s="165"/>
      <c r="J151" s="33"/>
      <c r="K151" s="33"/>
      <c r="L151" s="34"/>
      <c r="M151" s="166"/>
      <c r="N151" s="167"/>
      <c r="O151" s="59"/>
      <c r="P151" s="59"/>
      <c r="Q151" s="59"/>
      <c r="R151" s="59"/>
      <c r="S151" s="59"/>
      <c r="T151" s="60"/>
      <c r="U151" s="33"/>
      <c r="V151" s="33"/>
      <c r="W151" s="33"/>
      <c r="X151" s="33"/>
      <c r="Y151" s="33"/>
      <c r="Z151" s="33"/>
      <c r="AA151" s="33"/>
      <c r="AB151" s="33"/>
      <c r="AC151" s="33"/>
      <c r="AD151" s="33"/>
      <c r="AE151" s="33"/>
      <c r="AT151" s="18" t="s">
        <v>193</v>
      </c>
      <c r="AU151" s="18" t="s">
        <v>86</v>
      </c>
    </row>
    <row r="152" spans="1:65" s="2" customFormat="1" ht="16.5" customHeight="1">
      <c r="A152" s="33"/>
      <c r="B152" s="149"/>
      <c r="C152" s="150" t="s">
        <v>248</v>
      </c>
      <c r="D152" s="150" t="s">
        <v>187</v>
      </c>
      <c r="E152" s="151" t="s">
        <v>2319</v>
      </c>
      <c r="F152" s="152" t="s">
        <v>2320</v>
      </c>
      <c r="G152" s="153" t="s">
        <v>217</v>
      </c>
      <c r="H152" s="154">
        <v>7.4999999999999997E-2</v>
      </c>
      <c r="I152" s="155"/>
      <c r="J152" s="156">
        <f>ROUND(I152*H152,2)</f>
        <v>0</v>
      </c>
      <c r="K152" s="152" t="s">
        <v>1254</v>
      </c>
      <c r="L152" s="34"/>
      <c r="M152" s="157" t="s">
        <v>1</v>
      </c>
      <c r="N152" s="158" t="s">
        <v>41</v>
      </c>
      <c r="O152" s="59"/>
      <c r="P152" s="159">
        <f>O152*H152</f>
        <v>0</v>
      </c>
      <c r="Q152" s="159">
        <v>0</v>
      </c>
      <c r="R152" s="159">
        <f>Q152*H152</f>
        <v>0</v>
      </c>
      <c r="S152" s="159">
        <v>0</v>
      </c>
      <c r="T152" s="160">
        <f>S152*H152</f>
        <v>0</v>
      </c>
      <c r="U152" s="33"/>
      <c r="V152" s="33"/>
      <c r="W152" s="33"/>
      <c r="X152" s="33"/>
      <c r="Y152" s="33"/>
      <c r="Z152" s="33"/>
      <c r="AA152" s="33"/>
      <c r="AB152" s="33"/>
      <c r="AC152" s="33"/>
      <c r="AD152" s="33"/>
      <c r="AE152" s="33"/>
      <c r="AR152" s="161" t="s">
        <v>275</v>
      </c>
      <c r="AT152" s="161" t="s">
        <v>187</v>
      </c>
      <c r="AU152" s="161" t="s">
        <v>86</v>
      </c>
      <c r="AY152" s="18" t="s">
        <v>185</v>
      </c>
      <c r="BE152" s="162">
        <f>IF(N152="základní",J152,0)</f>
        <v>0</v>
      </c>
      <c r="BF152" s="162">
        <f>IF(N152="snížená",J152,0)</f>
        <v>0</v>
      </c>
      <c r="BG152" s="162">
        <f>IF(N152="zákl. přenesená",J152,0)</f>
        <v>0</v>
      </c>
      <c r="BH152" s="162">
        <f>IF(N152="sníž. přenesená",J152,0)</f>
        <v>0</v>
      </c>
      <c r="BI152" s="162">
        <f>IF(N152="nulová",J152,0)</f>
        <v>0</v>
      </c>
      <c r="BJ152" s="18" t="s">
        <v>84</v>
      </c>
      <c r="BK152" s="162">
        <f>ROUND(I152*H152,2)</f>
        <v>0</v>
      </c>
      <c r="BL152" s="18" t="s">
        <v>275</v>
      </c>
      <c r="BM152" s="161" t="s">
        <v>307</v>
      </c>
    </row>
    <row r="153" spans="1:65" s="2" customFormat="1">
      <c r="A153" s="33"/>
      <c r="B153" s="34"/>
      <c r="C153" s="33"/>
      <c r="D153" s="163" t="s">
        <v>193</v>
      </c>
      <c r="E153" s="33"/>
      <c r="F153" s="164" t="s">
        <v>2321</v>
      </c>
      <c r="G153" s="33"/>
      <c r="H153" s="33"/>
      <c r="I153" s="165"/>
      <c r="J153" s="33"/>
      <c r="K153" s="33"/>
      <c r="L153" s="34"/>
      <c r="M153" s="166"/>
      <c r="N153" s="167"/>
      <c r="O153" s="59"/>
      <c r="P153" s="59"/>
      <c r="Q153" s="59"/>
      <c r="R153" s="59"/>
      <c r="S153" s="59"/>
      <c r="T153" s="60"/>
      <c r="U153" s="33"/>
      <c r="V153" s="33"/>
      <c r="W153" s="33"/>
      <c r="X153" s="33"/>
      <c r="Y153" s="33"/>
      <c r="Z153" s="33"/>
      <c r="AA153" s="33"/>
      <c r="AB153" s="33"/>
      <c r="AC153" s="33"/>
      <c r="AD153" s="33"/>
      <c r="AE153" s="33"/>
      <c r="AT153" s="18" t="s">
        <v>193</v>
      </c>
      <c r="AU153" s="18" t="s">
        <v>86</v>
      </c>
    </row>
    <row r="154" spans="1:65" s="12" customFormat="1" ht="22.9" customHeight="1">
      <c r="B154" s="136"/>
      <c r="D154" s="137" t="s">
        <v>75</v>
      </c>
      <c r="E154" s="147" t="s">
        <v>896</v>
      </c>
      <c r="F154" s="147" t="s">
        <v>897</v>
      </c>
      <c r="I154" s="139"/>
      <c r="J154" s="148">
        <f>BK154</f>
        <v>0</v>
      </c>
      <c r="L154" s="136"/>
      <c r="M154" s="141"/>
      <c r="N154" s="142"/>
      <c r="O154" s="142"/>
      <c r="P154" s="143">
        <f>SUM(P155:P159)</f>
        <v>0</v>
      </c>
      <c r="Q154" s="142"/>
      <c r="R154" s="143">
        <f>SUM(R155:R159)</f>
        <v>1.0499999999999999E-3</v>
      </c>
      <c r="S154" s="142"/>
      <c r="T154" s="144">
        <f>SUM(T155:T159)</f>
        <v>0</v>
      </c>
      <c r="AR154" s="137" t="s">
        <v>86</v>
      </c>
      <c r="AT154" s="145" t="s">
        <v>75</v>
      </c>
      <c r="AU154" s="145" t="s">
        <v>84</v>
      </c>
      <c r="AY154" s="137" t="s">
        <v>185</v>
      </c>
      <c r="BK154" s="146">
        <f>SUM(BK155:BK159)</f>
        <v>0</v>
      </c>
    </row>
    <row r="155" spans="1:65" s="2" customFormat="1" ht="16.5" customHeight="1">
      <c r="A155" s="33"/>
      <c r="B155" s="149"/>
      <c r="C155" s="150" t="s">
        <v>8</v>
      </c>
      <c r="D155" s="150" t="s">
        <v>187</v>
      </c>
      <c r="E155" s="151" t="s">
        <v>1643</v>
      </c>
      <c r="F155" s="152" t="s">
        <v>1644</v>
      </c>
      <c r="G155" s="153" t="s">
        <v>913</v>
      </c>
      <c r="H155" s="154">
        <v>15</v>
      </c>
      <c r="I155" s="155"/>
      <c r="J155" s="156">
        <f>ROUND(I155*H155,2)</f>
        <v>0</v>
      </c>
      <c r="K155" s="152" t="s">
        <v>1254</v>
      </c>
      <c r="L155" s="34"/>
      <c r="M155" s="157" t="s">
        <v>1</v>
      </c>
      <c r="N155" s="158" t="s">
        <v>41</v>
      </c>
      <c r="O155" s="59"/>
      <c r="P155" s="159">
        <f>O155*H155</f>
        <v>0</v>
      </c>
      <c r="Q155" s="159">
        <v>6.9999999999999994E-5</v>
      </c>
      <c r="R155" s="159">
        <f>Q155*H155</f>
        <v>1.0499999999999999E-3</v>
      </c>
      <c r="S155" s="159">
        <v>0</v>
      </c>
      <c r="T155" s="160">
        <f>S155*H155</f>
        <v>0</v>
      </c>
      <c r="U155" s="33"/>
      <c r="V155" s="33"/>
      <c r="W155" s="33"/>
      <c r="X155" s="33"/>
      <c r="Y155" s="33"/>
      <c r="Z155" s="33"/>
      <c r="AA155" s="33"/>
      <c r="AB155" s="33"/>
      <c r="AC155" s="33"/>
      <c r="AD155" s="33"/>
      <c r="AE155" s="33"/>
      <c r="AR155" s="161" t="s">
        <v>275</v>
      </c>
      <c r="AT155" s="161" t="s">
        <v>187</v>
      </c>
      <c r="AU155" s="161" t="s">
        <v>86</v>
      </c>
      <c r="AY155" s="18" t="s">
        <v>185</v>
      </c>
      <c r="BE155" s="162">
        <f>IF(N155="základní",J155,0)</f>
        <v>0</v>
      </c>
      <c r="BF155" s="162">
        <f>IF(N155="snížená",J155,0)</f>
        <v>0</v>
      </c>
      <c r="BG155" s="162">
        <f>IF(N155="zákl. přenesená",J155,0)</f>
        <v>0</v>
      </c>
      <c r="BH155" s="162">
        <f>IF(N155="sníž. přenesená",J155,0)</f>
        <v>0</v>
      </c>
      <c r="BI155" s="162">
        <f>IF(N155="nulová",J155,0)</f>
        <v>0</v>
      </c>
      <c r="BJ155" s="18" t="s">
        <v>84</v>
      </c>
      <c r="BK155" s="162">
        <f>ROUND(I155*H155,2)</f>
        <v>0</v>
      </c>
      <c r="BL155" s="18" t="s">
        <v>275</v>
      </c>
      <c r="BM155" s="161" t="s">
        <v>318</v>
      </c>
    </row>
    <row r="156" spans="1:65" s="2" customFormat="1">
      <c r="A156" s="33"/>
      <c r="B156" s="34"/>
      <c r="C156" s="33"/>
      <c r="D156" s="163" t="s">
        <v>193</v>
      </c>
      <c r="E156" s="33"/>
      <c r="F156" s="164" t="s">
        <v>1645</v>
      </c>
      <c r="G156" s="33"/>
      <c r="H156" s="33"/>
      <c r="I156" s="165"/>
      <c r="J156" s="33"/>
      <c r="K156" s="33"/>
      <c r="L156" s="34"/>
      <c r="M156" s="166"/>
      <c r="N156" s="167"/>
      <c r="O156" s="59"/>
      <c r="P156" s="59"/>
      <c r="Q156" s="59"/>
      <c r="R156" s="59"/>
      <c r="S156" s="59"/>
      <c r="T156" s="60"/>
      <c r="U156" s="33"/>
      <c r="V156" s="33"/>
      <c r="W156" s="33"/>
      <c r="X156" s="33"/>
      <c r="Y156" s="33"/>
      <c r="Z156" s="33"/>
      <c r="AA156" s="33"/>
      <c r="AB156" s="33"/>
      <c r="AC156" s="33"/>
      <c r="AD156" s="33"/>
      <c r="AE156" s="33"/>
      <c r="AT156" s="18" t="s">
        <v>193</v>
      </c>
      <c r="AU156" s="18" t="s">
        <v>86</v>
      </c>
    </row>
    <row r="157" spans="1:65" s="2" customFormat="1" ht="16.5" customHeight="1">
      <c r="A157" s="33"/>
      <c r="B157" s="149"/>
      <c r="C157" s="193" t="s">
        <v>260</v>
      </c>
      <c r="D157" s="193" t="s">
        <v>389</v>
      </c>
      <c r="E157" s="194" t="s">
        <v>1646</v>
      </c>
      <c r="F157" s="195" t="s">
        <v>2322</v>
      </c>
      <c r="G157" s="196" t="s">
        <v>1341</v>
      </c>
      <c r="H157" s="197">
        <v>1</v>
      </c>
      <c r="I157" s="198"/>
      <c r="J157" s="199">
        <f>ROUND(I157*H157,2)</f>
        <v>0</v>
      </c>
      <c r="K157" s="195" t="s">
        <v>481</v>
      </c>
      <c r="L157" s="200"/>
      <c r="M157" s="201" t="s">
        <v>1</v>
      </c>
      <c r="N157" s="202" t="s">
        <v>41</v>
      </c>
      <c r="O157" s="59"/>
      <c r="P157" s="159">
        <f>O157*H157</f>
        <v>0</v>
      </c>
      <c r="Q157" s="159">
        <v>0</v>
      </c>
      <c r="R157" s="159">
        <f>Q157*H157</f>
        <v>0</v>
      </c>
      <c r="S157" s="159">
        <v>0</v>
      </c>
      <c r="T157" s="160">
        <f>S157*H157</f>
        <v>0</v>
      </c>
      <c r="U157" s="33"/>
      <c r="V157" s="33"/>
      <c r="W157" s="33"/>
      <c r="X157" s="33"/>
      <c r="Y157" s="33"/>
      <c r="Z157" s="33"/>
      <c r="AA157" s="33"/>
      <c r="AB157" s="33"/>
      <c r="AC157" s="33"/>
      <c r="AD157" s="33"/>
      <c r="AE157" s="33"/>
      <c r="AR157" s="161" t="s">
        <v>367</v>
      </c>
      <c r="AT157" s="161" t="s">
        <v>389</v>
      </c>
      <c r="AU157" s="161" t="s">
        <v>86</v>
      </c>
      <c r="AY157" s="18" t="s">
        <v>185</v>
      </c>
      <c r="BE157" s="162">
        <f>IF(N157="základní",J157,0)</f>
        <v>0</v>
      </c>
      <c r="BF157" s="162">
        <f>IF(N157="snížená",J157,0)</f>
        <v>0</v>
      </c>
      <c r="BG157" s="162">
        <f>IF(N157="zákl. přenesená",J157,0)</f>
        <v>0</v>
      </c>
      <c r="BH157" s="162">
        <f>IF(N157="sníž. přenesená",J157,0)</f>
        <v>0</v>
      </c>
      <c r="BI157" s="162">
        <f>IF(N157="nulová",J157,0)</f>
        <v>0</v>
      </c>
      <c r="BJ157" s="18" t="s">
        <v>84</v>
      </c>
      <c r="BK157" s="162">
        <f>ROUND(I157*H157,2)</f>
        <v>0</v>
      </c>
      <c r="BL157" s="18" t="s">
        <v>275</v>
      </c>
      <c r="BM157" s="161" t="s">
        <v>332</v>
      </c>
    </row>
    <row r="158" spans="1:65" s="2" customFormat="1" ht="16.5" customHeight="1">
      <c r="A158" s="33"/>
      <c r="B158" s="149"/>
      <c r="C158" s="150" t="s">
        <v>265</v>
      </c>
      <c r="D158" s="150" t="s">
        <v>187</v>
      </c>
      <c r="E158" s="151" t="s">
        <v>1648</v>
      </c>
      <c r="F158" s="152" t="s">
        <v>1649</v>
      </c>
      <c r="G158" s="153" t="s">
        <v>217</v>
      </c>
      <c r="H158" s="154">
        <v>1E-3</v>
      </c>
      <c r="I158" s="155"/>
      <c r="J158" s="156">
        <f>ROUND(I158*H158,2)</f>
        <v>0</v>
      </c>
      <c r="K158" s="152" t="s">
        <v>1254</v>
      </c>
      <c r="L158" s="34"/>
      <c r="M158" s="157" t="s">
        <v>1</v>
      </c>
      <c r="N158" s="158" t="s">
        <v>41</v>
      </c>
      <c r="O158" s="59"/>
      <c r="P158" s="159">
        <f>O158*H158</f>
        <v>0</v>
      </c>
      <c r="Q158" s="159">
        <v>0</v>
      </c>
      <c r="R158" s="159">
        <f>Q158*H158</f>
        <v>0</v>
      </c>
      <c r="S158" s="159">
        <v>0</v>
      </c>
      <c r="T158" s="160">
        <f>S158*H158</f>
        <v>0</v>
      </c>
      <c r="U158" s="33"/>
      <c r="V158" s="33"/>
      <c r="W158" s="33"/>
      <c r="X158" s="33"/>
      <c r="Y158" s="33"/>
      <c r="Z158" s="33"/>
      <c r="AA158" s="33"/>
      <c r="AB158" s="33"/>
      <c r="AC158" s="33"/>
      <c r="AD158" s="33"/>
      <c r="AE158" s="33"/>
      <c r="AR158" s="161" t="s">
        <v>275</v>
      </c>
      <c r="AT158" s="161" t="s">
        <v>187</v>
      </c>
      <c r="AU158" s="161" t="s">
        <v>86</v>
      </c>
      <c r="AY158" s="18" t="s">
        <v>185</v>
      </c>
      <c r="BE158" s="162">
        <f>IF(N158="základní",J158,0)</f>
        <v>0</v>
      </c>
      <c r="BF158" s="162">
        <f>IF(N158="snížená",J158,0)</f>
        <v>0</v>
      </c>
      <c r="BG158" s="162">
        <f>IF(N158="zákl. přenesená",J158,0)</f>
        <v>0</v>
      </c>
      <c r="BH158" s="162">
        <f>IF(N158="sníž. přenesená",J158,0)</f>
        <v>0</v>
      </c>
      <c r="BI158" s="162">
        <f>IF(N158="nulová",J158,0)</f>
        <v>0</v>
      </c>
      <c r="BJ158" s="18" t="s">
        <v>84</v>
      </c>
      <c r="BK158" s="162">
        <f>ROUND(I158*H158,2)</f>
        <v>0</v>
      </c>
      <c r="BL158" s="18" t="s">
        <v>275</v>
      </c>
      <c r="BM158" s="161" t="s">
        <v>342</v>
      </c>
    </row>
    <row r="159" spans="1:65" s="2" customFormat="1">
      <c r="A159" s="33"/>
      <c r="B159" s="34"/>
      <c r="C159" s="33"/>
      <c r="D159" s="163" t="s">
        <v>193</v>
      </c>
      <c r="E159" s="33"/>
      <c r="F159" s="164" t="s">
        <v>1650</v>
      </c>
      <c r="G159" s="33"/>
      <c r="H159" s="33"/>
      <c r="I159" s="165"/>
      <c r="J159" s="33"/>
      <c r="K159" s="33"/>
      <c r="L159" s="34"/>
      <c r="M159" s="166"/>
      <c r="N159" s="167"/>
      <c r="O159" s="59"/>
      <c r="P159" s="59"/>
      <c r="Q159" s="59"/>
      <c r="R159" s="59"/>
      <c r="S159" s="59"/>
      <c r="T159" s="60"/>
      <c r="U159" s="33"/>
      <c r="V159" s="33"/>
      <c r="W159" s="33"/>
      <c r="X159" s="33"/>
      <c r="Y159" s="33"/>
      <c r="Z159" s="33"/>
      <c r="AA159" s="33"/>
      <c r="AB159" s="33"/>
      <c r="AC159" s="33"/>
      <c r="AD159" s="33"/>
      <c r="AE159" s="33"/>
      <c r="AT159" s="18" t="s">
        <v>193</v>
      </c>
      <c r="AU159" s="18" t="s">
        <v>86</v>
      </c>
    </row>
    <row r="160" spans="1:65" s="12" customFormat="1" ht="22.9" customHeight="1">
      <c r="B160" s="136"/>
      <c r="D160" s="137" t="s">
        <v>75</v>
      </c>
      <c r="E160" s="147" t="s">
        <v>1171</v>
      </c>
      <c r="F160" s="147" t="s">
        <v>1172</v>
      </c>
      <c r="I160" s="139"/>
      <c r="J160" s="148">
        <f>BK160</f>
        <v>0</v>
      </c>
      <c r="L160" s="136"/>
      <c r="M160" s="141"/>
      <c r="N160" s="142"/>
      <c r="O160" s="142"/>
      <c r="P160" s="143">
        <f>SUM(P161:P166)</f>
        <v>0</v>
      </c>
      <c r="Q160" s="142"/>
      <c r="R160" s="143">
        <f>SUM(R161:R166)</f>
        <v>3.1999999999999997E-3</v>
      </c>
      <c r="S160" s="142"/>
      <c r="T160" s="144">
        <f>SUM(T161:T166)</f>
        <v>0</v>
      </c>
      <c r="AR160" s="137" t="s">
        <v>86</v>
      </c>
      <c r="AT160" s="145" t="s">
        <v>75</v>
      </c>
      <c r="AU160" s="145" t="s">
        <v>84</v>
      </c>
      <c r="AY160" s="137" t="s">
        <v>185</v>
      </c>
      <c r="BK160" s="146">
        <f>SUM(BK161:BK166)</f>
        <v>0</v>
      </c>
    </row>
    <row r="161" spans="1:65" s="2" customFormat="1" ht="16.5" customHeight="1">
      <c r="A161" s="33"/>
      <c r="B161" s="149"/>
      <c r="C161" s="150" t="s">
        <v>270</v>
      </c>
      <c r="D161" s="150" t="s">
        <v>187</v>
      </c>
      <c r="E161" s="151" t="s">
        <v>1651</v>
      </c>
      <c r="F161" s="152" t="s">
        <v>1652</v>
      </c>
      <c r="G161" s="153" t="s">
        <v>385</v>
      </c>
      <c r="H161" s="154">
        <v>16</v>
      </c>
      <c r="I161" s="155"/>
      <c r="J161" s="156">
        <f>ROUND(I161*H161,2)</f>
        <v>0</v>
      </c>
      <c r="K161" s="152" t="s">
        <v>1254</v>
      </c>
      <c r="L161" s="34"/>
      <c r="M161" s="157" t="s">
        <v>1</v>
      </c>
      <c r="N161" s="158" t="s">
        <v>41</v>
      </c>
      <c r="O161" s="59"/>
      <c r="P161" s="159">
        <f>O161*H161</f>
        <v>0</v>
      </c>
      <c r="Q161" s="159">
        <v>0</v>
      </c>
      <c r="R161" s="159">
        <f>Q161*H161</f>
        <v>0</v>
      </c>
      <c r="S161" s="159">
        <v>0</v>
      </c>
      <c r="T161" s="160">
        <f>S161*H161</f>
        <v>0</v>
      </c>
      <c r="U161" s="33"/>
      <c r="V161" s="33"/>
      <c r="W161" s="33"/>
      <c r="X161" s="33"/>
      <c r="Y161" s="33"/>
      <c r="Z161" s="33"/>
      <c r="AA161" s="33"/>
      <c r="AB161" s="33"/>
      <c r="AC161" s="33"/>
      <c r="AD161" s="33"/>
      <c r="AE161" s="33"/>
      <c r="AR161" s="161" t="s">
        <v>275</v>
      </c>
      <c r="AT161" s="161" t="s">
        <v>187</v>
      </c>
      <c r="AU161" s="161" t="s">
        <v>86</v>
      </c>
      <c r="AY161" s="18" t="s">
        <v>185</v>
      </c>
      <c r="BE161" s="162">
        <f>IF(N161="základní",J161,0)</f>
        <v>0</v>
      </c>
      <c r="BF161" s="162">
        <f>IF(N161="snížená",J161,0)</f>
        <v>0</v>
      </c>
      <c r="BG161" s="162">
        <f>IF(N161="zákl. přenesená",J161,0)</f>
        <v>0</v>
      </c>
      <c r="BH161" s="162">
        <f>IF(N161="sníž. přenesená",J161,0)</f>
        <v>0</v>
      </c>
      <c r="BI161" s="162">
        <f>IF(N161="nulová",J161,0)</f>
        <v>0</v>
      </c>
      <c r="BJ161" s="18" t="s">
        <v>84</v>
      </c>
      <c r="BK161" s="162">
        <f>ROUND(I161*H161,2)</f>
        <v>0</v>
      </c>
      <c r="BL161" s="18" t="s">
        <v>275</v>
      </c>
      <c r="BM161" s="161" t="s">
        <v>352</v>
      </c>
    </row>
    <row r="162" spans="1:65" s="2" customFormat="1">
      <c r="A162" s="33"/>
      <c r="B162" s="34"/>
      <c r="C162" s="33"/>
      <c r="D162" s="163" t="s">
        <v>193</v>
      </c>
      <c r="E162" s="33"/>
      <c r="F162" s="164" t="s">
        <v>1653</v>
      </c>
      <c r="G162" s="33"/>
      <c r="H162" s="33"/>
      <c r="I162" s="165"/>
      <c r="J162" s="33"/>
      <c r="K162" s="33"/>
      <c r="L162" s="34"/>
      <c r="M162" s="166"/>
      <c r="N162" s="167"/>
      <c r="O162" s="59"/>
      <c r="P162" s="59"/>
      <c r="Q162" s="59"/>
      <c r="R162" s="59"/>
      <c r="S162" s="59"/>
      <c r="T162" s="60"/>
      <c r="U162" s="33"/>
      <c r="V162" s="33"/>
      <c r="W162" s="33"/>
      <c r="X162" s="33"/>
      <c r="Y162" s="33"/>
      <c r="Z162" s="33"/>
      <c r="AA162" s="33"/>
      <c r="AB162" s="33"/>
      <c r="AC162" s="33"/>
      <c r="AD162" s="33"/>
      <c r="AE162" s="33"/>
      <c r="AT162" s="18" t="s">
        <v>193</v>
      </c>
      <c r="AU162" s="18" t="s">
        <v>86</v>
      </c>
    </row>
    <row r="163" spans="1:65" s="2" customFormat="1" ht="16.5" customHeight="1">
      <c r="A163" s="33"/>
      <c r="B163" s="149"/>
      <c r="C163" s="193" t="s">
        <v>275</v>
      </c>
      <c r="D163" s="193" t="s">
        <v>389</v>
      </c>
      <c r="E163" s="194" t="s">
        <v>1654</v>
      </c>
      <c r="F163" s="195" t="s">
        <v>1655</v>
      </c>
      <c r="G163" s="196" t="s">
        <v>1656</v>
      </c>
      <c r="H163" s="197">
        <v>1</v>
      </c>
      <c r="I163" s="198"/>
      <c r="J163" s="199">
        <f>ROUND(I163*H163,2)</f>
        <v>0</v>
      </c>
      <c r="K163" s="195" t="s">
        <v>1254</v>
      </c>
      <c r="L163" s="200"/>
      <c r="M163" s="201" t="s">
        <v>1</v>
      </c>
      <c r="N163" s="202" t="s">
        <v>41</v>
      </c>
      <c r="O163" s="59"/>
      <c r="P163" s="159">
        <f>O163*H163</f>
        <v>0</v>
      </c>
      <c r="Q163" s="159">
        <v>1.1999999999999999E-3</v>
      </c>
      <c r="R163" s="159">
        <f>Q163*H163</f>
        <v>1.1999999999999999E-3</v>
      </c>
      <c r="S163" s="159">
        <v>0</v>
      </c>
      <c r="T163" s="160">
        <f>S163*H163</f>
        <v>0</v>
      </c>
      <c r="U163" s="33"/>
      <c r="V163" s="33"/>
      <c r="W163" s="33"/>
      <c r="X163" s="33"/>
      <c r="Y163" s="33"/>
      <c r="Z163" s="33"/>
      <c r="AA163" s="33"/>
      <c r="AB163" s="33"/>
      <c r="AC163" s="33"/>
      <c r="AD163" s="33"/>
      <c r="AE163" s="33"/>
      <c r="AR163" s="161" t="s">
        <v>367</v>
      </c>
      <c r="AT163" s="161" t="s">
        <v>389</v>
      </c>
      <c r="AU163" s="161" t="s">
        <v>86</v>
      </c>
      <c r="AY163" s="18" t="s">
        <v>185</v>
      </c>
      <c r="BE163" s="162">
        <f>IF(N163="základní",J163,0)</f>
        <v>0</v>
      </c>
      <c r="BF163" s="162">
        <f>IF(N163="snížená",J163,0)</f>
        <v>0</v>
      </c>
      <c r="BG163" s="162">
        <f>IF(N163="zákl. přenesená",J163,0)</f>
        <v>0</v>
      </c>
      <c r="BH163" s="162">
        <f>IF(N163="sníž. přenesená",J163,0)</f>
        <v>0</v>
      </c>
      <c r="BI163" s="162">
        <f>IF(N163="nulová",J163,0)</f>
        <v>0</v>
      </c>
      <c r="BJ163" s="18" t="s">
        <v>84</v>
      </c>
      <c r="BK163" s="162">
        <f>ROUND(I163*H163,2)</f>
        <v>0</v>
      </c>
      <c r="BL163" s="18" t="s">
        <v>275</v>
      </c>
      <c r="BM163" s="161" t="s">
        <v>367</v>
      </c>
    </row>
    <row r="164" spans="1:65" s="2" customFormat="1" ht="16.5" customHeight="1">
      <c r="A164" s="33"/>
      <c r="B164" s="149"/>
      <c r="C164" s="150" t="s">
        <v>280</v>
      </c>
      <c r="D164" s="150" t="s">
        <v>187</v>
      </c>
      <c r="E164" s="151" t="s">
        <v>1662</v>
      </c>
      <c r="F164" s="152" t="s">
        <v>1663</v>
      </c>
      <c r="G164" s="153" t="s">
        <v>385</v>
      </c>
      <c r="H164" s="154">
        <v>16</v>
      </c>
      <c r="I164" s="155"/>
      <c r="J164" s="156">
        <f>ROUND(I164*H164,2)</f>
        <v>0</v>
      </c>
      <c r="K164" s="152" t="s">
        <v>1254</v>
      </c>
      <c r="L164" s="34"/>
      <c r="M164" s="157" t="s">
        <v>1</v>
      </c>
      <c r="N164" s="158" t="s">
        <v>41</v>
      </c>
      <c r="O164" s="59"/>
      <c r="P164" s="159">
        <f>O164*H164</f>
        <v>0</v>
      </c>
      <c r="Q164" s="159">
        <v>0</v>
      </c>
      <c r="R164" s="159">
        <f>Q164*H164</f>
        <v>0</v>
      </c>
      <c r="S164" s="159">
        <v>0</v>
      </c>
      <c r="T164" s="160">
        <f>S164*H164</f>
        <v>0</v>
      </c>
      <c r="U164" s="33"/>
      <c r="V164" s="33"/>
      <c r="W164" s="33"/>
      <c r="X164" s="33"/>
      <c r="Y164" s="33"/>
      <c r="Z164" s="33"/>
      <c r="AA164" s="33"/>
      <c r="AB164" s="33"/>
      <c r="AC164" s="33"/>
      <c r="AD164" s="33"/>
      <c r="AE164" s="33"/>
      <c r="AR164" s="161" t="s">
        <v>275</v>
      </c>
      <c r="AT164" s="161" t="s">
        <v>187</v>
      </c>
      <c r="AU164" s="161" t="s">
        <v>86</v>
      </c>
      <c r="AY164" s="18" t="s">
        <v>185</v>
      </c>
      <c r="BE164" s="162">
        <f>IF(N164="základní",J164,0)</f>
        <v>0</v>
      </c>
      <c r="BF164" s="162">
        <f>IF(N164="snížená",J164,0)</f>
        <v>0</v>
      </c>
      <c r="BG164" s="162">
        <f>IF(N164="zákl. přenesená",J164,0)</f>
        <v>0</v>
      </c>
      <c r="BH164" s="162">
        <f>IF(N164="sníž. přenesená",J164,0)</f>
        <v>0</v>
      </c>
      <c r="BI164" s="162">
        <f>IF(N164="nulová",J164,0)</f>
        <v>0</v>
      </c>
      <c r="BJ164" s="18" t="s">
        <v>84</v>
      </c>
      <c r="BK164" s="162">
        <f>ROUND(I164*H164,2)</f>
        <v>0</v>
      </c>
      <c r="BL164" s="18" t="s">
        <v>275</v>
      </c>
      <c r="BM164" s="161" t="s">
        <v>377</v>
      </c>
    </row>
    <row r="165" spans="1:65" s="2" customFormat="1">
      <c r="A165" s="33"/>
      <c r="B165" s="34"/>
      <c r="C165" s="33"/>
      <c r="D165" s="163" t="s">
        <v>193</v>
      </c>
      <c r="E165" s="33"/>
      <c r="F165" s="164" t="s">
        <v>1664</v>
      </c>
      <c r="G165" s="33"/>
      <c r="H165" s="33"/>
      <c r="I165" s="165"/>
      <c r="J165" s="33"/>
      <c r="K165" s="33"/>
      <c r="L165" s="34"/>
      <c r="M165" s="166"/>
      <c r="N165" s="167"/>
      <c r="O165" s="59"/>
      <c r="P165" s="59"/>
      <c r="Q165" s="59"/>
      <c r="R165" s="59"/>
      <c r="S165" s="59"/>
      <c r="T165" s="60"/>
      <c r="U165" s="33"/>
      <c r="V165" s="33"/>
      <c r="W165" s="33"/>
      <c r="X165" s="33"/>
      <c r="Y165" s="33"/>
      <c r="Z165" s="33"/>
      <c r="AA165" s="33"/>
      <c r="AB165" s="33"/>
      <c r="AC165" s="33"/>
      <c r="AD165" s="33"/>
      <c r="AE165" s="33"/>
      <c r="AT165" s="18" t="s">
        <v>193</v>
      </c>
      <c r="AU165" s="18" t="s">
        <v>86</v>
      </c>
    </row>
    <row r="166" spans="1:65" s="2" customFormat="1" ht="16.5" customHeight="1">
      <c r="A166" s="33"/>
      <c r="B166" s="149"/>
      <c r="C166" s="193" t="s">
        <v>285</v>
      </c>
      <c r="D166" s="193" t="s">
        <v>389</v>
      </c>
      <c r="E166" s="194" t="s">
        <v>2323</v>
      </c>
      <c r="F166" s="195" t="s">
        <v>2324</v>
      </c>
      <c r="G166" s="196" t="s">
        <v>913</v>
      </c>
      <c r="H166" s="197">
        <v>2</v>
      </c>
      <c r="I166" s="198"/>
      <c r="J166" s="199">
        <f>ROUND(I166*H166,2)</f>
        <v>0</v>
      </c>
      <c r="K166" s="195" t="s">
        <v>1254</v>
      </c>
      <c r="L166" s="200"/>
      <c r="M166" s="201" t="s">
        <v>1</v>
      </c>
      <c r="N166" s="202" t="s">
        <v>41</v>
      </c>
      <c r="O166" s="59"/>
      <c r="P166" s="159">
        <f>O166*H166</f>
        <v>0</v>
      </c>
      <c r="Q166" s="159">
        <v>1E-3</v>
      </c>
      <c r="R166" s="159">
        <f>Q166*H166</f>
        <v>2E-3</v>
      </c>
      <c r="S166" s="159">
        <v>0</v>
      </c>
      <c r="T166" s="160">
        <f>S166*H166</f>
        <v>0</v>
      </c>
      <c r="U166" s="33"/>
      <c r="V166" s="33"/>
      <c r="W166" s="33"/>
      <c r="X166" s="33"/>
      <c r="Y166" s="33"/>
      <c r="Z166" s="33"/>
      <c r="AA166" s="33"/>
      <c r="AB166" s="33"/>
      <c r="AC166" s="33"/>
      <c r="AD166" s="33"/>
      <c r="AE166" s="33"/>
      <c r="AR166" s="161" t="s">
        <v>367</v>
      </c>
      <c r="AT166" s="161" t="s">
        <v>389</v>
      </c>
      <c r="AU166" s="161" t="s">
        <v>86</v>
      </c>
      <c r="AY166" s="18" t="s">
        <v>185</v>
      </c>
      <c r="BE166" s="162">
        <f>IF(N166="základní",J166,0)</f>
        <v>0</v>
      </c>
      <c r="BF166" s="162">
        <f>IF(N166="snížená",J166,0)</f>
        <v>0</v>
      </c>
      <c r="BG166" s="162">
        <f>IF(N166="zákl. přenesená",J166,0)</f>
        <v>0</v>
      </c>
      <c r="BH166" s="162">
        <f>IF(N166="sníž. přenesená",J166,0)</f>
        <v>0</v>
      </c>
      <c r="BI166" s="162">
        <f>IF(N166="nulová",J166,0)</f>
        <v>0</v>
      </c>
      <c r="BJ166" s="18" t="s">
        <v>84</v>
      </c>
      <c r="BK166" s="162">
        <f>ROUND(I166*H166,2)</f>
        <v>0</v>
      </c>
      <c r="BL166" s="18" t="s">
        <v>275</v>
      </c>
      <c r="BM166" s="161" t="s">
        <v>388</v>
      </c>
    </row>
    <row r="167" spans="1:65" s="12" customFormat="1" ht="25.9" customHeight="1">
      <c r="B167" s="136"/>
      <c r="D167" s="137" t="s">
        <v>75</v>
      </c>
      <c r="E167" s="138" t="s">
        <v>1372</v>
      </c>
      <c r="F167" s="138" t="s">
        <v>1373</v>
      </c>
      <c r="I167" s="139"/>
      <c r="J167" s="140">
        <f>BK167</f>
        <v>0</v>
      </c>
      <c r="L167" s="136"/>
      <c r="M167" s="141"/>
      <c r="N167" s="142"/>
      <c r="O167" s="142"/>
      <c r="P167" s="143">
        <f>SUM(P168:P169)</f>
        <v>0</v>
      </c>
      <c r="Q167" s="142"/>
      <c r="R167" s="143">
        <f>SUM(R168:R169)</f>
        <v>0</v>
      </c>
      <c r="S167" s="142"/>
      <c r="T167" s="144">
        <f>SUM(T168:T169)</f>
        <v>0</v>
      </c>
      <c r="AR167" s="137" t="s">
        <v>113</v>
      </c>
      <c r="AT167" s="145" t="s">
        <v>75</v>
      </c>
      <c r="AU167" s="145" t="s">
        <v>76</v>
      </c>
      <c r="AY167" s="137" t="s">
        <v>185</v>
      </c>
      <c r="BK167" s="146">
        <f>SUM(BK168:BK169)</f>
        <v>0</v>
      </c>
    </row>
    <row r="168" spans="1:65" s="2" customFormat="1" ht="16.5" customHeight="1">
      <c r="A168" s="33"/>
      <c r="B168" s="149"/>
      <c r="C168" s="150" t="s">
        <v>290</v>
      </c>
      <c r="D168" s="150" t="s">
        <v>187</v>
      </c>
      <c r="E168" s="151" t="s">
        <v>1378</v>
      </c>
      <c r="F168" s="152" t="s">
        <v>2325</v>
      </c>
      <c r="G168" s="153" t="s">
        <v>1376</v>
      </c>
      <c r="H168" s="154">
        <v>6</v>
      </c>
      <c r="I168" s="155"/>
      <c r="J168" s="156">
        <f>ROUND(I168*H168,2)</f>
        <v>0</v>
      </c>
      <c r="K168" s="152" t="s">
        <v>481</v>
      </c>
      <c r="L168" s="34"/>
      <c r="M168" s="157" t="s">
        <v>1</v>
      </c>
      <c r="N168" s="158" t="s">
        <v>41</v>
      </c>
      <c r="O168" s="59"/>
      <c r="P168" s="159">
        <f>O168*H168</f>
        <v>0</v>
      </c>
      <c r="Q168" s="159">
        <v>0</v>
      </c>
      <c r="R168" s="159">
        <f>Q168*H168</f>
        <v>0</v>
      </c>
      <c r="S168" s="159">
        <v>0</v>
      </c>
      <c r="T168" s="160">
        <f>S168*H168</f>
        <v>0</v>
      </c>
      <c r="U168" s="33"/>
      <c r="V168" s="33"/>
      <c r="W168" s="33"/>
      <c r="X168" s="33"/>
      <c r="Y168" s="33"/>
      <c r="Z168" s="33"/>
      <c r="AA168" s="33"/>
      <c r="AB168" s="33"/>
      <c r="AC168" s="33"/>
      <c r="AD168" s="33"/>
      <c r="AE168" s="33"/>
      <c r="AR168" s="161" t="s">
        <v>1377</v>
      </c>
      <c r="AT168" s="161" t="s">
        <v>187</v>
      </c>
      <c r="AU168" s="161" t="s">
        <v>84</v>
      </c>
      <c r="AY168" s="18" t="s">
        <v>185</v>
      </c>
      <c r="BE168" s="162">
        <f>IF(N168="základní",J168,0)</f>
        <v>0</v>
      </c>
      <c r="BF168" s="162">
        <f>IF(N168="snížená",J168,0)</f>
        <v>0</v>
      </c>
      <c r="BG168" s="162">
        <f>IF(N168="zákl. přenesená",J168,0)</f>
        <v>0</v>
      </c>
      <c r="BH168" s="162">
        <f>IF(N168="sníž. přenesená",J168,0)</f>
        <v>0</v>
      </c>
      <c r="BI168" s="162">
        <f>IF(N168="nulová",J168,0)</f>
        <v>0</v>
      </c>
      <c r="BJ168" s="18" t="s">
        <v>84</v>
      </c>
      <c r="BK168" s="162">
        <f>ROUND(I168*H168,2)</f>
        <v>0</v>
      </c>
      <c r="BL168" s="18" t="s">
        <v>1377</v>
      </c>
      <c r="BM168" s="161" t="s">
        <v>399</v>
      </c>
    </row>
    <row r="169" spans="1:65" s="2" customFormat="1">
      <c r="A169" s="33"/>
      <c r="B169" s="34"/>
      <c r="C169" s="33"/>
      <c r="D169" s="163" t="s">
        <v>193</v>
      </c>
      <c r="E169" s="33"/>
      <c r="F169" s="164" t="s">
        <v>2326</v>
      </c>
      <c r="G169" s="33"/>
      <c r="H169" s="33"/>
      <c r="I169" s="165"/>
      <c r="J169" s="33"/>
      <c r="K169" s="33"/>
      <c r="L169" s="34"/>
      <c r="M169" s="166"/>
      <c r="N169" s="167"/>
      <c r="O169" s="59"/>
      <c r="P169" s="59"/>
      <c r="Q169" s="59"/>
      <c r="R169" s="59"/>
      <c r="S169" s="59"/>
      <c r="T169" s="60"/>
      <c r="U169" s="33"/>
      <c r="V169" s="33"/>
      <c r="W169" s="33"/>
      <c r="X169" s="33"/>
      <c r="Y169" s="33"/>
      <c r="Z169" s="33"/>
      <c r="AA169" s="33"/>
      <c r="AB169" s="33"/>
      <c r="AC169" s="33"/>
      <c r="AD169" s="33"/>
      <c r="AE169" s="33"/>
      <c r="AT169" s="18" t="s">
        <v>193</v>
      </c>
      <c r="AU169" s="18" t="s">
        <v>84</v>
      </c>
    </row>
    <row r="170" spans="1:65" s="12" customFormat="1" ht="25.9" customHeight="1">
      <c r="B170" s="136"/>
      <c r="D170" s="137" t="s">
        <v>75</v>
      </c>
      <c r="E170" s="138" t="s">
        <v>1383</v>
      </c>
      <c r="F170" s="138" t="s">
        <v>1384</v>
      </c>
      <c r="I170" s="139"/>
      <c r="J170" s="140">
        <f>J171</f>
        <v>0</v>
      </c>
      <c r="L170" s="136"/>
      <c r="M170" s="141"/>
      <c r="N170" s="142"/>
      <c r="O170" s="142"/>
      <c r="P170" s="143" t="e">
        <f>#REF!+P171+#REF!</f>
        <v>#REF!</v>
      </c>
      <c r="Q170" s="142"/>
      <c r="R170" s="143" t="e">
        <f>#REF!+R171+#REF!</f>
        <v>#REF!</v>
      </c>
      <c r="S170" s="142"/>
      <c r="T170" s="144" t="e">
        <f>#REF!+T171+#REF!</f>
        <v>#REF!</v>
      </c>
      <c r="AR170" s="137" t="s">
        <v>116</v>
      </c>
      <c r="AT170" s="145" t="s">
        <v>75</v>
      </c>
      <c r="AU170" s="145" t="s">
        <v>76</v>
      </c>
      <c r="AY170" s="137" t="s">
        <v>185</v>
      </c>
      <c r="BK170" s="146" t="e">
        <f>#REF!+BK171+#REF!</f>
        <v>#REF!</v>
      </c>
    </row>
    <row r="171" spans="1:65" s="12" customFormat="1" ht="22.9" customHeight="1">
      <c r="B171" s="136"/>
      <c r="D171" s="137" t="s">
        <v>75</v>
      </c>
      <c r="E171" s="147" t="s">
        <v>1673</v>
      </c>
      <c r="F171" s="147" t="s">
        <v>1674</v>
      </c>
      <c r="I171" s="139"/>
      <c r="J171" s="148">
        <f>BK171</f>
        <v>0</v>
      </c>
      <c r="L171" s="136"/>
      <c r="M171" s="141"/>
      <c r="N171" s="142"/>
      <c r="O171" s="142"/>
      <c r="P171" s="143">
        <f>P172</f>
        <v>0</v>
      </c>
      <c r="Q171" s="142"/>
      <c r="R171" s="143">
        <f>R172</f>
        <v>0</v>
      </c>
      <c r="S171" s="142"/>
      <c r="T171" s="144">
        <f>T172</f>
        <v>0</v>
      </c>
      <c r="AR171" s="137" t="s">
        <v>116</v>
      </c>
      <c r="AT171" s="145" t="s">
        <v>75</v>
      </c>
      <c r="AU171" s="145" t="s">
        <v>84</v>
      </c>
      <c r="AY171" s="137" t="s">
        <v>185</v>
      </c>
      <c r="BK171" s="146">
        <f>BK172</f>
        <v>0</v>
      </c>
    </row>
    <row r="172" spans="1:65" s="2" customFormat="1" ht="16.5" customHeight="1">
      <c r="A172" s="33"/>
      <c r="B172" s="149"/>
      <c r="C172" s="150" t="s">
        <v>307</v>
      </c>
      <c r="D172" s="150" t="s">
        <v>187</v>
      </c>
      <c r="E172" s="151" t="s">
        <v>2327</v>
      </c>
      <c r="F172" s="152" t="s">
        <v>2328</v>
      </c>
      <c r="G172" s="153" t="s">
        <v>257</v>
      </c>
      <c r="H172" s="154">
        <v>1</v>
      </c>
      <c r="I172" s="155"/>
      <c r="J172" s="156">
        <f>ROUND(I172*H172,2)</f>
        <v>0</v>
      </c>
      <c r="K172" s="152" t="s">
        <v>481</v>
      </c>
      <c r="L172" s="34"/>
      <c r="M172" s="157" t="s">
        <v>1</v>
      </c>
      <c r="N172" s="158" t="s">
        <v>41</v>
      </c>
      <c r="O172" s="59"/>
      <c r="P172" s="159">
        <f>O172*H172</f>
        <v>0</v>
      </c>
      <c r="Q172" s="159">
        <v>0</v>
      </c>
      <c r="R172" s="159">
        <f>Q172*H172</f>
        <v>0</v>
      </c>
      <c r="S172" s="159">
        <v>0</v>
      </c>
      <c r="T172" s="160">
        <f>S172*H172</f>
        <v>0</v>
      </c>
      <c r="U172" s="33"/>
      <c r="V172" s="33"/>
      <c r="W172" s="33"/>
      <c r="X172" s="33"/>
      <c r="Y172" s="33"/>
      <c r="Z172" s="33"/>
      <c r="AA172" s="33"/>
      <c r="AB172" s="33"/>
      <c r="AC172" s="33"/>
      <c r="AD172" s="33"/>
      <c r="AE172" s="33"/>
      <c r="AR172" s="161" t="s">
        <v>113</v>
      </c>
      <c r="AT172" s="161" t="s">
        <v>187</v>
      </c>
      <c r="AU172" s="161" t="s">
        <v>86</v>
      </c>
      <c r="AY172" s="18" t="s">
        <v>185</v>
      </c>
      <c r="BE172" s="162">
        <f>IF(N172="základní",J172,0)</f>
        <v>0</v>
      </c>
      <c r="BF172" s="162">
        <f>IF(N172="snížená",J172,0)</f>
        <v>0</v>
      </c>
      <c r="BG172" s="162">
        <f>IF(N172="zákl. přenesená",J172,0)</f>
        <v>0</v>
      </c>
      <c r="BH172" s="162">
        <f>IF(N172="sníž. přenesená",J172,0)</f>
        <v>0</v>
      </c>
      <c r="BI172" s="162">
        <f>IF(N172="nulová",J172,0)</f>
        <v>0</v>
      </c>
      <c r="BJ172" s="18" t="s">
        <v>84</v>
      </c>
      <c r="BK172" s="162">
        <f>ROUND(I172*H172,2)</f>
        <v>0</v>
      </c>
      <c r="BL172" s="18" t="s">
        <v>113</v>
      </c>
      <c r="BM172" s="161" t="s">
        <v>429</v>
      </c>
    </row>
    <row r="173" spans="1:65" s="2" customFormat="1" ht="6.95" customHeight="1">
      <c r="A173" s="33"/>
      <c r="B173" s="48"/>
      <c r="C173" s="49"/>
      <c r="D173" s="49"/>
      <c r="E173" s="49"/>
      <c r="F173" s="49"/>
      <c r="G173" s="49"/>
      <c r="H173" s="49"/>
      <c r="I173" s="49"/>
      <c r="J173" s="49"/>
      <c r="K173" s="49"/>
      <c r="L173" s="34"/>
      <c r="M173" s="33"/>
      <c r="O173" s="33"/>
      <c r="P173" s="33"/>
      <c r="Q173" s="33"/>
      <c r="R173" s="33"/>
      <c r="S173" s="33"/>
      <c r="T173" s="33"/>
      <c r="U173" s="33"/>
      <c r="V173" s="33"/>
      <c r="W173" s="33"/>
      <c r="X173" s="33"/>
      <c r="Y173" s="33"/>
      <c r="Z173" s="33"/>
      <c r="AA173" s="33"/>
      <c r="AB173" s="33"/>
      <c r="AC173" s="33"/>
      <c r="AD173" s="33"/>
      <c r="AE173" s="33"/>
    </row>
  </sheetData>
  <autoFilter ref="C128:K172"/>
  <mergeCells count="12">
    <mergeCell ref="E121:H121"/>
    <mergeCell ref="L2:V2"/>
    <mergeCell ref="E85:H85"/>
    <mergeCell ref="E87:H87"/>
    <mergeCell ref="E89:H89"/>
    <mergeCell ref="E117:H117"/>
    <mergeCell ref="E119:H119"/>
    <mergeCell ref="E7:H7"/>
    <mergeCell ref="E9:H9"/>
    <mergeCell ref="E11:H11"/>
    <mergeCell ref="E20:H20"/>
    <mergeCell ref="E29:H29"/>
  </mergeCells>
  <hyperlinks>
    <hyperlink ref="F133" r:id="rId1"/>
    <hyperlink ref="F135" r:id="rId2"/>
    <hyperlink ref="F137" r:id="rId3"/>
    <hyperlink ref="F139" r:id="rId4"/>
    <hyperlink ref="F141" r:id="rId5"/>
    <hyperlink ref="F143" r:id="rId6"/>
    <hyperlink ref="F145" r:id="rId7"/>
    <hyperlink ref="F147" r:id="rId8"/>
    <hyperlink ref="F149" r:id="rId9"/>
    <hyperlink ref="F151" r:id="rId10"/>
    <hyperlink ref="F153" r:id="rId11"/>
    <hyperlink ref="F156" r:id="rId12"/>
    <hyperlink ref="F159" r:id="rId13"/>
    <hyperlink ref="F162" r:id="rId14"/>
    <hyperlink ref="F165" r:id="rId15"/>
    <hyperlink ref="F169" r:id="rId16"/>
  </hyperlinks>
  <pageMargins left="0.39374999999999999" right="0.39374999999999999" top="0.39374999999999999" bottom="0.39374999999999999" header="0" footer="0"/>
  <pageSetup paperSize="9" fitToHeight="100" orientation="landscape" blackAndWhite="1"/>
  <headerFooter>
    <oddFooter>&amp;CStrana &amp;P z &amp;N</oddFooter>
  </headerFooter>
  <drawing r:id="rId1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123"/>
  <sheetViews>
    <sheetView showGridLines="0" topLeftCell="A95" workbookViewId="0"/>
  </sheetViews>
  <sheetFormatPr defaultRowHeight="11.2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236" t="s">
        <v>5</v>
      </c>
      <c r="M2" s="237"/>
      <c r="N2" s="237"/>
      <c r="O2" s="237"/>
      <c r="P2" s="237"/>
      <c r="Q2" s="237"/>
      <c r="R2" s="237"/>
      <c r="S2" s="237"/>
      <c r="T2" s="237"/>
      <c r="U2" s="237"/>
      <c r="V2" s="237"/>
      <c r="AT2" s="18" t="s">
        <v>130</v>
      </c>
    </row>
    <row r="3" spans="1:46" s="1" customFormat="1" ht="6.95" customHeight="1">
      <c r="B3" s="19"/>
      <c r="C3" s="20"/>
      <c r="D3" s="20"/>
      <c r="E3" s="20"/>
      <c r="F3" s="20"/>
      <c r="G3" s="20"/>
      <c r="H3" s="20"/>
      <c r="I3" s="20"/>
      <c r="J3" s="20"/>
      <c r="K3" s="20"/>
      <c r="L3" s="21"/>
      <c r="AT3" s="18" t="s">
        <v>86</v>
      </c>
    </row>
    <row r="4" spans="1:46" s="1" customFormat="1" ht="24.95" customHeight="1">
      <c r="B4" s="21"/>
      <c r="D4" s="22" t="s">
        <v>140</v>
      </c>
      <c r="L4" s="21"/>
      <c r="M4" s="99" t="s">
        <v>10</v>
      </c>
      <c r="AT4" s="18" t="s">
        <v>3</v>
      </c>
    </row>
    <row r="5" spans="1:46" s="1" customFormat="1" ht="6.95" customHeight="1">
      <c r="B5" s="21"/>
      <c r="L5" s="21"/>
    </row>
    <row r="6" spans="1:46" s="1" customFormat="1" ht="12" customHeight="1">
      <c r="B6" s="21"/>
      <c r="D6" s="28" t="s">
        <v>16</v>
      </c>
      <c r="L6" s="21"/>
    </row>
    <row r="7" spans="1:46" s="1" customFormat="1" ht="16.5" customHeight="1">
      <c r="B7" s="21"/>
      <c r="E7" s="268" t="str">
        <f>'Rekapitulace stavby'!K6</f>
        <v>REKONSTRUKCE KUCHYNĚ PRACOVIŠTĚ JUBILEJNÍ 3</v>
      </c>
      <c r="F7" s="269"/>
      <c r="G7" s="269"/>
      <c r="H7" s="269"/>
      <c r="L7" s="21"/>
    </row>
    <row r="8" spans="1:46" s="2" customFormat="1" ht="12" customHeight="1">
      <c r="A8" s="33"/>
      <c r="B8" s="34"/>
      <c r="C8" s="33"/>
      <c r="D8" s="28" t="s">
        <v>141</v>
      </c>
      <c r="E8" s="33"/>
      <c r="F8" s="33"/>
      <c r="G8" s="33"/>
      <c r="H8" s="33"/>
      <c r="I8" s="33"/>
      <c r="J8" s="33"/>
      <c r="K8" s="33"/>
      <c r="L8" s="43"/>
      <c r="S8" s="33"/>
      <c r="T8" s="33"/>
      <c r="U8" s="33"/>
      <c r="V8" s="33"/>
      <c r="W8" s="33"/>
      <c r="X8" s="33"/>
      <c r="Y8" s="33"/>
      <c r="Z8" s="33"/>
      <c r="AA8" s="33"/>
      <c r="AB8" s="33"/>
      <c r="AC8" s="33"/>
      <c r="AD8" s="33"/>
      <c r="AE8" s="33"/>
    </row>
    <row r="9" spans="1:46" s="2" customFormat="1" ht="16.5" customHeight="1">
      <c r="A9" s="33"/>
      <c r="B9" s="34"/>
      <c r="C9" s="33"/>
      <c r="D9" s="33"/>
      <c r="E9" s="263" t="s">
        <v>2329</v>
      </c>
      <c r="F9" s="267"/>
      <c r="G9" s="267"/>
      <c r="H9" s="267"/>
      <c r="I9" s="33"/>
      <c r="J9" s="33"/>
      <c r="K9" s="33"/>
      <c r="L9" s="43"/>
      <c r="S9" s="33"/>
      <c r="T9" s="33"/>
      <c r="U9" s="33"/>
      <c r="V9" s="33"/>
      <c r="W9" s="33"/>
      <c r="X9" s="33"/>
      <c r="Y9" s="33"/>
      <c r="Z9" s="33"/>
      <c r="AA9" s="33"/>
      <c r="AB9" s="33"/>
      <c r="AC9" s="33"/>
      <c r="AD9" s="33"/>
      <c r="AE9" s="33"/>
    </row>
    <row r="10" spans="1:46" s="2" customFormat="1">
      <c r="A10" s="33"/>
      <c r="B10" s="34"/>
      <c r="C10" s="33"/>
      <c r="D10" s="33"/>
      <c r="E10" s="33"/>
      <c r="F10" s="33"/>
      <c r="G10" s="33"/>
      <c r="H10" s="33"/>
      <c r="I10" s="33"/>
      <c r="J10" s="33"/>
      <c r="K10" s="33"/>
      <c r="L10" s="43"/>
      <c r="S10" s="33"/>
      <c r="T10" s="33"/>
      <c r="U10" s="33"/>
      <c r="V10" s="33"/>
      <c r="W10" s="33"/>
      <c r="X10" s="33"/>
      <c r="Y10" s="33"/>
      <c r="Z10" s="33"/>
      <c r="AA10" s="33"/>
      <c r="AB10" s="33"/>
      <c r="AC10" s="33"/>
      <c r="AD10" s="33"/>
      <c r="AE10" s="33"/>
    </row>
    <row r="11" spans="1:46" s="2" customFormat="1" ht="12" customHeight="1">
      <c r="A11" s="33"/>
      <c r="B11" s="34"/>
      <c r="C11" s="33"/>
      <c r="D11" s="28" t="s">
        <v>18</v>
      </c>
      <c r="E11" s="33"/>
      <c r="F11" s="26" t="s">
        <v>1</v>
      </c>
      <c r="G11" s="33"/>
      <c r="H11" s="33"/>
      <c r="I11" s="28" t="s">
        <v>19</v>
      </c>
      <c r="J11" s="26" t="s">
        <v>1</v>
      </c>
      <c r="K11" s="33"/>
      <c r="L11" s="43"/>
      <c r="S11" s="33"/>
      <c r="T11" s="33"/>
      <c r="U11" s="33"/>
      <c r="V11" s="33"/>
      <c r="W11" s="33"/>
      <c r="X11" s="33"/>
      <c r="Y11" s="33"/>
      <c r="Z11" s="33"/>
      <c r="AA11" s="33"/>
      <c r="AB11" s="33"/>
      <c r="AC11" s="33"/>
      <c r="AD11" s="33"/>
      <c r="AE11" s="33"/>
    </row>
    <row r="12" spans="1:46" s="2" customFormat="1" ht="12" customHeight="1">
      <c r="A12" s="33"/>
      <c r="B12" s="34"/>
      <c r="C12" s="33"/>
      <c r="D12" s="28" t="s">
        <v>20</v>
      </c>
      <c r="E12" s="33"/>
      <c r="F12" s="26" t="s">
        <v>21</v>
      </c>
      <c r="G12" s="33"/>
      <c r="H12" s="33"/>
      <c r="I12" s="28" t="s">
        <v>22</v>
      </c>
      <c r="J12" s="56" t="str">
        <f>'Rekapitulace stavby'!AN8</f>
        <v>1. 1. 2025</v>
      </c>
      <c r="K12" s="33"/>
      <c r="L12" s="43"/>
      <c r="S12" s="33"/>
      <c r="T12" s="33"/>
      <c r="U12" s="33"/>
      <c r="V12" s="33"/>
      <c r="W12" s="33"/>
      <c r="X12" s="33"/>
      <c r="Y12" s="33"/>
      <c r="Z12" s="33"/>
      <c r="AA12" s="33"/>
      <c r="AB12" s="33"/>
      <c r="AC12" s="33"/>
      <c r="AD12" s="33"/>
      <c r="AE12" s="33"/>
    </row>
    <row r="13" spans="1:46" s="2" customFormat="1" ht="10.9" customHeight="1">
      <c r="A13" s="33"/>
      <c r="B13" s="34"/>
      <c r="C13" s="33"/>
      <c r="D13" s="33"/>
      <c r="E13" s="33"/>
      <c r="F13" s="33"/>
      <c r="G13" s="33"/>
      <c r="H13" s="33"/>
      <c r="I13" s="33"/>
      <c r="J13" s="33"/>
      <c r="K13" s="33"/>
      <c r="L13" s="43"/>
      <c r="S13" s="33"/>
      <c r="T13" s="33"/>
      <c r="U13" s="33"/>
      <c r="V13" s="33"/>
      <c r="W13" s="33"/>
      <c r="X13" s="33"/>
      <c r="Y13" s="33"/>
      <c r="Z13" s="33"/>
      <c r="AA13" s="33"/>
      <c r="AB13" s="33"/>
      <c r="AC13" s="33"/>
      <c r="AD13" s="33"/>
      <c r="AE13" s="33"/>
    </row>
    <row r="14" spans="1:46" s="2" customFormat="1" ht="12" customHeight="1">
      <c r="A14" s="33"/>
      <c r="B14" s="34"/>
      <c r="C14" s="33"/>
      <c r="D14" s="28" t="s">
        <v>24</v>
      </c>
      <c r="E14" s="33"/>
      <c r="F14" s="33"/>
      <c r="G14" s="33"/>
      <c r="H14" s="33"/>
      <c r="I14" s="28" t="s">
        <v>25</v>
      </c>
      <c r="J14" s="26" t="s">
        <v>1</v>
      </c>
      <c r="K14" s="33"/>
      <c r="L14" s="43"/>
      <c r="S14" s="33"/>
      <c r="T14" s="33"/>
      <c r="U14" s="33"/>
      <c r="V14" s="33"/>
      <c r="W14" s="33"/>
      <c r="X14" s="33"/>
      <c r="Y14" s="33"/>
      <c r="Z14" s="33"/>
      <c r="AA14" s="33"/>
      <c r="AB14" s="33"/>
      <c r="AC14" s="33"/>
      <c r="AD14" s="33"/>
      <c r="AE14" s="33"/>
    </row>
    <row r="15" spans="1:46" s="2" customFormat="1" ht="18" customHeight="1">
      <c r="A15" s="33"/>
      <c r="B15" s="34"/>
      <c r="C15" s="33"/>
      <c r="D15" s="33"/>
      <c r="E15" s="26" t="s">
        <v>26</v>
      </c>
      <c r="F15" s="33"/>
      <c r="G15" s="33"/>
      <c r="H15" s="33"/>
      <c r="I15" s="28" t="s">
        <v>27</v>
      </c>
      <c r="J15" s="26" t="s">
        <v>1</v>
      </c>
      <c r="K15" s="33"/>
      <c r="L15" s="43"/>
      <c r="S15" s="33"/>
      <c r="T15" s="33"/>
      <c r="U15" s="33"/>
      <c r="V15" s="33"/>
      <c r="W15" s="33"/>
      <c r="X15" s="33"/>
      <c r="Y15" s="33"/>
      <c r="Z15" s="33"/>
      <c r="AA15" s="33"/>
      <c r="AB15" s="33"/>
      <c r="AC15" s="33"/>
      <c r="AD15" s="33"/>
      <c r="AE15" s="33"/>
    </row>
    <row r="16" spans="1:46" s="2" customFormat="1" ht="6.95" customHeight="1">
      <c r="A16" s="33"/>
      <c r="B16" s="34"/>
      <c r="C16" s="33"/>
      <c r="D16" s="33"/>
      <c r="E16" s="33"/>
      <c r="F16" s="33"/>
      <c r="G16" s="33"/>
      <c r="H16" s="33"/>
      <c r="I16" s="33"/>
      <c r="J16" s="33"/>
      <c r="K16" s="33"/>
      <c r="L16" s="43"/>
      <c r="S16" s="33"/>
      <c r="T16" s="33"/>
      <c r="U16" s="33"/>
      <c r="V16" s="33"/>
      <c r="W16" s="33"/>
      <c r="X16" s="33"/>
      <c r="Y16" s="33"/>
      <c r="Z16" s="33"/>
      <c r="AA16" s="33"/>
      <c r="AB16" s="33"/>
      <c r="AC16" s="33"/>
      <c r="AD16" s="33"/>
      <c r="AE16" s="33"/>
    </row>
    <row r="17" spans="1:31" s="2" customFormat="1" ht="12" customHeight="1">
      <c r="A17" s="33"/>
      <c r="B17" s="34"/>
      <c r="C17" s="33"/>
      <c r="D17" s="28" t="s">
        <v>28</v>
      </c>
      <c r="E17" s="33"/>
      <c r="F17" s="33"/>
      <c r="G17" s="33"/>
      <c r="H17" s="33"/>
      <c r="I17" s="28" t="s">
        <v>25</v>
      </c>
      <c r="J17" s="29" t="str">
        <f>'Rekapitulace stavby'!AN13</f>
        <v>Vyplň údaj</v>
      </c>
      <c r="K17" s="33"/>
      <c r="L17" s="43"/>
      <c r="S17" s="33"/>
      <c r="T17" s="33"/>
      <c r="U17" s="33"/>
      <c r="V17" s="33"/>
      <c r="W17" s="33"/>
      <c r="X17" s="33"/>
      <c r="Y17" s="33"/>
      <c r="Z17" s="33"/>
      <c r="AA17" s="33"/>
      <c r="AB17" s="33"/>
      <c r="AC17" s="33"/>
      <c r="AD17" s="33"/>
      <c r="AE17" s="33"/>
    </row>
    <row r="18" spans="1:31" s="2" customFormat="1" ht="18" customHeight="1">
      <c r="A18" s="33"/>
      <c r="B18" s="34"/>
      <c r="C18" s="33"/>
      <c r="D18" s="33"/>
      <c r="E18" s="270" t="str">
        <f>'Rekapitulace stavby'!E14</f>
        <v>Vyplň údaj</v>
      </c>
      <c r="F18" s="250"/>
      <c r="G18" s="250"/>
      <c r="H18" s="250"/>
      <c r="I18" s="28" t="s">
        <v>27</v>
      </c>
      <c r="J18" s="29" t="str">
        <f>'Rekapitulace stavby'!AN14</f>
        <v>Vyplň údaj</v>
      </c>
      <c r="K18" s="33"/>
      <c r="L18" s="43"/>
      <c r="S18" s="33"/>
      <c r="T18" s="33"/>
      <c r="U18" s="33"/>
      <c r="V18" s="33"/>
      <c r="W18" s="33"/>
      <c r="X18" s="33"/>
      <c r="Y18" s="33"/>
      <c r="Z18" s="33"/>
      <c r="AA18" s="33"/>
      <c r="AB18" s="33"/>
      <c r="AC18" s="33"/>
      <c r="AD18" s="33"/>
      <c r="AE18" s="33"/>
    </row>
    <row r="19" spans="1:31" s="2" customFormat="1" ht="6.95" customHeight="1">
      <c r="A19" s="33"/>
      <c r="B19" s="34"/>
      <c r="C19" s="33"/>
      <c r="D19" s="33"/>
      <c r="E19" s="33"/>
      <c r="F19" s="33"/>
      <c r="G19" s="33"/>
      <c r="H19" s="33"/>
      <c r="I19" s="33"/>
      <c r="J19" s="33"/>
      <c r="K19" s="33"/>
      <c r="L19" s="43"/>
      <c r="S19" s="33"/>
      <c r="T19" s="33"/>
      <c r="U19" s="33"/>
      <c r="V19" s="33"/>
      <c r="W19" s="33"/>
      <c r="X19" s="33"/>
      <c r="Y19" s="33"/>
      <c r="Z19" s="33"/>
      <c r="AA19" s="33"/>
      <c r="AB19" s="33"/>
      <c r="AC19" s="33"/>
      <c r="AD19" s="33"/>
      <c r="AE19" s="33"/>
    </row>
    <row r="20" spans="1:31" s="2" customFormat="1" ht="12" customHeight="1">
      <c r="A20" s="33"/>
      <c r="B20" s="34"/>
      <c r="C20" s="33"/>
      <c r="D20" s="28" t="s">
        <v>30</v>
      </c>
      <c r="E20" s="33"/>
      <c r="F20" s="33"/>
      <c r="G20" s="33"/>
      <c r="H20" s="33"/>
      <c r="I20" s="28" t="s">
        <v>25</v>
      </c>
      <c r="J20" s="26" t="s">
        <v>1</v>
      </c>
      <c r="K20" s="33"/>
      <c r="L20" s="43"/>
      <c r="S20" s="33"/>
      <c r="T20" s="33"/>
      <c r="U20" s="33"/>
      <c r="V20" s="33"/>
      <c r="W20" s="33"/>
      <c r="X20" s="33"/>
      <c r="Y20" s="33"/>
      <c r="Z20" s="33"/>
      <c r="AA20" s="33"/>
      <c r="AB20" s="33"/>
      <c r="AC20" s="33"/>
      <c r="AD20" s="33"/>
      <c r="AE20" s="33"/>
    </row>
    <row r="21" spans="1:31" s="2" customFormat="1" ht="18" customHeight="1">
      <c r="A21" s="33"/>
      <c r="B21" s="34"/>
      <c r="C21" s="33"/>
      <c r="D21" s="33"/>
      <c r="E21" s="26" t="s">
        <v>31</v>
      </c>
      <c r="F21" s="33"/>
      <c r="G21" s="33"/>
      <c r="H21" s="33"/>
      <c r="I21" s="28" t="s">
        <v>27</v>
      </c>
      <c r="J21" s="26" t="s">
        <v>1</v>
      </c>
      <c r="K21" s="33"/>
      <c r="L21" s="43"/>
      <c r="S21" s="33"/>
      <c r="T21" s="33"/>
      <c r="U21" s="33"/>
      <c r="V21" s="33"/>
      <c r="W21" s="33"/>
      <c r="X21" s="33"/>
      <c r="Y21" s="33"/>
      <c r="Z21" s="33"/>
      <c r="AA21" s="33"/>
      <c r="AB21" s="33"/>
      <c r="AC21" s="33"/>
      <c r="AD21" s="33"/>
      <c r="AE21" s="33"/>
    </row>
    <row r="22" spans="1:31" s="2" customFormat="1" ht="6.95" customHeight="1">
      <c r="A22" s="33"/>
      <c r="B22" s="34"/>
      <c r="C22" s="33"/>
      <c r="D22" s="33"/>
      <c r="E22" s="33"/>
      <c r="F22" s="33"/>
      <c r="G22" s="33"/>
      <c r="H22" s="33"/>
      <c r="I22" s="33"/>
      <c r="J22" s="33"/>
      <c r="K22" s="33"/>
      <c r="L22" s="43"/>
      <c r="S22" s="33"/>
      <c r="T22" s="33"/>
      <c r="U22" s="33"/>
      <c r="V22" s="33"/>
      <c r="W22" s="33"/>
      <c r="X22" s="33"/>
      <c r="Y22" s="33"/>
      <c r="Z22" s="33"/>
      <c r="AA22" s="33"/>
      <c r="AB22" s="33"/>
      <c r="AC22" s="33"/>
      <c r="AD22" s="33"/>
      <c r="AE22" s="33"/>
    </row>
    <row r="23" spans="1:31" s="2" customFormat="1" ht="12" customHeight="1">
      <c r="A23" s="33"/>
      <c r="B23" s="34"/>
      <c r="C23" s="33"/>
      <c r="D23" s="28" t="s">
        <v>33</v>
      </c>
      <c r="E23" s="33"/>
      <c r="F23" s="33"/>
      <c r="G23" s="33"/>
      <c r="H23" s="33"/>
      <c r="I23" s="28" t="s">
        <v>25</v>
      </c>
      <c r="J23" s="26" t="str">
        <f>IF('Rekapitulace stavby'!AN19="","",'Rekapitulace stavby'!AN19)</f>
        <v/>
      </c>
      <c r="K23" s="33"/>
      <c r="L23" s="43"/>
      <c r="S23" s="33"/>
      <c r="T23" s="33"/>
      <c r="U23" s="33"/>
      <c r="V23" s="33"/>
      <c r="W23" s="33"/>
      <c r="X23" s="33"/>
      <c r="Y23" s="33"/>
      <c r="Z23" s="33"/>
      <c r="AA23" s="33"/>
      <c r="AB23" s="33"/>
      <c r="AC23" s="33"/>
      <c r="AD23" s="33"/>
      <c r="AE23" s="33"/>
    </row>
    <row r="24" spans="1:31" s="2" customFormat="1" ht="18" customHeight="1">
      <c r="A24" s="33"/>
      <c r="B24" s="34"/>
      <c r="C24" s="33"/>
      <c r="D24" s="33"/>
      <c r="E24" s="26" t="str">
        <f>IF('Rekapitulace stavby'!E20="","",'Rekapitulace stavby'!E20)</f>
        <v xml:space="preserve"> </v>
      </c>
      <c r="F24" s="33"/>
      <c r="G24" s="33"/>
      <c r="H24" s="33"/>
      <c r="I24" s="28" t="s">
        <v>27</v>
      </c>
      <c r="J24" s="26" t="str">
        <f>IF('Rekapitulace stavby'!AN20="","",'Rekapitulace stavby'!AN20)</f>
        <v/>
      </c>
      <c r="K24" s="33"/>
      <c r="L24" s="43"/>
      <c r="S24" s="33"/>
      <c r="T24" s="33"/>
      <c r="U24" s="33"/>
      <c r="V24" s="33"/>
      <c r="W24" s="33"/>
      <c r="X24" s="33"/>
      <c r="Y24" s="33"/>
      <c r="Z24" s="33"/>
      <c r="AA24" s="33"/>
      <c r="AB24" s="33"/>
      <c r="AC24" s="33"/>
      <c r="AD24" s="33"/>
      <c r="AE24" s="33"/>
    </row>
    <row r="25" spans="1:31" s="2" customFormat="1" ht="6.95" customHeight="1">
      <c r="A25" s="33"/>
      <c r="B25" s="34"/>
      <c r="C25" s="33"/>
      <c r="D25" s="33"/>
      <c r="E25" s="33"/>
      <c r="F25" s="33"/>
      <c r="G25" s="33"/>
      <c r="H25" s="33"/>
      <c r="I25" s="33"/>
      <c r="J25" s="33"/>
      <c r="K25" s="33"/>
      <c r="L25" s="43"/>
      <c r="S25" s="33"/>
      <c r="T25" s="33"/>
      <c r="U25" s="33"/>
      <c r="V25" s="33"/>
      <c r="W25" s="33"/>
      <c r="X25" s="33"/>
      <c r="Y25" s="33"/>
      <c r="Z25" s="33"/>
      <c r="AA25" s="33"/>
      <c r="AB25" s="33"/>
      <c r="AC25" s="33"/>
      <c r="AD25" s="33"/>
      <c r="AE25" s="33"/>
    </row>
    <row r="26" spans="1:31" s="2" customFormat="1" ht="12" customHeight="1">
      <c r="A26" s="33"/>
      <c r="B26" s="34"/>
      <c r="C26" s="33"/>
      <c r="D26" s="28" t="s">
        <v>34</v>
      </c>
      <c r="E26" s="33"/>
      <c r="F26" s="33"/>
      <c r="G26" s="33"/>
      <c r="H26" s="33"/>
      <c r="I26" s="33"/>
      <c r="J26" s="33"/>
      <c r="K26" s="33"/>
      <c r="L26" s="43"/>
      <c r="S26" s="33"/>
      <c r="T26" s="33"/>
      <c r="U26" s="33"/>
      <c r="V26" s="33"/>
      <c r="W26" s="33"/>
      <c r="X26" s="33"/>
      <c r="Y26" s="33"/>
      <c r="Z26" s="33"/>
      <c r="AA26" s="33"/>
      <c r="AB26" s="33"/>
      <c r="AC26" s="33"/>
      <c r="AD26" s="33"/>
      <c r="AE26" s="33"/>
    </row>
    <row r="27" spans="1:31" s="8" customFormat="1" ht="107.25" customHeight="1">
      <c r="A27" s="100"/>
      <c r="B27" s="101"/>
      <c r="C27" s="100"/>
      <c r="D27" s="100"/>
      <c r="E27" s="254" t="s">
        <v>35</v>
      </c>
      <c r="F27" s="254"/>
      <c r="G27" s="254"/>
      <c r="H27" s="254"/>
      <c r="I27" s="100"/>
      <c r="J27" s="100"/>
      <c r="K27" s="100"/>
      <c r="L27" s="102"/>
      <c r="S27" s="100"/>
      <c r="T27" s="100"/>
      <c r="U27" s="100"/>
      <c r="V27" s="100"/>
      <c r="W27" s="100"/>
      <c r="X27" s="100"/>
      <c r="Y27" s="100"/>
      <c r="Z27" s="100"/>
      <c r="AA27" s="100"/>
      <c r="AB27" s="100"/>
      <c r="AC27" s="100"/>
      <c r="AD27" s="100"/>
      <c r="AE27" s="100"/>
    </row>
    <row r="28" spans="1:31" s="2" customFormat="1" ht="6.95" customHeight="1">
      <c r="A28" s="33"/>
      <c r="B28" s="34"/>
      <c r="C28" s="33"/>
      <c r="D28" s="33"/>
      <c r="E28" s="33"/>
      <c r="F28" s="33"/>
      <c r="G28" s="33"/>
      <c r="H28" s="33"/>
      <c r="I28" s="33"/>
      <c r="J28" s="33"/>
      <c r="K28" s="33"/>
      <c r="L28" s="43"/>
      <c r="S28" s="33"/>
      <c r="T28" s="33"/>
      <c r="U28" s="33"/>
      <c r="V28" s="33"/>
      <c r="W28" s="33"/>
      <c r="X28" s="33"/>
      <c r="Y28" s="33"/>
      <c r="Z28" s="33"/>
      <c r="AA28" s="33"/>
      <c r="AB28" s="33"/>
      <c r="AC28" s="33"/>
      <c r="AD28" s="33"/>
      <c r="AE28" s="33"/>
    </row>
    <row r="29" spans="1:31" s="2" customFormat="1" ht="6.95" customHeight="1">
      <c r="A29" s="33"/>
      <c r="B29" s="34"/>
      <c r="C29" s="33"/>
      <c r="D29" s="67"/>
      <c r="E29" s="67"/>
      <c r="F29" s="67"/>
      <c r="G29" s="67"/>
      <c r="H29" s="67"/>
      <c r="I29" s="67"/>
      <c r="J29" s="67"/>
      <c r="K29" s="67"/>
      <c r="L29" s="43"/>
      <c r="S29" s="33"/>
      <c r="T29" s="33"/>
      <c r="U29" s="33"/>
      <c r="V29" s="33"/>
      <c r="W29" s="33"/>
      <c r="X29" s="33"/>
      <c r="Y29" s="33"/>
      <c r="Z29" s="33"/>
      <c r="AA29" s="33"/>
      <c r="AB29" s="33"/>
      <c r="AC29" s="33"/>
      <c r="AD29" s="33"/>
      <c r="AE29" s="33"/>
    </row>
    <row r="30" spans="1:31" s="2" customFormat="1" ht="25.35" customHeight="1">
      <c r="A30" s="33"/>
      <c r="B30" s="34"/>
      <c r="C30" s="33"/>
      <c r="D30" s="103" t="s">
        <v>36</v>
      </c>
      <c r="E30" s="33"/>
      <c r="F30" s="33"/>
      <c r="G30" s="33"/>
      <c r="H30" s="33"/>
      <c r="I30" s="33"/>
      <c r="J30" s="72">
        <f>ROUND(J118, 2)</f>
        <v>0</v>
      </c>
      <c r="K30" s="33"/>
      <c r="L30" s="43"/>
      <c r="S30" s="33"/>
      <c r="T30" s="33"/>
      <c r="U30" s="33"/>
      <c r="V30" s="33"/>
      <c r="W30" s="33"/>
      <c r="X30" s="33"/>
      <c r="Y30" s="33"/>
      <c r="Z30" s="33"/>
      <c r="AA30" s="33"/>
      <c r="AB30" s="33"/>
      <c r="AC30" s="33"/>
      <c r="AD30" s="33"/>
      <c r="AE30" s="33"/>
    </row>
    <row r="31" spans="1:31" s="2" customFormat="1" ht="6.95" customHeight="1">
      <c r="A31" s="33"/>
      <c r="B31" s="34"/>
      <c r="C31" s="33"/>
      <c r="D31" s="67"/>
      <c r="E31" s="67"/>
      <c r="F31" s="67"/>
      <c r="G31" s="67"/>
      <c r="H31" s="67"/>
      <c r="I31" s="67"/>
      <c r="J31" s="67"/>
      <c r="K31" s="67"/>
      <c r="L31" s="43"/>
      <c r="S31" s="33"/>
      <c r="T31" s="33"/>
      <c r="U31" s="33"/>
      <c r="V31" s="33"/>
      <c r="W31" s="33"/>
      <c r="X31" s="33"/>
      <c r="Y31" s="33"/>
      <c r="Z31" s="33"/>
      <c r="AA31" s="33"/>
      <c r="AB31" s="33"/>
      <c r="AC31" s="33"/>
      <c r="AD31" s="33"/>
      <c r="AE31" s="33"/>
    </row>
    <row r="32" spans="1:31" s="2" customFormat="1" ht="14.45" customHeight="1">
      <c r="A32" s="33"/>
      <c r="B32" s="34"/>
      <c r="C32" s="33"/>
      <c r="D32" s="33"/>
      <c r="E32" s="33"/>
      <c r="F32" s="37" t="s">
        <v>38</v>
      </c>
      <c r="G32" s="33"/>
      <c r="H32" s="33"/>
      <c r="I32" s="37" t="s">
        <v>37</v>
      </c>
      <c r="J32" s="37" t="s">
        <v>39</v>
      </c>
      <c r="K32" s="33"/>
      <c r="L32" s="43"/>
      <c r="S32" s="33"/>
      <c r="T32" s="33"/>
      <c r="U32" s="33"/>
      <c r="V32" s="33"/>
      <c r="W32" s="33"/>
      <c r="X32" s="33"/>
      <c r="Y32" s="33"/>
      <c r="Z32" s="33"/>
      <c r="AA32" s="33"/>
      <c r="AB32" s="33"/>
      <c r="AC32" s="33"/>
      <c r="AD32" s="33"/>
      <c r="AE32" s="33"/>
    </row>
    <row r="33" spans="1:31" s="2" customFormat="1" ht="14.45" customHeight="1">
      <c r="A33" s="33"/>
      <c r="B33" s="34"/>
      <c r="C33" s="33"/>
      <c r="D33" s="104" t="s">
        <v>40</v>
      </c>
      <c r="E33" s="28" t="s">
        <v>41</v>
      </c>
      <c r="F33" s="105">
        <f>ROUND((SUM(BE118:BE122)),  2)</f>
        <v>0</v>
      </c>
      <c r="G33" s="33"/>
      <c r="H33" s="33"/>
      <c r="I33" s="106">
        <v>0.21</v>
      </c>
      <c r="J33" s="105">
        <f>ROUND(((SUM(BE118:BE122))*I33),  2)</f>
        <v>0</v>
      </c>
      <c r="K33" s="33"/>
      <c r="L33" s="43"/>
      <c r="S33" s="33"/>
      <c r="T33" s="33"/>
      <c r="U33" s="33"/>
      <c r="V33" s="33"/>
      <c r="W33" s="33"/>
      <c r="X33" s="33"/>
      <c r="Y33" s="33"/>
      <c r="Z33" s="33"/>
      <c r="AA33" s="33"/>
      <c r="AB33" s="33"/>
      <c r="AC33" s="33"/>
      <c r="AD33" s="33"/>
      <c r="AE33" s="33"/>
    </row>
    <row r="34" spans="1:31" s="2" customFormat="1" ht="14.45" customHeight="1">
      <c r="A34" s="33"/>
      <c r="B34" s="34"/>
      <c r="C34" s="33"/>
      <c r="D34" s="33"/>
      <c r="E34" s="28" t="s">
        <v>42</v>
      </c>
      <c r="F34" s="105">
        <f>ROUND((SUM(BF118:BF122)),  2)</f>
        <v>0</v>
      </c>
      <c r="G34" s="33"/>
      <c r="H34" s="33"/>
      <c r="I34" s="106">
        <v>0.12</v>
      </c>
      <c r="J34" s="105">
        <f>ROUND(((SUM(BF118:BF122))*I34),  2)</f>
        <v>0</v>
      </c>
      <c r="K34" s="33"/>
      <c r="L34" s="43"/>
      <c r="S34" s="33"/>
      <c r="T34" s="33"/>
      <c r="U34" s="33"/>
      <c r="V34" s="33"/>
      <c r="W34" s="33"/>
      <c r="X34" s="33"/>
      <c r="Y34" s="33"/>
      <c r="Z34" s="33"/>
      <c r="AA34" s="33"/>
      <c r="AB34" s="33"/>
      <c r="AC34" s="33"/>
      <c r="AD34" s="33"/>
      <c r="AE34" s="33"/>
    </row>
    <row r="35" spans="1:31" s="2" customFormat="1" ht="14.45" hidden="1" customHeight="1">
      <c r="A35" s="33"/>
      <c r="B35" s="34"/>
      <c r="C35" s="33"/>
      <c r="D35" s="33"/>
      <c r="E35" s="28" t="s">
        <v>43</v>
      </c>
      <c r="F35" s="105">
        <f>ROUND((SUM(BG118:BG122)),  2)</f>
        <v>0</v>
      </c>
      <c r="G35" s="33"/>
      <c r="H35" s="33"/>
      <c r="I35" s="106">
        <v>0.21</v>
      </c>
      <c r="J35" s="105">
        <f>0</f>
        <v>0</v>
      </c>
      <c r="K35" s="33"/>
      <c r="L35" s="43"/>
      <c r="S35" s="33"/>
      <c r="T35" s="33"/>
      <c r="U35" s="33"/>
      <c r="V35" s="33"/>
      <c r="W35" s="33"/>
      <c r="X35" s="33"/>
      <c r="Y35" s="33"/>
      <c r="Z35" s="33"/>
      <c r="AA35" s="33"/>
      <c r="AB35" s="33"/>
      <c r="AC35" s="33"/>
      <c r="AD35" s="33"/>
      <c r="AE35" s="33"/>
    </row>
    <row r="36" spans="1:31" s="2" customFormat="1" ht="14.45" hidden="1" customHeight="1">
      <c r="A36" s="33"/>
      <c r="B36" s="34"/>
      <c r="C36" s="33"/>
      <c r="D36" s="33"/>
      <c r="E36" s="28" t="s">
        <v>44</v>
      </c>
      <c r="F36" s="105">
        <f>ROUND((SUM(BH118:BH122)),  2)</f>
        <v>0</v>
      </c>
      <c r="G36" s="33"/>
      <c r="H36" s="33"/>
      <c r="I36" s="106">
        <v>0.12</v>
      </c>
      <c r="J36" s="105">
        <f>0</f>
        <v>0</v>
      </c>
      <c r="K36" s="33"/>
      <c r="L36" s="43"/>
      <c r="S36" s="33"/>
      <c r="T36" s="33"/>
      <c r="U36" s="33"/>
      <c r="V36" s="33"/>
      <c r="W36" s="33"/>
      <c r="X36" s="33"/>
      <c r="Y36" s="33"/>
      <c r="Z36" s="33"/>
      <c r="AA36" s="33"/>
      <c r="AB36" s="33"/>
      <c r="AC36" s="33"/>
      <c r="AD36" s="33"/>
      <c r="AE36" s="33"/>
    </row>
    <row r="37" spans="1:31" s="2" customFormat="1" ht="14.45" hidden="1" customHeight="1">
      <c r="A37" s="33"/>
      <c r="B37" s="34"/>
      <c r="C37" s="33"/>
      <c r="D37" s="33"/>
      <c r="E37" s="28" t="s">
        <v>45</v>
      </c>
      <c r="F37" s="105">
        <f>ROUND((SUM(BI118:BI122)),  2)</f>
        <v>0</v>
      </c>
      <c r="G37" s="33"/>
      <c r="H37" s="33"/>
      <c r="I37" s="106">
        <v>0</v>
      </c>
      <c r="J37" s="105">
        <f>0</f>
        <v>0</v>
      </c>
      <c r="K37" s="33"/>
      <c r="L37" s="43"/>
      <c r="S37" s="33"/>
      <c r="T37" s="33"/>
      <c r="U37" s="33"/>
      <c r="V37" s="33"/>
      <c r="W37" s="33"/>
      <c r="X37" s="33"/>
      <c r="Y37" s="33"/>
      <c r="Z37" s="33"/>
      <c r="AA37" s="33"/>
      <c r="AB37" s="33"/>
      <c r="AC37" s="33"/>
      <c r="AD37" s="33"/>
      <c r="AE37" s="33"/>
    </row>
    <row r="38" spans="1:31" s="2" customFormat="1" ht="6.95" customHeight="1">
      <c r="A38" s="33"/>
      <c r="B38" s="34"/>
      <c r="C38" s="33"/>
      <c r="D38" s="33"/>
      <c r="E38" s="33"/>
      <c r="F38" s="33"/>
      <c r="G38" s="33"/>
      <c r="H38" s="33"/>
      <c r="I38" s="33"/>
      <c r="J38" s="33"/>
      <c r="K38" s="33"/>
      <c r="L38" s="43"/>
      <c r="S38" s="33"/>
      <c r="T38" s="33"/>
      <c r="U38" s="33"/>
      <c r="V38" s="33"/>
      <c r="W38" s="33"/>
      <c r="X38" s="33"/>
      <c r="Y38" s="33"/>
      <c r="Z38" s="33"/>
      <c r="AA38" s="33"/>
      <c r="AB38" s="33"/>
      <c r="AC38" s="33"/>
      <c r="AD38" s="33"/>
      <c r="AE38" s="33"/>
    </row>
    <row r="39" spans="1:31" s="2" customFormat="1" ht="25.35" customHeight="1">
      <c r="A39" s="33"/>
      <c r="B39" s="34"/>
      <c r="C39" s="107"/>
      <c r="D39" s="108" t="s">
        <v>46</v>
      </c>
      <c r="E39" s="61"/>
      <c r="F39" s="61"/>
      <c r="G39" s="109" t="s">
        <v>47</v>
      </c>
      <c r="H39" s="110" t="s">
        <v>48</v>
      </c>
      <c r="I39" s="61"/>
      <c r="J39" s="111">
        <f>SUM(J30:J37)</f>
        <v>0</v>
      </c>
      <c r="K39" s="112"/>
      <c r="L39" s="43"/>
      <c r="S39" s="33"/>
      <c r="T39" s="33"/>
      <c r="U39" s="33"/>
      <c r="V39" s="33"/>
      <c r="W39" s="33"/>
      <c r="X39" s="33"/>
      <c r="Y39" s="33"/>
      <c r="Z39" s="33"/>
      <c r="AA39" s="33"/>
      <c r="AB39" s="33"/>
      <c r="AC39" s="33"/>
      <c r="AD39" s="33"/>
      <c r="AE39" s="33"/>
    </row>
    <row r="40" spans="1:31" s="2" customFormat="1" ht="14.45" customHeight="1">
      <c r="A40" s="33"/>
      <c r="B40" s="34"/>
      <c r="C40" s="33"/>
      <c r="D40" s="33"/>
      <c r="E40" s="33"/>
      <c r="F40" s="33"/>
      <c r="G40" s="33"/>
      <c r="H40" s="33"/>
      <c r="I40" s="33"/>
      <c r="J40" s="33"/>
      <c r="K40" s="33"/>
      <c r="L40" s="43"/>
      <c r="S40" s="33"/>
      <c r="T40" s="33"/>
      <c r="U40" s="33"/>
      <c r="V40" s="33"/>
      <c r="W40" s="33"/>
      <c r="X40" s="33"/>
      <c r="Y40" s="33"/>
      <c r="Z40" s="33"/>
      <c r="AA40" s="33"/>
      <c r="AB40" s="33"/>
      <c r="AC40" s="33"/>
      <c r="AD40" s="33"/>
      <c r="AE40" s="33"/>
    </row>
    <row r="41" spans="1:31" s="1" customFormat="1" ht="14.45" customHeight="1">
      <c r="B41" s="21"/>
      <c r="L41" s="21"/>
    </row>
    <row r="42" spans="1:31" s="1" customFormat="1" ht="14.45" customHeight="1">
      <c r="B42" s="21"/>
      <c r="L42" s="21"/>
    </row>
    <row r="43" spans="1:31" s="1" customFormat="1" ht="14.45" customHeight="1">
      <c r="B43" s="21"/>
      <c r="L43" s="21"/>
    </row>
    <row r="44" spans="1:31" s="1" customFormat="1" ht="14.45" customHeight="1">
      <c r="B44" s="21"/>
      <c r="L44" s="21"/>
    </row>
    <row r="45" spans="1:31" s="1" customFormat="1" ht="14.45" customHeight="1">
      <c r="B45" s="21"/>
      <c r="L45" s="21"/>
    </row>
    <row r="46" spans="1:31" s="1" customFormat="1" ht="14.45" customHeight="1">
      <c r="B46" s="21"/>
      <c r="L46" s="21"/>
    </row>
    <row r="47" spans="1:31" s="1" customFormat="1" ht="14.45" customHeight="1">
      <c r="B47" s="21"/>
      <c r="L47" s="21"/>
    </row>
    <row r="48" spans="1:31" s="1" customFormat="1" ht="14.45" customHeight="1">
      <c r="B48" s="21"/>
      <c r="L48" s="21"/>
    </row>
    <row r="49" spans="1:31" s="1" customFormat="1" ht="14.45" customHeight="1">
      <c r="B49" s="21"/>
      <c r="L49" s="21"/>
    </row>
    <row r="50" spans="1:31" s="2" customFormat="1" ht="14.45" customHeight="1">
      <c r="B50" s="43"/>
      <c r="D50" s="44" t="s">
        <v>49</v>
      </c>
      <c r="E50" s="45"/>
      <c r="F50" s="45"/>
      <c r="G50" s="44" t="s">
        <v>50</v>
      </c>
      <c r="H50" s="45"/>
      <c r="I50" s="45"/>
      <c r="J50" s="45"/>
      <c r="K50" s="45"/>
      <c r="L50" s="4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3"/>
      <c r="B61" s="34"/>
      <c r="C61" s="33"/>
      <c r="D61" s="46" t="s">
        <v>51</v>
      </c>
      <c r="E61" s="36"/>
      <c r="F61" s="113" t="s">
        <v>52</v>
      </c>
      <c r="G61" s="46" t="s">
        <v>51</v>
      </c>
      <c r="H61" s="36"/>
      <c r="I61" s="36"/>
      <c r="J61" s="114" t="s">
        <v>52</v>
      </c>
      <c r="K61" s="36"/>
      <c r="L61" s="43"/>
      <c r="S61" s="33"/>
      <c r="T61" s="33"/>
      <c r="U61" s="33"/>
      <c r="V61" s="33"/>
      <c r="W61" s="33"/>
      <c r="X61" s="33"/>
      <c r="Y61" s="33"/>
      <c r="Z61" s="33"/>
      <c r="AA61" s="33"/>
      <c r="AB61" s="33"/>
      <c r="AC61" s="33"/>
      <c r="AD61" s="33"/>
      <c r="AE61" s="33"/>
    </row>
    <row r="62" spans="1:31">
      <c r="B62" s="21"/>
      <c r="L62" s="21"/>
    </row>
    <row r="63" spans="1:31">
      <c r="B63" s="21"/>
      <c r="L63" s="21"/>
    </row>
    <row r="64" spans="1:31">
      <c r="B64" s="21"/>
      <c r="L64" s="21"/>
    </row>
    <row r="65" spans="1:31" s="2" customFormat="1" ht="12.75">
      <c r="A65" s="33"/>
      <c r="B65" s="34"/>
      <c r="C65" s="33"/>
      <c r="D65" s="44" t="s">
        <v>53</v>
      </c>
      <c r="E65" s="47"/>
      <c r="F65" s="47"/>
      <c r="G65" s="44" t="s">
        <v>54</v>
      </c>
      <c r="H65" s="47"/>
      <c r="I65" s="47"/>
      <c r="J65" s="47"/>
      <c r="K65" s="47"/>
      <c r="L65" s="43"/>
      <c r="S65" s="33"/>
      <c r="T65" s="33"/>
      <c r="U65" s="33"/>
      <c r="V65" s="33"/>
      <c r="W65" s="33"/>
      <c r="X65" s="33"/>
      <c r="Y65" s="33"/>
      <c r="Z65" s="33"/>
      <c r="AA65" s="33"/>
      <c r="AB65" s="33"/>
      <c r="AC65" s="33"/>
      <c r="AD65" s="33"/>
      <c r="AE65" s="33"/>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3"/>
      <c r="B76" s="34"/>
      <c r="C76" s="33"/>
      <c r="D76" s="46" t="s">
        <v>51</v>
      </c>
      <c r="E76" s="36"/>
      <c r="F76" s="113" t="s">
        <v>52</v>
      </c>
      <c r="G76" s="46" t="s">
        <v>51</v>
      </c>
      <c r="H76" s="36"/>
      <c r="I76" s="36"/>
      <c r="J76" s="114" t="s">
        <v>52</v>
      </c>
      <c r="K76" s="36"/>
      <c r="L76" s="43"/>
      <c r="S76" s="33"/>
      <c r="T76" s="33"/>
      <c r="U76" s="33"/>
      <c r="V76" s="33"/>
      <c r="W76" s="33"/>
      <c r="X76" s="33"/>
      <c r="Y76" s="33"/>
      <c r="Z76" s="33"/>
      <c r="AA76" s="33"/>
      <c r="AB76" s="33"/>
      <c r="AC76" s="33"/>
      <c r="AD76" s="33"/>
      <c r="AE76" s="33"/>
    </row>
    <row r="77" spans="1:31" s="2" customFormat="1" ht="14.45" customHeight="1">
      <c r="A77" s="33"/>
      <c r="B77" s="48"/>
      <c r="C77" s="49"/>
      <c r="D77" s="49"/>
      <c r="E77" s="49"/>
      <c r="F77" s="49"/>
      <c r="G77" s="49"/>
      <c r="H77" s="49"/>
      <c r="I77" s="49"/>
      <c r="J77" s="49"/>
      <c r="K77" s="49"/>
      <c r="L77" s="43"/>
      <c r="S77" s="33"/>
      <c r="T77" s="33"/>
      <c r="U77" s="33"/>
      <c r="V77" s="33"/>
      <c r="W77" s="33"/>
      <c r="X77" s="33"/>
      <c r="Y77" s="33"/>
      <c r="Z77" s="33"/>
      <c r="AA77" s="33"/>
      <c r="AB77" s="33"/>
      <c r="AC77" s="33"/>
      <c r="AD77" s="33"/>
      <c r="AE77" s="33"/>
    </row>
    <row r="81" spans="1:47" s="2" customFormat="1" ht="6.95" customHeight="1">
      <c r="A81" s="33"/>
      <c r="B81" s="50"/>
      <c r="C81" s="51"/>
      <c r="D81" s="51"/>
      <c r="E81" s="51"/>
      <c r="F81" s="51"/>
      <c r="G81" s="51"/>
      <c r="H81" s="51"/>
      <c r="I81" s="51"/>
      <c r="J81" s="51"/>
      <c r="K81" s="51"/>
      <c r="L81" s="43"/>
      <c r="S81" s="33"/>
      <c r="T81" s="33"/>
      <c r="U81" s="33"/>
      <c r="V81" s="33"/>
      <c r="W81" s="33"/>
      <c r="X81" s="33"/>
      <c r="Y81" s="33"/>
      <c r="Z81" s="33"/>
      <c r="AA81" s="33"/>
      <c r="AB81" s="33"/>
      <c r="AC81" s="33"/>
      <c r="AD81" s="33"/>
      <c r="AE81" s="33"/>
    </row>
    <row r="82" spans="1:47" s="2" customFormat="1" ht="24.95" customHeight="1">
      <c r="A82" s="33"/>
      <c r="B82" s="34"/>
      <c r="C82" s="22" t="s">
        <v>143</v>
      </c>
      <c r="D82" s="33"/>
      <c r="E82" s="33"/>
      <c r="F82" s="33"/>
      <c r="G82" s="33"/>
      <c r="H82" s="33"/>
      <c r="I82" s="33"/>
      <c r="J82" s="33"/>
      <c r="K82" s="33"/>
      <c r="L82" s="43"/>
      <c r="S82" s="33"/>
      <c r="T82" s="33"/>
      <c r="U82" s="33"/>
      <c r="V82" s="33"/>
      <c r="W82" s="33"/>
      <c r="X82" s="33"/>
      <c r="Y82" s="33"/>
      <c r="Z82" s="33"/>
      <c r="AA82" s="33"/>
      <c r="AB82" s="33"/>
      <c r="AC82" s="33"/>
      <c r="AD82" s="33"/>
      <c r="AE82" s="33"/>
    </row>
    <row r="83" spans="1:47" s="2" customFormat="1" ht="6.95" customHeight="1">
      <c r="A83" s="33"/>
      <c r="B83" s="34"/>
      <c r="C83" s="33"/>
      <c r="D83" s="33"/>
      <c r="E83" s="33"/>
      <c r="F83" s="33"/>
      <c r="G83" s="33"/>
      <c r="H83" s="33"/>
      <c r="I83" s="33"/>
      <c r="J83" s="33"/>
      <c r="K83" s="33"/>
      <c r="L83" s="43"/>
      <c r="S83" s="33"/>
      <c r="T83" s="33"/>
      <c r="U83" s="33"/>
      <c r="V83" s="33"/>
      <c r="W83" s="33"/>
      <c r="X83" s="33"/>
      <c r="Y83" s="33"/>
      <c r="Z83" s="33"/>
      <c r="AA83" s="33"/>
      <c r="AB83" s="33"/>
      <c r="AC83" s="33"/>
      <c r="AD83" s="33"/>
      <c r="AE83" s="33"/>
    </row>
    <row r="84" spans="1:47" s="2" customFormat="1" ht="12" customHeight="1">
      <c r="A84" s="33"/>
      <c r="B84" s="34"/>
      <c r="C84" s="28" t="s">
        <v>16</v>
      </c>
      <c r="D84" s="33"/>
      <c r="E84" s="33"/>
      <c r="F84" s="33"/>
      <c r="G84" s="33"/>
      <c r="H84" s="33"/>
      <c r="I84" s="33"/>
      <c r="J84" s="33"/>
      <c r="K84" s="33"/>
      <c r="L84" s="43"/>
      <c r="S84" s="33"/>
      <c r="T84" s="33"/>
      <c r="U84" s="33"/>
      <c r="V84" s="33"/>
      <c r="W84" s="33"/>
      <c r="X84" s="33"/>
      <c r="Y84" s="33"/>
      <c r="Z84" s="33"/>
      <c r="AA84" s="33"/>
      <c r="AB84" s="33"/>
      <c r="AC84" s="33"/>
      <c r="AD84" s="33"/>
      <c r="AE84" s="33"/>
    </row>
    <row r="85" spans="1:47" s="2" customFormat="1" ht="16.5" customHeight="1">
      <c r="A85" s="33"/>
      <c r="B85" s="34"/>
      <c r="C85" s="33"/>
      <c r="D85" s="33"/>
      <c r="E85" s="268" t="str">
        <f>E7</f>
        <v>REKONSTRUKCE KUCHYNĚ PRACOVIŠTĚ JUBILEJNÍ 3</v>
      </c>
      <c r="F85" s="269"/>
      <c r="G85" s="269"/>
      <c r="H85" s="269"/>
      <c r="I85" s="33"/>
      <c r="J85" s="33"/>
      <c r="K85" s="33"/>
      <c r="L85" s="43"/>
      <c r="S85" s="33"/>
      <c r="T85" s="33"/>
      <c r="U85" s="33"/>
      <c r="V85" s="33"/>
      <c r="W85" s="33"/>
      <c r="X85" s="33"/>
      <c r="Y85" s="33"/>
      <c r="Z85" s="33"/>
      <c r="AA85" s="33"/>
      <c r="AB85" s="33"/>
      <c r="AC85" s="33"/>
      <c r="AD85" s="33"/>
      <c r="AE85" s="33"/>
    </row>
    <row r="86" spans="1:47" s="2" customFormat="1" ht="12" customHeight="1">
      <c r="A86" s="33"/>
      <c r="B86" s="34"/>
      <c r="C86" s="28" t="s">
        <v>141</v>
      </c>
      <c r="D86" s="33"/>
      <c r="E86" s="33"/>
      <c r="F86" s="33"/>
      <c r="G86" s="33"/>
      <c r="H86" s="33"/>
      <c r="I86" s="33"/>
      <c r="J86" s="33"/>
      <c r="K86" s="33"/>
      <c r="L86" s="43"/>
      <c r="S86" s="33"/>
      <c r="T86" s="33"/>
      <c r="U86" s="33"/>
      <c r="V86" s="33"/>
      <c r="W86" s="33"/>
      <c r="X86" s="33"/>
      <c r="Y86" s="33"/>
      <c r="Z86" s="33"/>
      <c r="AA86" s="33"/>
      <c r="AB86" s="33"/>
      <c r="AC86" s="33"/>
      <c r="AD86" s="33"/>
      <c r="AE86" s="33"/>
    </row>
    <row r="87" spans="1:47" s="2" customFormat="1" ht="16.5" customHeight="1">
      <c r="A87" s="33"/>
      <c r="B87" s="34"/>
      <c r="C87" s="33"/>
      <c r="D87" s="33"/>
      <c r="E87" s="263" t="str">
        <f>E9</f>
        <v>D.2.1 - Nový výtah</v>
      </c>
      <c r="F87" s="267"/>
      <c r="G87" s="267"/>
      <c r="H87" s="267"/>
      <c r="I87" s="33"/>
      <c r="J87" s="33"/>
      <c r="K87" s="33"/>
      <c r="L87" s="43"/>
      <c r="S87" s="33"/>
      <c r="T87" s="33"/>
      <c r="U87" s="33"/>
      <c r="V87" s="33"/>
      <c r="W87" s="33"/>
      <c r="X87" s="33"/>
      <c r="Y87" s="33"/>
      <c r="Z87" s="33"/>
      <c r="AA87" s="33"/>
      <c r="AB87" s="33"/>
      <c r="AC87" s="33"/>
      <c r="AD87" s="33"/>
      <c r="AE87" s="33"/>
    </row>
    <row r="88" spans="1:47" s="2" customFormat="1" ht="6.95" customHeight="1">
      <c r="A88" s="33"/>
      <c r="B88" s="34"/>
      <c r="C88" s="33"/>
      <c r="D88" s="33"/>
      <c r="E88" s="33"/>
      <c r="F88" s="33"/>
      <c r="G88" s="33"/>
      <c r="H88" s="33"/>
      <c r="I88" s="33"/>
      <c r="J88" s="33"/>
      <c r="K88" s="33"/>
      <c r="L88" s="43"/>
      <c r="S88" s="33"/>
      <c r="T88" s="33"/>
      <c r="U88" s="33"/>
      <c r="V88" s="33"/>
      <c r="W88" s="33"/>
      <c r="X88" s="33"/>
      <c r="Y88" s="33"/>
      <c r="Z88" s="33"/>
      <c r="AA88" s="33"/>
      <c r="AB88" s="33"/>
      <c r="AC88" s="33"/>
      <c r="AD88" s="33"/>
      <c r="AE88" s="33"/>
    </row>
    <row r="89" spans="1:47" s="2" customFormat="1" ht="12" customHeight="1">
      <c r="A89" s="33"/>
      <c r="B89" s="34"/>
      <c r="C89" s="28" t="s">
        <v>20</v>
      </c>
      <c r="D89" s="33"/>
      <c r="E89" s="33"/>
      <c r="F89" s="26" t="str">
        <f>F12</f>
        <v xml:space="preserve"> </v>
      </c>
      <c r="G89" s="33"/>
      <c r="H89" s="33"/>
      <c r="I89" s="28" t="s">
        <v>22</v>
      </c>
      <c r="J89" s="56" t="str">
        <f>IF(J12="","",J12)</f>
        <v>1. 1. 2025</v>
      </c>
      <c r="K89" s="33"/>
      <c r="L89" s="43"/>
      <c r="S89" s="33"/>
      <c r="T89" s="33"/>
      <c r="U89" s="33"/>
      <c r="V89" s="33"/>
      <c r="W89" s="33"/>
      <c r="X89" s="33"/>
      <c r="Y89" s="33"/>
      <c r="Z89" s="33"/>
      <c r="AA89" s="33"/>
      <c r="AB89" s="33"/>
      <c r="AC89" s="33"/>
      <c r="AD89" s="33"/>
      <c r="AE89" s="33"/>
    </row>
    <row r="90" spans="1:47" s="2" customFormat="1" ht="6.95" customHeight="1">
      <c r="A90" s="33"/>
      <c r="B90" s="34"/>
      <c r="C90" s="33"/>
      <c r="D90" s="33"/>
      <c r="E90" s="33"/>
      <c r="F90" s="33"/>
      <c r="G90" s="33"/>
      <c r="H90" s="33"/>
      <c r="I90" s="33"/>
      <c r="J90" s="33"/>
      <c r="K90" s="33"/>
      <c r="L90" s="43"/>
      <c r="S90" s="33"/>
      <c r="T90" s="33"/>
      <c r="U90" s="33"/>
      <c r="V90" s="33"/>
      <c r="W90" s="33"/>
      <c r="X90" s="33"/>
      <c r="Y90" s="33"/>
      <c r="Z90" s="33"/>
      <c r="AA90" s="33"/>
      <c r="AB90" s="33"/>
      <c r="AC90" s="33"/>
      <c r="AD90" s="33"/>
      <c r="AE90" s="33"/>
    </row>
    <row r="91" spans="1:47" s="2" customFormat="1" ht="15.2" customHeight="1">
      <c r="A91" s="33"/>
      <c r="B91" s="34"/>
      <c r="C91" s="28" t="s">
        <v>24</v>
      </c>
      <c r="D91" s="33"/>
      <c r="E91" s="33"/>
      <c r="F91" s="26" t="str">
        <f>E15</f>
        <v>Město Nový Jičín</v>
      </c>
      <c r="G91" s="33"/>
      <c r="H91" s="33"/>
      <c r="I91" s="28" t="s">
        <v>30</v>
      </c>
      <c r="J91" s="31" t="str">
        <f>E21</f>
        <v>KANIA a.s.</v>
      </c>
      <c r="K91" s="33"/>
      <c r="L91" s="43"/>
      <c r="S91" s="33"/>
      <c r="T91" s="33"/>
      <c r="U91" s="33"/>
      <c r="V91" s="33"/>
      <c r="W91" s="33"/>
      <c r="X91" s="33"/>
      <c r="Y91" s="33"/>
      <c r="Z91" s="33"/>
      <c r="AA91" s="33"/>
      <c r="AB91" s="33"/>
      <c r="AC91" s="33"/>
      <c r="AD91" s="33"/>
      <c r="AE91" s="33"/>
    </row>
    <row r="92" spans="1:47" s="2" customFormat="1" ht="15.2" customHeight="1">
      <c r="A92" s="33"/>
      <c r="B92" s="34"/>
      <c r="C92" s="28" t="s">
        <v>28</v>
      </c>
      <c r="D92" s="33"/>
      <c r="E92" s="33"/>
      <c r="F92" s="26" t="str">
        <f>IF(E18="","",E18)</f>
        <v>Vyplň údaj</v>
      </c>
      <c r="G92" s="33"/>
      <c r="H92" s="33"/>
      <c r="I92" s="28" t="s">
        <v>33</v>
      </c>
      <c r="J92" s="31" t="str">
        <f>E24</f>
        <v xml:space="preserve"> </v>
      </c>
      <c r="K92" s="33"/>
      <c r="L92" s="43"/>
      <c r="S92" s="33"/>
      <c r="T92" s="33"/>
      <c r="U92" s="33"/>
      <c r="V92" s="33"/>
      <c r="W92" s="33"/>
      <c r="X92" s="33"/>
      <c r="Y92" s="33"/>
      <c r="Z92" s="33"/>
      <c r="AA92" s="33"/>
      <c r="AB92" s="33"/>
      <c r="AC92" s="33"/>
      <c r="AD92" s="33"/>
      <c r="AE92" s="33"/>
    </row>
    <row r="93" spans="1:47" s="2" customFormat="1" ht="10.35" customHeight="1">
      <c r="A93" s="33"/>
      <c r="B93" s="34"/>
      <c r="C93" s="33"/>
      <c r="D93" s="33"/>
      <c r="E93" s="33"/>
      <c r="F93" s="33"/>
      <c r="G93" s="33"/>
      <c r="H93" s="33"/>
      <c r="I93" s="33"/>
      <c r="J93" s="33"/>
      <c r="K93" s="33"/>
      <c r="L93" s="43"/>
      <c r="S93" s="33"/>
      <c r="T93" s="33"/>
      <c r="U93" s="33"/>
      <c r="V93" s="33"/>
      <c r="W93" s="33"/>
      <c r="X93" s="33"/>
      <c r="Y93" s="33"/>
      <c r="Z93" s="33"/>
      <c r="AA93" s="33"/>
      <c r="AB93" s="33"/>
      <c r="AC93" s="33"/>
      <c r="AD93" s="33"/>
      <c r="AE93" s="33"/>
    </row>
    <row r="94" spans="1:47" s="2" customFormat="1" ht="29.25" customHeight="1">
      <c r="A94" s="33"/>
      <c r="B94" s="34"/>
      <c r="C94" s="115" t="s">
        <v>144</v>
      </c>
      <c r="D94" s="107"/>
      <c r="E94" s="107"/>
      <c r="F94" s="107"/>
      <c r="G94" s="107"/>
      <c r="H94" s="107"/>
      <c r="I94" s="107"/>
      <c r="J94" s="116" t="s">
        <v>145</v>
      </c>
      <c r="K94" s="107"/>
      <c r="L94" s="43"/>
      <c r="S94" s="33"/>
      <c r="T94" s="33"/>
      <c r="U94" s="33"/>
      <c r="V94" s="33"/>
      <c r="W94" s="33"/>
      <c r="X94" s="33"/>
      <c r="Y94" s="33"/>
      <c r="Z94" s="33"/>
      <c r="AA94" s="33"/>
      <c r="AB94" s="33"/>
      <c r="AC94" s="33"/>
      <c r="AD94" s="33"/>
      <c r="AE94" s="33"/>
    </row>
    <row r="95" spans="1:47" s="2" customFormat="1" ht="10.35" customHeight="1">
      <c r="A95" s="33"/>
      <c r="B95" s="34"/>
      <c r="C95" s="33"/>
      <c r="D95" s="33"/>
      <c r="E95" s="33"/>
      <c r="F95" s="33"/>
      <c r="G95" s="33"/>
      <c r="H95" s="33"/>
      <c r="I95" s="33"/>
      <c r="J95" s="33"/>
      <c r="K95" s="33"/>
      <c r="L95" s="43"/>
      <c r="S95" s="33"/>
      <c r="T95" s="33"/>
      <c r="U95" s="33"/>
      <c r="V95" s="33"/>
      <c r="W95" s="33"/>
      <c r="X95" s="33"/>
      <c r="Y95" s="33"/>
      <c r="Z95" s="33"/>
      <c r="AA95" s="33"/>
      <c r="AB95" s="33"/>
      <c r="AC95" s="33"/>
      <c r="AD95" s="33"/>
      <c r="AE95" s="33"/>
    </row>
    <row r="96" spans="1:47" s="2" customFormat="1" ht="22.9" customHeight="1">
      <c r="A96" s="33"/>
      <c r="B96" s="34"/>
      <c r="C96" s="117" t="s">
        <v>146</v>
      </c>
      <c r="D96" s="33"/>
      <c r="E96" s="33"/>
      <c r="F96" s="33"/>
      <c r="G96" s="33"/>
      <c r="H96" s="33"/>
      <c r="I96" s="33"/>
      <c r="J96" s="72">
        <f>J118</f>
        <v>0</v>
      </c>
      <c r="K96" s="33"/>
      <c r="L96" s="43"/>
      <c r="S96" s="33"/>
      <c r="T96" s="33"/>
      <c r="U96" s="33"/>
      <c r="V96" s="33"/>
      <c r="W96" s="33"/>
      <c r="X96" s="33"/>
      <c r="Y96" s="33"/>
      <c r="Z96" s="33"/>
      <c r="AA96" s="33"/>
      <c r="AB96" s="33"/>
      <c r="AC96" s="33"/>
      <c r="AD96" s="33"/>
      <c r="AE96" s="33"/>
      <c r="AU96" s="18" t="s">
        <v>147</v>
      </c>
    </row>
    <row r="97" spans="1:31" s="9" customFormat="1" ht="24.95" customHeight="1">
      <c r="B97" s="118"/>
      <c r="D97" s="119" t="s">
        <v>2330</v>
      </c>
      <c r="E97" s="120"/>
      <c r="F97" s="120"/>
      <c r="G97" s="120"/>
      <c r="H97" s="120"/>
      <c r="I97" s="120"/>
      <c r="J97" s="121">
        <f>J119</f>
        <v>0</v>
      </c>
      <c r="L97" s="118"/>
    </row>
    <row r="98" spans="1:31" s="10" customFormat="1" ht="19.899999999999999" customHeight="1">
      <c r="B98" s="122"/>
      <c r="D98" s="123" t="s">
        <v>168</v>
      </c>
      <c r="E98" s="124"/>
      <c r="F98" s="124"/>
      <c r="G98" s="124"/>
      <c r="H98" s="124"/>
      <c r="I98" s="124"/>
      <c r="J98" s="125">
        <f>J120</f>
        <v>0</v>
      </c>
      <c r="L98" s="122"/>
    </row>
    <row r="99" spans="1:31" s="2" customFormat="1" ht="21.75" customHeight="1">
      <c r="A99" s="33"/>
      <c r="B99" s="34"/>
      <c r="C99" s="33"/>
      <c r="D99" s="33"/>
      <c r="E99" s="33"/>
      <c r="F99" s="33"/>
      <c r="G99" s="33"/>
      <c r="H99" s="33"/>
      <c r="I99" s="33"/>
      <c r="J99" s="33"/>
      <c r="K99" s="33"/>
      <c r="L99" s="43"/>
      <c r="S99" s="33"/>
      <c r="T99" s="33"/>
      <c r="U99" s="33"/>
      <c r="V99" s="33"/>
      <c r="W99" s="33"/>
      <c r="X99" s="33"/>
      <c r="Y99" s="33"/>
      <c r="Z99" s="33"/>
      <c r="AA99" s="33"/>
      <c r="AB99" s="33"/>
      <c r="AC99" s="33"/>
      <c r="AD99" s="33"/>
      <c r="AE99" s="33"/>
    </row>
    <row r="100" spans="1:31" s="2" customFormat="1" ht="6.95" customHeight="1">
      <c r="A100" s="33"/>
      <c r="B100" s="48"/>
      <c r="C100" s="49"/>
      <c r="D100" s="49"/>
      <c r="E100" s="49"/>
      <c r="F100" s="49"/>
      <c r="G100" s="49"/>
      <c r="H100" s="49"/>
      <c r="I100" s="49"/>
      <c r="J100" s="49"/>
      <c r="K100" s="49"/>
      <c r="L100" s="43"/>
      <c r="S100" s="33"/>
      <c r="T100" s="33"/>
      <c r="U100" s="33"/>
      <c r="V100" s="33"/>
      <c r="W100" s="33"/>
      <c r="X100" s="33"/>
      <c r="Y100" s="33"/>
      <c r="Z100" s="33"/>
      <c r="AA100" s="33"/>
      <c r="AB100" s="33"/>
      <c r="AC100" s="33"/>
      <c r="AD100" s="33"/>
      <c r="AE100" s="33"/>
    </row>
    <row r="104" spans="1:31" s="2" customFormat="1" ht="6.95" customHeight="1">
      <c r="A104" s="33"/>
      <c r="B104" s="50"/>
      <c r="C104" s="51"/>
      <c r="D104" s="51"/>
      <c r="E104" s="51"/>
      <c r="F104" s="51"/>
      <c r="G104" s="51"/>
      <c r="H104" s="51"/>
      <c r="I104" s="51"/>
      <c r="J104" s="51"/>
      <c r="K104" s="51"/>
      <c r="L104" s="43"/>
      <c r="S104" s="33"/>
      <c r="T104" s="33"/>
      <c r="U104" s="33"/>
      <c r="V104" s="33"/>
      <c r="W104" s="33"/>
      <c r="X104" s="33"/>
      <c r="Y104" s="33"/>
      <c r="Z104" s="33"/>
      <c r="AA104" s="33"/>
      <c r="AB104" s="33"/>
      <c r="AC104" s="33"/>
      <c r="AD104" s="33"/>
      <c r="AE104" s="33"/>
    </row>
    <row r="105" spans="1:31" s="2" customFormat="1" ht="24.95" customHeight="1">
      <c r="A105" s="33"/>
      <c r="B105" s="34"/>
      <c r="C105" s="22" t="s">
        <v>170</v>
      </c>
      <c r="D105" s="33"/>
      <c r="E105" s="33"/>
      <c r="F105" s="33"/>
      <c r="G105" s="33"/>
      <c r="H105" s="33"/>
      <c r="I105" s="33"/>
      <c r="J105" s="33"/>
      <c r="K105" s="33"/>
      <c r="L105" s="43"/>
      <c r="S105" s="33"/>
      <c r="T105" s="33"/>
      <c r="U105" s="33"/>
      <c r="V105" s="33"/>
      <c r="W105" s="33"/>
      <c r="X105" s="33"/>
      <c r="Y105" s="33"/>
      <c r="Z105" s="33"/>
      <c r="AA105" s="33"/>
      <c r="AB105" s="33"/>
      <c r="AC105" s="33"/>
      <c r="AD105" s="33"/>
      <c r="AE105" s="33"/>
    </row>
    <row r="106" spans="1:31" s="2" customFormat="1" ht="6.95" customHeight="1">
      <c r="A106" s="33"/>
      <c r="B106" s="34"/>
      <c r="C106" s="33"/>
      <c r="D106" s="33"/>
      <c r="E106" s="33"/>
      <c r="F106" s="33"/>
      <c r="G106" s="33"/>
      <c r="H106" s="33"/>
      <c r="I106" s="33"/>
      <c r="J106" s="33"/>
      <c r="K106" s="33"/>
      <c r="L106" s="43"/>
      <c r="S106" s="33"/>
      <c r="T106" s="33"/>
      <c r="U106" s="33"/>
      <c r="V106" s="33"/>
      <c r="W106" s="33"/>
      <c r="X106" s="33"/>
      <c r="Y106" s="33"/>
      <c r="Z106" s="33"/>
      <c r="AA106" s="33"/>
      <c r="AB106" s="33"/>
      <c r="AC106" s="33"/>
      <c r="AD106" s="33"/>
      <c r="AE106" s="33"/>
    </row>
    <row r="107" spans="1:31" s="2" customFormat="1" ht="12" customHeight="1">
      <c r="A107" s="33"/>
      <c r="B107" s="34"/>
      <c r="C107" s="28" t="s">
        <v>16</v>
      </c>
      <c r="D107" s="33"/>
      <c r="E107" s="33"/>
      <c r="F107" s="33"/>
      <c r="G107" s="33"/>
      <c r="H107" s="33"/>
      <c r="I107" s="33"/>
      <c r="J107" s="33"/>
      <c r="K107" s="33"/>
      <c r="L107" s="43"/>
      <c r="S107" s="33"/>
      <c r="T107" s="33"/>
      <c r="U107" s="33"/>
      <c r="V107" s="33"/>
      <c r="W107" s="33"/>
      <c r="X107" s="33"/>
      <c r="Y107" s="33"/>
      <c r="Z107" s="33"/>
      <c r="AA107" s="33"/>
      <c r="AB107" s="33"/>
      <c r="AC107" s="33"/>
      <c r="AD107" s="33"/>
      <c r="AE107" s="33"/>
    </row>
    <row r="108" spans="1:31" s="2" customFormat="1" ht="16.5" customHeight="1">
      <c r="A108" s="33"/>
      <c r="B108" s="34"/>
      <c r="C108" s="33"/>
      <c r="D108" s="33"/>
      <c r="E108" s="268" t="str">
        <f>E7</f>
        <v>REKONSTRUKCE KUCHYNĚ PRACOVIŠTĚ JUBILEJNÍ 3</v>
      </c>
      <c r="F108" s="269"/>
      <c r="G108" s="269"/>
      <c r="H108" s="269"/>
      <c r="I108" s="33"/>
      <c r="J108" s="33"/>
      <c r="K108" s="33"/>
      <c r="L108" s="43"/>
      <c r="S108" s="33"/>
      <c r="T108" s="33"/>
      <c r="U108" s="33"/>
      <c r="V108" s="33"/>
      <c r="W108" s="33"/>
      <c r="X108" s="33"/>
      <c r="Y108" s="33"/>
      <c r="Z108" s="33"/>
      <c r="AA108" s="33"/>
      <c r="AB108" s="33"/>
      <c r="AC108" s="33"/>
      <c r="AD108" s="33"/>
      <c r="AE108" s="33"/>
    </row>
    <row r="109" spans="1:31" s="2" customFormat="1" ht="12" customHeight="1">
      <c r="A109" s="33"/>
      <c r="B109" s="34"/>
      <c r="C109" s="28" t="s">
        <v>141</v>
      </c>
      <c r="D109" s="33"/>
      <c r="E109" s="33"/>
      <c r="F109" s="33"/>
      <c r="G109" s="33"/>
      <c r="H109" s="33"/>
      <c r="I109" s="33"/>
      <c r="J109" s="33"/>
      <c r="K109" s="33"/>
      <c r="L109" s="43"/>
      <c r="S109" s="33"/>
      <c r="T109" s="33"/>
      <c r="U109" s="33"/>
      <c r="V109" s="33"/>
      <c r="W109" s="33"/>
      <c r="X109" s="33"/>
      <c r="Y109" s="33"/>
      <c r="Z109" s="33"/>
      <c r="AA109" s="33"/>
      <c r="AB109" s="33"/>
      <c r="AC109" s="33"/>
      <c r="AD109" s="33"/>
      <c r="AE109" s="33"/>
    </row>
    <row r="110" spans="1:31" s="2" customFormat="1" ht="16.5" customHeight="1">
      <c r="A110" s="33"/>
      <c r="B110" s="34"/>
      <c r="C110" s="33"/>
      <c r="D110" s="33"/>
      <c r="E110" s="263" t="str">
        <f>E9</f>
        <v>D.2.1 - Nový výtah</v>
      </c>
      <c r="F110" s="267"/>
      <c r="G110" s="267"/>
      <c r="H110" s="267"/>
      <c r="I110" s="33"/>
      <c r="J110" s="33"/>
      <c r="K110" s="33"/>
      <c r="L110" s="43"/>
      <c r="S110" s="33"/>
      <c r="T110" s="33"/>
      <c r="U110" s="33"/>
      <c r="V110" s="33"/>
      <c r="W110" s="33"/>
      <c r="X110" s="33"/>
      <c r="Y110" s="33"/>
      <c r="Z110" s="33"/>
      <c r="AA110" s="33"/>
      <c r="AB110" s="33"/>
      <c r="AC110" s="33"/>
      <c r="AD110" s="33"/>
      <c r="AE110" s="33"/>
    </row>
    <row r="111" spans="1:31" s="2" customFormat="1" ht="6.95" customHeight="1">
      <c r="A111" s="33"/>
      <c r="B111" s="34"/>
      <c r="C111" s="33"/>
      <c r="D111" s="33"/>
      <c r="E111" s="33"/>
      <c r="F111" s="33"/>
      <c r="G111" s="33"/>
      <c r="H111" s="33"/>
      <c r="I111" s="33"/>
      <c r="J111" s="33"/>
      <c r="K111" s="33"/>
      <c r="L111" s="43"/>
      <c r="S111" s="33"/>
      <c r="T111" s="33"/>
      <c r="U111" s="33"/>
      <c r="V111" s="33"/>
      <c r="W111" s="33"/>
      <c r="X111" s="33"/>
      <c r="Y111" s="33"/>
      <c r="Z111" s="33"/>
      <c r="AA111" s="33"/>
      <c r="AB111" s="33"/>
      <c r="AC111" s="33"/>
      <c r="AD111" s="33"/>
      <c r="AE111" s="33"/>
    </row>
    <row r="112" spans="1:31" s="2" customFormat="1" ht="12" customHeight="1">
      <c r="A112" s="33"/>
      <c r="B112" s="34"/>
      <c r="C112" s="28" t="s">
        <v>20</v>
      </c>
      <c r="D112" s="33"/>
      <c r="E112" s="33"/>
      <c r="F112" s="26" t="str">
        <f>F12</f>
        <v xml:space="preserve"> </v>
      </c>
      <c r="G112" s="33"/>
      <c r="H112" s="33"/>
      <c r="I112" s="28" t="s">
        <v>22</v>
      </c>
      <c r="J112" s="56" t="str">
        <f>IF(J12="","",J12)</f>
        <v>1. 1. 2025</v>
      </c>
      <c r="K112" s="33"/>
      <c r="L112" s="43"/>
      <c r="S112" s="33"/>
      <c r="T112" s="33"/>
      <c r="U112" s="33"/>
      <c r="V112" s="33"/>
      <c r="W112" s="33"/>
      <c r="X112" s="33"/>
      <c r="Y112" s="33"/>
      <c r="Z112" s="33"/>
      <c r="AA112" s="33"/>
      <c r="AB112" s="33"/>
      <c r="AC112" s="33"/>
      <c r="AD112" s="33"/>
      <c r="AE112" s="33"/>
    </row>
    <row r="113" spans="1:65" s="2" customFormat="1" ht="6.95" customHeight="1">
      <c r="A113" s="33"/>
      <c r="B113" s="34"/>
      <c r="C113" s="33"/>
      <c r="D113" s="33"/>
      <c r="E113" s="33"/>
      <c r="F113" s="33"/>
      <c r="G113" s="33"/>
      <c r="H113" s="33"/>
      <c r="I113" s="33"/>
      <c r="J113" s="33"/>
      <c r="K113" s="33"/>
      <c r="L113" s="43"/>
      <c r="S113" s="33"/>
      <c r="T113" s="33"/>
      <c r="U113" s="33"/>
      <c r="V113" s="33"/>
      <c r="W113" s="33"/>
      <c r="X113" s="33"/>
      <c r="Y113" s="33"/>
      <c r="Z113" s="33"/>
      <c r="AA113" s="33"/>
      <c r="AB113" s="33"/>
      <c r="AC113" s="33"/>
      <c r="AD113" s="33"/>
      <c r="AE113" s="33"/>
    </row>
    <row r="114" spans="1:65" s="2" customFormat="1" ht="15.2" customHeight="1">
      <c r="A114" s="33"/>
      <c r="B114" s="34"/>
      <c r="C114" s="28" t="s">
        <v>24</v>
      </c>
      <c r="D114" s="33"/>
      <c r="E114" s="33"/>
      <c r="F114" s="26" t="str">
        <f>E15</f>
        <v>Město Nový Jičín</v>
      </c>
      <c r="G114" s="33"/>
      <c r="H114" s="33"/>
      <c r="I114" s="28" t="s">
        <v>30</v>
      </c>
      <c r="J114" s="31" t="str">
        <f>E21</f>
        <v>KANIA a.s.</v>
      </c>
      <c r="K114" s="33"/>
      <c r="L114" s="43"/>
      <c r="S114" s="33"/>
      <c r="T114" s="33"/>
      <c r="U114" s="33"/>
      <c r="V114" s="33"/>
      <c r="W114" s="33"/>
      <c r="X114" s="33"/>
      <c r="Y114" s="33"/>
      <c r="Z114" s="33"/>
      <c r="AA114" s="33"/>
      <c r="AB114" s="33"/>
      <c r="AC114" s="33"/>
      <c r="AD114" s="33"/>
      <c r="AE114" s="33"/>
    </row>
    <row r="115" spans="1:65" s="2" customFormat="1" ht="15.2" customHeight="1">
      <c r="A115" s="33"/>
      <c r="B115" s="34"/>
      <c r="C115" s="28" t="s">
        <v>28</v>
      </c>
      <c r="D115" s="33"/>
      <c r="E115" s="33"/>
      <c r="F115" s="26" t="str">
        <f>IF(E18="","",E18)</f>
        <v>Vyplň údaj</v>
      </c>
      <c r="G115" s="33"/>
      <c r="H115" s="33"/>
      <c r="I115" s="28" t="s">
        <v>33</v>
      </c>
      <c r="J115" s="31" t="str">
        <f>E24</f>
        <v xml:space="preserve"> </v>
      </c>
      <c r="K115" s="33"/>
      <c r="L115" s="43"/>
      <c r="S115" s="33"/>
      <c r="T115" s="33"/>
      <c r="U115" s="33"/>
      <c r="V115" s="33"/>
      <c r="W115" s="33"/>
      <c r="X115" s="33"/>
      <c r="Y115" s="33"/>
      <c r="Z115" s="33"/>
      <c r="AA115" s="33"/>
      <c r="AB115" s="33"/>
      <c r="AC115" s="33"/>
      <c r="AD115" s="33"/>
      <c r="AE115" s="33"/>
    </row>
    <row r="116" spans="1:65" s="2" customFormat="1" ht="10.35" customHeight="1">
      <c r="A116" s="33"/>
      <c r="B116" s="34"/>
      <c r="C116" s="33"/>
      <c r="D116" s="33"/>
      <c r="E116" s="33"/>
      <c r="F116" s="33"/>
      <c r="G116" s="33"/>
      <c r="H116" s="33"/>
      <c r="I116" s="33"/>
      <c r="J116" s="33"/>
      <c r="K116" s="33"/>
      <c r="L116" s="43"/>
      <c r="S116" s="33"/>
      <c r="T116" s="33"/>
      <c r="U116" s="33"/>
      <c r="V116" s="33"/>
      <c r="W116" s="33"/>
      <c r="X116" s="33"/>
      <c r="Y116" s="33"/>
      <c r="Z116" s="33"/>
      <c r="AA116" s="33"/>
      <c r="AB116" s="33"/>
      <c r="AC116" s="33"/>
      <c r="AD116" s="33"/>
      <c r="AE116" s="33"/>
    </row>
    <row r="117" spans="1:65" s="11" customFormat="1" ht="29.25" customHeight="1">
      <c r="A117" s="126"/>
      <c r="B117" s="127"/>
      <c r="C117" s="128" t="s">
        <v>171</v>
      </c>
      <c r="D117" s="129" t="s">
        <v>61</v>
      </c>
      <c r="E117" s="129" t="s">
        <v>57</v>
      </c>
      <c r="F117" s="129" t="s">
        <v>58</v>
      </c>
      <c r="G117" s="129" t="s">
        <v>172</v>
      </c>
      <c r="H117" s="129" t="s">
        <v>173</v>
      </c>
      <c r="I117" s="129" t="s">
        <v>174</v>
      </c>
      <c r="J117" s="129" t="s">
        <v>145</v>
      </c>
      <c r="K117" s="130" t="s">
        <v>175</v>
      </c>
      <c r="L117" s="131"/>
      <c r="M117" s="63" t="s">
        <v>1</v>
      </c>
      <c r="N117" s="64" t="s">
        <v>40</v>
      </c>
      <c r="O117" s="64" t="s">
        <v>176</v>
      </c>
      <c r="P117" s="64" t="s">
        <v>177</v>
      </c>
      <c r="Q117" s="64" t="s">
        <v>178</v>
      </c>
      <c r="R117" s="64" t="s">
        <v>179</v>
      </c>
      <c r="S117" s="64" t="s">
        <v>180</v>
      </c>
      <c r="T117" s="65" t="s">
        <v>181</v>
      </c>
      <c r="U117" s="126"/>
      <c r="V117" s="126"/>
      <c r="W117" s="126"/>
      <c r="X117" s="126"/>
      <c r="Y117" s="126"/>
      <c r="Z117" s="126"/>
      <c r="AA117" s="126"/>
      <c r="AB117" s="126"/>
      <c r="AC117" s="126"/>
      <c r="AD117" s="126"/>
      <c r="AE117" s="126"/>
    </row>
    <row r="118" spans="1:65" s="2" customFormat="1" ht="22.9" customHeight="1">
      <c r="A118" s="33"/>
      <c r="B118" s="34"/>
      <c r="C118" s="70" t="s">
        <v>182</v>
      </c>
      <c r="D118" s="33"/>
      <c r="E118" s="33"/>
      <c r="F118" s="33"/>
      <c r="G118" s="33"/>
      <c r="H118" s="33"/>
      <c r="I118" s="33"/>
      <c r="J118" s="132">
        <f>BK118</f>
        <v>0</v>
      </c>
      <c r="K118" s="33"/>
      <c r="L118" s="34"/>
      <c r="M118" s="66"/>
      <c r="N118" s="57"/>
      <c r="O118" s="67"/>
      <c r="P118" s="133">
        <f>P119</f>
        <v>0</v>
      </c>
      <c r="Q118" s="67"/>
      <c r="R118" s="133">
        <f>R119</f>
        <v>0</v>
      </c>
      <c r="S118" s="67"/>
      <c r="T118" s="134">
        <f>T119</f>
        <v>0</v>
      </c>
      <c r="U118" s="33"/>
      <c r="V118" s="33"/>
      <c r="W118" s="33"/>
      <c r="X118" s="33"/>
      <c r="Y118" s="33"/>
      <c r="Z118" s="33"/>
      <c r="AA118" s="33"/>
      <c r="AB118" s="33"/>
      <c r="AC118" s="33"/>
      <c r="AD118" s="33"/>
      <c r="AE118" s="33"/>
      <c r="AT118" s="18" t="s">
        <v>75</v>
      </c>
      <c r="AU118" s="18" t="s">
        <v>147</v>
      </c>
      <c r="BK118" s="135">
        <f>BK119</f>
        <v>0</v>
      </c>
    </row>
    <row r="119" spans="1:65" s="12" customFormat="1" ht="25.9" customHeight="1">
      <c r="B119" s="136"/>
      <c r="D119" s="137" t="s">
        <v>75</v>
      </c>
      <c r="E119" s="138" t="s">
        <v>389</v>
      </c>
      <c r="F119" s="138" t="s">
        <v>2331</v>
      </c>
      <c r="I119" s="139"/>
      <c r="J119" s="140">
        <f>BK119</f>
        <v>0</v>
      </c>
      <c r="L119" s="136"/>
      <c r="M119" s="141"/>
      <c r="N119" s="142"/>
      <c r="O119" s="142"/>
      <c r="P119" s="143">
        <f>P120</f>
        <v>0</v>
      </c>
      <c r="Q119" s="142"/>
      <c r="R119" s="143">
        <f>R120</f>
        <v>0</v>
      </c>
      <c r="S119" s="142"/>
      <c r="T119" s="144">
        <f>T120</f>
        <v>0</v>
      </c>
      <c r="AR119" s="137" t="s">
        <v>107</v>
      </c>
      <c r="AT119" s="145" t="s">
        <v>75</v>
      </c>
      <c r="AU119" s="145" t="s">
        <v>76</v>
      </c>
      <c r="AY119" s="137" t="s">
        <v>185</v>
      </c>
      <c r="BK119" s="146">
        <f>BK120</f>
        <v>0</v>
      </c>
    </row>
    <row r="120" spans="1:65" s="12" customFormat="1" ht="22.9" customHeight="1">
      <c r="B120" s="136"/>
      <c r="D120" s="137" t="s">
        <v>75</v>
      </c>
      <c r="E120" s="147" t="s">
        <v>1183</v>
      </c>
      <c r="F120" s="147" t="s">
        <v>1184</v>
      </c>
      <c r="I120" s="139"/>
      <c r="J120" s="148">
        <f>BK120</f>
        <v>0</v>
      </c>
      <c r="L120" s="136"/>
      <c r="M120" s="141"/>
      <c r="N120" s="142"/>
      <c r="O120" s="142"/>
      <c r="P120" s="143">
        <f>SUM(P121:P122)</f>
        <v>0</v>
      </c>
      <c r="Q120" s="142"/>
      <c r="R120" s="143">
        <f>SUM(R121:R122)</f>
        <v>0</v>
      </c>
      <c r="S120" s="142"/>
      <c r="T120" s="144">
        <f>SUM(T121:T122)</f>
        <v>0</v>
      </c>
      <c r="AR120" s="137" t="s">
        <v>107</v>
      </c>
      <c r="AT120" s="145" t="s">
        <v>75</v>
      </c>
      <c r="AU120" s="145" t="s">
        <v>84</v>
      </c>
      <c r="AY120" s="137" t="s">
        <v>185</v>
      </c>
      <c r="BK120" s="146">
        <f>SUM(BK121:BK122)</f>
        <v>0</v>
      </c>
    </row>
    <row r="121" spans="1:65" s="2" customFormat="1" ht="16.5" customHeight="1">
      <c r="A121" s="33"/>
      <c r="B121" s="149"/>
      <c r="C121" s="150" t="s">
        <v>84</v>
      </c>
      <c r="D121" s="150" t="s">
        <v>187</v>
      </c>
      <c r="E121" s="151" t="s">
        <v>1186</v>
      </c>
      <c r="F121" s="152" t="s">
        <v>2332</v>
      </c>
      <c r="G121" s="153" t="s">
        <v>257</v>
      </c>
      <c r="H121" s="154">
        <v>1</v>
      </c>
      <c r="I121" s="155"/>
      <c r="J121" s="156">
        <f>ROUND(I121*H121,2)</f>
        <v>0</v>
      </c>
      <c r="K121" s="152" t="s">
        <v>481</v>
      </c>
      <c r="L121" s="34"/>
      <c r="M121" s="157" t="s">
        <v>1</v>
      </c>
      <c r="N121" s="158" t="s">
        <v>41</v>
      </c>
      <c r="O121" s="59"/>
      <c r="P121" s="159">
        <f>O121*H121</f>
        <v>0</v>
      </c>
      <c r="Q121" s="159">
        <v>0</v>
      </c>
      <c r="R121" s="159">
        <f>Q121*H121</f>
        <v>0</v>
      </c>
      <c r="S121" s="159">
        <v>0</v>
      </c>
      <c r="T121" s="160">
        <f>S121*H121</f>
        <v>0</v>
      </c>
      <c r="U121" s="33"/>
      <c r="V121" s="33"/>
      <c r="W121" s="33"/>
      <c r="X121" s="33"/>
      <c r="Y121" s="33"/>
      <c r="Z121" s="33"/>
      <c r="AA121" s="33"/>
      <c r="AB121" s="33"/>
      <c r="AC121" s="33"/>
      <c r="AD121" s="33"/>
      <c r="AE121" s="33"/>
      <c r="AR121" s="161" t="s">
        <v>551</v>
      </c>
      <c r="AT121" s="161" t="s">
        <v>187</v>
      </c>
      <c r="AU121" s="161" t="s">
        <v>86</v>
      </c>
      <c r="AY121" s="18" t="s">
        <v>185</v>
      </c>
      <c r="BE121" s="162">
        <f>IF(N121="základní",J121,0)</f>
        <v>0</v>
      </c>
      <c r="BF121" s="162">
        <f>IF(N121="snížená",J121,0)</f>
        <v>0</v>
      </c>
      <c r="BG121" s="162">
        <f>IF(N121="zákl. přenesená",J121,0)</f>
        <v>0</v>
      </c>
      <c r="BH121" s="162">
        <f>IF(N121="sníž. přenesená",J121,0)</f>
        <v>0</v>
      </c>
      <c r="BI121" s="162">
        <f>IF(N121="nulová",J121,0)</f>
        <v>0</v>
      </c>
      <c r="BJ121" s="18" t="s">
        <v>84</v>
      </c>
      <c r="BK121" s="162">
        <f>ROUND(I121*H121,2)</f>
        <v>0</v>
      </c>
      <c r="BL121" s="18" t="s">
        <v>551</v>
      </c>
      <c r="BM121" s="161" t="s">
        <v>2333</v>
      </c>
    </row>
    <row r="122" spans="1:65" s="2" customFormat="1" ht="29.25">
      <c r="A122" s="33"/>
      <c r="B122" s="34"/>
      <c r="C122" s="33"/>
      <c r="D122" s="169" t="s">
        <v>239</v>
      </c>
      <c r="E122" s="33"/>
      <c r="F122" s="185" t="s">
        <v>719</v>
      </c>
      <c r="G122" s="33"/>
      <c r="H122" s="33"/>
      <c r="I122" s="165"/>
      <c r="J122" s="33"/>
      <c r="K122" s="33"/>
      <c r="L122" s="34"/>
      <c r="M122" s="212"/>
      <c r="N122" s="213"/>
      <c r="O122" s="214"/>
      <c r="P122" s="214"/>
      <c r="Q122" s="214"/>
      <c r="R122" s="214"/>
      <c r="S122" s="214"/>
      <c r="T122" s="215"/>
      <c r="U122" s="33"/>
      <c r="V122" s="33"/>
      <c r="W122" s="33"/>
      <c r="X122" s="33"/>
      <c r="Y122" s="33"/>
      <c r="Z122" s="33"/>
      <c r="AA122" s="33"/>
      <c r="AB122" s="33"/>
      <c r="AC122" s="33"/>
      <c r="AD122" s="33"/>
      <c r="AE122" s="33"/>
      <c r="AT122" s="18" t="s">
        <v>239</v>
      </c>
      <c r="AU122" s="18" t="s">
        <v>86</v>
      </c>
    </row>
    <row r="123" spans="1:65" s="2" customFormat="1" ht="6.95" customHeight="1">
      <c r="A123" s="33"/>
      <c r="B123" s="48"/>
      <c r="C123" s="49"/>
      <c r="D123" s="49"/>
      <c r="E123" s="49"/>
      <c r="F123" s="49"/>
      <c r="G123" s="49"/>
      <c r="H123" s="49"/>
      <c r="I123" s="49"/>
      <c r="J123" s="49"/>
      <c r="K123" s="49"/>
      <c r="L123" s="34"/>
      <c r="M123" s="33"/>
      <c r="O123" s="33"/>
      <c r="P123" s="33"/>
      <c r="Q123" s="33"/>
      <c r="R123" s="33"/>
      <c r="S123" s="33"/>
      <c r="T123" s="33"/>
      <c r="U123" s="33"/>
      <c r="V123" s="33"/>
      <c r="W123" s="33"/>
      <c r="X123" s="33"/>
      <c r="Y123" s="33"/>
      <c r="Z123" s="33"/>
      <c r="AA123" s="33"/>
      <c r="AB123" s="33"/>
      <c r="AC123" s="33"/>
      <c r="AD123" s="33"/>
      <c r="AE123" s="33"/>
    </row>
  </sheetData>
  <autoFilter ref="C117:K122"/>
  <mergeCells count="9">
    <mergeCell ref="E87:H87"/>
    <mergeCell ref="E108:H108"/>
    <mergeCell ref="E110:H110"/>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120"/>
  <sheetViews>
    <sheetView showGridLines="0" topLeftCell="A89" workbookViewId="0"/>
  </sheetViews>
  <sheetFormatPr defaultRowHeight="11.2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236" t="s">
        <v>5</v>
      </c>
      <c r="M2" s="237"/>
      <c r="N2" s="237"/>
      <c r="O2" s="237"/>
      <c r="P2" s="237"/>
      <c r="Q2" s="237"/>
      <c r="R2" s="237"/>
      <c r="S2" s="237"/>
      <c r="T2" s="237"/>
      <c r="U2" s="237"/>
      <c r="V2" s="237"/>
      <c r="AT2" s="18" t="s">
        <v>133</v>
      </c>
    </row>
    <row r="3" spans="1:46" s="1" customFormat="1" ht="6.95" customHeight="1">
      <c r="B3" s="19"/>
      <c r="C3" s="20"/>
      <c r="D3" s="20"/>
      <c r="E3" s="20"/>
      <c r="F3" s="20"/>
      <c r="G3" s="20"/>
      <c r="H3" s="20"/>
      <c r="I3" s="20"/>
      <c r="J3" s="20"/>
      <c r="K3" s="20"/>
      <c r="L3" s="21"/>
      <c r="AT3" s="18" t="s">
        <v>86</v>
      </c>
    </row>
    <row r="4" spans="1:46" s="1" customFormat="1" ht="24.95" customHeight="1">
      <c r="B4" s="21"/>
      <c r="D4" s="22" t="s">
        <v>140</v>
      </c>
      <c r="L4" s="21"/>
      <c r="M4" s="99" t="s">
        <v>10</v>
      </c>
      <c r="AT4" s="18" t="s">
        <v>3</v>
      </c>
    </row>
    <row r="5" spans="1:46" s="1" customFormat="1" ht="6.95" customHeight="1">
      <c r="B5" s="21"/>
      <c r="L5" s="21"/>
    </row>
    <row r="6" spans="1:46" s="1" customFormat="1" ht="12" customHeight="1">
      <c r="B6" s="21"/>
      <c r="D6" s="28" t="s">
        <v>16</v>
      </c>
      <c r="L6" s="21"/>
    </row>
    <row r="7" spans="1:46" s="1" customFormat="1" ht="16.5" customHeight="1">
      <c r="B7" s="21"/>
      <c r="E7" s="268" t="str">
        <f>'Rekapitulace stavby'!K6</f>
        <v>REKONSTRUKCE KUCHYNĚ PRACOVIŠTĚ JUBILEJNÍ 3</v>
      </c>
      <c r="F7" s="269"/>
      <c r="G7" s="269"/>
      <c r="H7" s="269"/>
      <c r="L7" s="21"/>
    </row>
    <row r="8" spans="1:46" s="2" customFormat="1" ht="12" customHeight="1">
      <c r="A8" s="33"/>
      <c r="B8" s="34"/>
      <c r="C8" s="33"/>
      <c r="D8" s="28" t="s">
        <v>141</v>
      </c>
      <c r="E8" s="33"/>
      <c r="F8" s="33"/>
      <c r="G8" s="33"/>
      <c r="H8" s="33"/>
      <c r="I8" s="33"/>
      <c r="J8" s="33"/>
      <c r="K8" s="33"/>
      <c r="L8" s="43"/>
      <c r="S8" s="33"/>
      <c r="T8" s="33"/>
      <c r="U8" s="33"/>
      <c r="V8" s="33"/>
      <c r="W8" s="33"/>
      <c r="X8" s="33"/>
      <c r="Y8" s="33"/>
      <c r="Z8" s="33"/>
      <c r="AA8" s="33"/>
      <c r="AB8" s="33"/>
      <c r="AC8" s="33"/>
      <c r="AD8" s="33"/>
      <c r="AE8" s="33"/>
    </row>
    <row r="9" spans="1:46" s="2" customFormat="1" ht="16.5" customHeight="1">
      <c r="A9" s="33"/>
      <c r="B9" s="34"/>
      <c r="C9" s="33"/>
      <c r="D9" s="33"/>
      <c r="E9" s="263" t="s">
        <v>2334</v>
      </c>
      <c r="F9" s="267"/>
      <c r="G9" s="267"/>
      <c r="H9" s="267"/>
      <c r="I9" s="33"/>
      <c r="J9" s="33"/>
      <c r="K9" s="33"/>
      <c r="L9" s="43"/>
      <c r="S9" s="33"/>
      <c r="T9" s="33"/>
      <c r="U9" s="33"/>
      <c r="V9" s="33"/>
      <c r="W9" s="33"/>
      <c r="X9" s="33"/>
      <c r="Y9" s="33"/>
      <c r="Z9" s="33"/>
      <c r="AA9" s="33"/>
      <c r="AB9" s="33"/>
      <c r="AC9" s="33"/>
      <c r="AD9" s="33"/>
      <c r="AE9" s="33"/>
    </row>
    <row r="10" spans="1:46" s="2" customFormat="1">
      <c r="A10" s="33"/>
      <c r="B10" s="34"/>
      <c r="C10" s="33"/>
      <c r="D10" s="33"/>
      <c r="E10" s="33"/>
      <c r="F10" s="33"/>
      <c r="G10" s="33"/>
      <c r="H10" s="33"/>
      <c r="I10" s="33"/>
      <c r="J10" s="33"/>
      <c r="K10" s="33"/>
      <c r="L10" s="43"/>
      <c r="S10" s="33"/>
      <c r="T10" s="33"/>
      <c r="U10" s="33"/>
      <c r="V10" s="33"/>
      <c r="W10" s="33"/>
      <c r="X10" s="33"/>
      <c r="Y10" s="33"/>
      <c r="Z10" s="33"/>
      <c r="AA10" s="33"/>
      <c r="AB10" s="33"/>
      <c r="AC10" s="33"/>
      <c r="AD10" s="33"/>
      <c r="AE10" s="33"/>
    </row>
    <row r="11" spans="1:46" s="2" customFormat="1" ht="12" customHeight="1">
      <c r="A11" s="33"/>
      <c r="B11" s="34"/>
      <c r="C11" s="33"/>
      <c r="D11" s="28" t="s">
        <v>18</v>
      </c>
      <c r="E11" s="33"/>
      <c r="F11" s="26" t="s">
        <v>1</v>
      </c>
      <c r="G11" s="33"/>
      <c r="H11" s="33"/>
      <c r="I11" s="28" t="s">
        <v>19</v>
      </c>
      <c r="J11" s="26" t="s">
        <v>1</v>
      </c>
      <c r="K11" s="33"/>
      <c r="L11" s="43"/>
      <c r="S11" s="33"/>
      <c r="T11" s="33"/>
      <c r="U11" s="33"/>
      <c r="V11" s="33"/>
      <c r="W11" s="33"/>
      <c r="X11" s="33"/>
      <c r="Y11" s="33"/>
      <c r="Z11" s="33"/>
      <c r="AA11" s="33"/>
      <c r="AB11" s="33"/>
      <c r="AC11" s="33"/>
      <c r="AD11" s="33"/>
      <c r="AE11" s="33"/>
    </row>
    <row r="12" spans="1:46" s="2" customFormat="1" ht="12" customHeight="1">
      <c r="A12" s="33"/>
      <c r="B12" s="34"/>
      <c r="C12" s="33"/>
      <c r="D12" s="28" t="s">
        <v>20</v>
      </c>
      <c r="E12" s="33"/>
      <c r="F12" s="26" t="s">
        <v>21</v>
      </c>
      <c r="G12" s="33"/>
      <c r="H12" s="33"/>
      <c r="I12" s="28" t="s">
        <v>22</v>
      </c>
      <c r="J12" s="56" t="str">
        <f>'Rekapitulace stavby'!AN8</f>
        <v>1. 1. 2025</v>
      </c>
      <c r="K12" s="33"/>
      <c r="L12" s="43"/>
      <c r="S12" s="33"/>
      <c r="T12" s="33"/>
      <c r="U12" s="33"/>
      <c r="V12" s="33"/>
      <c r="W12" s="33"/>
      <c r="X12" s="33"/>
      <c r="Y12" s="33"/>
      <c r="Z12" s="33"/>
      <c r="AA12" s="33"/>
      <c r="AB12" s="33"/>
      <c r="AC12" s="33"/>
      <c r="AD12" s="33"/>
      <c r="AE12" s="33"/>
    </row>
    <row r="13" spans="1:46" s="2" customFormat="1" ht="10.9" customHeight="1">
      <c r="A13" s="33"/>
      <c r="B13" s="34"/>
      <c r="C13" s="33"/>
      <c r="D13" s="33"/>
      <c r="E13" s="33"/>
      <c r="F13" s="33"/>
      <c r="G13" s="33"/>
      <c r="H13" s="33"/>
      <c r="I13" s="33"/>
      <c r="J13" s="33"/>
      <c r="K13" s="33"/>
      <c r="L13" s="43"/>
      <c r="S13" s="33"/>
      <c r="T13" s="33"/>
      <c r="U13" s="33"/>
      <c r="V13" s="33"/>
      <c r="W13" s="33"/>
      <c r="X13" s="33"/>
      <c r="Y13" s="33"/>
      <c r="Z13" s="33"/>
      <c r="AA13" s="33"/>
      <c r="AB13" s="33"/>
      <c r="AC13" s="33"/>
      <c r="AD13" s="33"/>
      <c r="AE13" s="33"/>
    </row>
    <row r="14" spans="1:46" s="2" customFormat="1" ht="12" customHeight="1">
      <c r="A14" s="33"/>
      <c r="B14" s="34"/>
      <c r="C14" s="33"/>
      <c r="D14" s="28" t="s">
        <v>24</v>
      </c>
      <c r="E14" s="33"/>
      <c r="F14" s="33"/>
      <c r="G14" s="33"/>
      <c r="H14" s="33"/>
      <c r="I14" s="28" t="s">
        <v>25</v>
      </c>
      <c r="J14" s="26" t="s">
        <v>1</v>
      </c>
      <c r="K14" s="33"/>
      <c r="L14" s="43"/>
      <c r="S14" s="33"/>
      <c r="T14" s="33"/>
      <c r="U14" s="33"/>
      <c r="V14" s="33"/>
      <c r="W14" s="33"/>
      <c r="X14" s="33"/>
      <c r="Y14" s="33"/>
      <c r="Z14" s="33"/>
      <c r="AA14" s="33"/>
      <c r="AB14" s="33"/>
      <c r="AC14" s="33"/>
      <c r="AD14" s="33"/>
      <c r="AE14" s="33"/>
    </row>
    <row r="15" spans="1:46" s="2" customFormat="1" ht="18" customHeight="1">
      <c r="A15" s="33"/>
      <c r="B15" s="34"/>
      <c r="C15" s="33"/>
      <c r="D15" s="33"/>
      <c r="E15" s="26" t="s">
        <v>26</v>
      </c>
      <c r="F15" s="33"/>
      <c r="G15" s="33"/>
      <c r="H15" s="33"/>
      <c r="I15" s="28" t="s">
        <v>27</v>
      </c>
      <c r="J15" s="26" t="s">
        <v>1</v>
      </c>
      <c r="K15" s="33"/>
      <c r="L15" s="43"/>
      <c r="S15" s="33"/>
      <c r="T15" s="33"/>
      <c r="U15" s="33"/>
      <c r="V15" s="33"/>
      <c r="W15" s="33"/>
      <c r="X15" s="33"/>
      <c r="Y15" s="33"/>
      <c r="Z15" s="33"/>
      <c r="AA15" s="33"/>
      <c r="AB15" s="33"/>
      <c r="AC15" s="33"/>
      <c r="AD15" s="33"/>
      <c r="AE15" s="33"/>
    </row>
    <row r="16" spans="1:46" s="2" customFormat="1" ht="6.95" customHeight="1">
      <c r="A16" s="33"/>
      <c r="B16" s="34"/>
      <c r="C16" s="33"/>
      <c r="D16" s="33"/>
      <c r="E16" s="33"/>
      <c r="F16" s="33"/>
      <c r="G16" s="33"/>
      <c r="H16" s="33"/>
      <c r="I16" s="33"/>
      <c r="J16" s="33"/>
      <c r="K16" s="33"/>
      <c r="L16" s="43"/>
      <c r="S16" s="33"/>
      <c r="T16" s="33"/>
      <c r="U16" s="33"/>
      <c r="V16" s="33"/>
      <c r="W16" s="33"/>
      <c r="X16" s="33"/>
      <c r="Y16" s="33"/>
      <c r="Z16" s="33"/>
      <c r="AA16" s="33"/>
      <c r="AB16" s="33"/>
      <c r="AC16" s="33"/>
      <c r="AD16" s="33"/>
      <c r="AE16" s="33"/>
    </row>
    <row r="17" spans="1:31" s="2" customFormat="1" ht="12" customHeight="1">
      <c r="A17" s="33"/>
      <c r="B17" s="34"/>
      <c r="C17" s="33"/>
      <c r="D17" s="28" t="s">
        <v>28</v>
      </c>
      <c r="E17" s="33"/>
      <c r="F17" s="33"/>
      <c r="G17" s="33"/>
      <c r="H17" s="33"/>
      <c r="I17" s="28" t="s">
        <v>25</v>
      </c>
      <c r="J17" s="29" t="str">
        <f>'Rekapitulace stavby'!AN13</f>
        <v>Vyplň údaj</v>
      </c>
      <c r="K17" s="33"/>
      <c r="L17" s="43"/>
      <c r="S17" s="33"/>
      <c r="T17" s="33"/>
      <c r="U17" s="33"/>
      <c r="V17" s="33"/>
      <c r="W17" s="33"/>
      <c r="X17" s="33"/>
      <c r="Y17" s="33"/>
      <c r="Z17" s="33"/>
      <c r="AA17" s="33"/>
      <c r="AB17" s="33"/>
      <c r="AC17" s="33"/>
      <c r="AD17" s="33"/>
      <c r="AE17" s="33"/>
    </row>
    <row r="18" spans="1:31" s="2" customFormat="1" ht="18" customHeight="1">
      <c r="A18" s="33"/>
      <c r="B18" s="34"/>
      <c r="C18" s="33"/>
      <c r="D18" s="33"/>
      <c r="E18" s="270" t="str">
        <f>'Rekapitulace stavby'!E14</f>
        <v>Vyplň údaj</v>
      </c>
      <c r="F18" s="250"/>
      <c r="G18" s="250"/>
      <c r="H18" s="250"/>
      <c r="I18" s="28" t="s">
        <v>27</v>
      </c>
      <c r="J18" s="29" t="str">
        <f>'Rekapitulace stavby'!AN14</f>
        <v>Vyplň údaj</v>
      </c>
      <c r="K18" s="33"/>
      <c r="L18" s="43"/>
      <c r="S18" s="33"/>
      <c r="T18" s="33"/>
      <c r="U18" s="33"/>
      <c r="V18" s="33"/>
      <c r="W18" s="33"/>
      <c r="X18" s="33"/>
      <c r="Y18" s="33"/>
      <c r="Z18" s="33"/>
      <c r="AA18" s="33"/>
      <c r="AB18" s="33"/>
      <c r="AC18" s="33"/>
      <c r="AD18" s="33"/>
      <c r="AE18" s="33"/>
    </row>
    <row r="19" spans="1:31" s="2" customFormat="1" ht="6.95" customHeight="1">
      <c r="A19" s="33"/>
      <c r="B19" s="34"/>
      <c r="C19" s="33"/>
      <c r="D19" s="33"/>
      <c r="E19" s="33"/>
      <c r="F19" s="33"/>
      <c r="G19" s="33"/>
      <c r="H19" s="33"/>
      <c r="I19" s="33"/>
      <c r="J19" s="33"/>
      <c r="K19" s="33"/>
      <c r="L19" s="43"/>
      <c r="S19" s="33"/>
      <c r="T19" s="33"/>
      <c r="U19" s="33"/>
      <c r="V19" s="33"/>
      <c r="W19" s="33"/>
      <c r="X19" s="33"/>
      <c r="Y19" s="33"/>
      <c r="Z19" s="33"/>
      <c r="AA19" s="33"/>
      <c r="AB19" s="33"/>
      <c r="AC19" s="33"/>
      <c r="AD19" s="33"/>
      <c r="AE19" s="33"/>
    </row>
    <row r="20" spans="1:31" s="2" customFormat="1" ht="12" customHeight="1">
      <c r="A20" s="33"/>
      <c r="B20" s="34"/>
      <c r="C20" s="33"/>
      <c r="D20" s="28" t="s">
        <v>30</v>
      </c>
      <c r="E20" s="33"/>
      <c r="F20" s="33"/>
      <c r="G20" s="33"/>
      <c r="H20" s="33"/>
      <c r="I20" s="28" t="s">
        <v>25</v>
      </c>
      <c r="J20" s="26" t="s">
        <v>1</v>
      </c>
      <c r="K20" s="33"/>
      <c r="L20" s="43"/>
      <c r="S20" s="33"/>
      <c r="T20" s="33"/>
      <c r="U20" s="33"/>
      <c r="V20" s="33"/>
      <c r="W20" s="33"/>
      <c r="X20" s="33"/>
      <c r="Y20" s="33"/>
      <c r="Z20" s="33"/>
      <c r="AA20" s="33"/>
      <c r="AB20" s="33"/>
      <c r="AC20" s="33"/>
      <c r="AD20" s="33"/>
      <c r="AE20" s="33"/>
    </row>
    <row r="21" spans="1:31" s="2" customFormat="1" ht="18" customHeight="1">
      <c r="A21" s="33"/>
      <c r="B21" s="34"/>
      <c r="C21" s="33"/>
      <c r="D21" s="33"/>
      <c r="E21" s="26" t="s">
        <v>31</v>
      </c>
      <c r="F21" s="33"/>
      <c r="G21" s="33"/>
      <c r="H21" s="33"/>
      <c r="I21" s="28" t="s">
        <v>27</v>
      </c>
      <c r="J21" s="26" t="s">
        <v>1</v>
      </c>
      <c r="K21" s="33"/>
      <c r="L21" s="43"/>
      <c r="S21" s="33"/>
      <c r="T21" s="33"/>
      <c r="U21" s="33"/>
      <c r="V21" s="33"/>
      <c r="W21" s="33"/>
      <c r="X21" s="33"/>
      <c r="Y21" s="33"/>
      <c r="Z21" s="33"/>
      <c r="AA21" s="33"/>
      <c r="AB21" s="33"/>
      <c r="AC21" s="33"/>
      <c r="AD21" s="33"/>
      <c r="AE21" s="33"/>
    </row>
    <row r="22" spans="1:31" s="2" customFormat="1" ht="6.95" customHeight="1">
      <c r="A22" s="33"/>
      <c r="B22" s="34"/>
      <c r="C22" s="33"/>
      <c r="D22" s="33"/>
      <c r="E22" s="33"/>
      <c r="F22" s="33"/>
      <c r="G22" s="33"/>
      <c r="H22" s="33"/>
      <c r="I22" s="33"/>
      <c r="J22" s="33"/>
      <c r="K22" s="33"/>
      <c r="L22" s="43"/>
      <c r="S22" s="33"/>
      <c r="T22" s="33"/>
      <c r="U22" s="33"/>
      <c r="V22" s="33"/>
      <c r="W22" s="33"/>
      <c r="X22" s="33"/>
      <c r="Y22" s="33"/>
      <c r="Z22" s="33"/>
      <c r="AA22" s="33"/>
      <c r="AB22" s="33"/>
      <c r="AC22" s="33"/>
      <c r="AD22" s="33"/>
      <c r="AE22" s="33"/>
    </row>
    <row r="23" spans="1:31" s="2" customFormat="1" ht="12" customHeight="1">
      <c r="A23" s="33"/>
      <c r="B23" s="34"/>
      <c r="C23" s="33"/>
      <c r="D23" s="28" t="s">
        <v>33</v>
      </c>
      <c r="E23" s="33"/>
      <c r="F23" s="33"/>
      <c r="G23" s="33"/>
      <c r="H23" s="33"/>
      <c r="I23" s="28" t="s">
        <v>25</v>
      </c>
      <c r="J23" s="26" t="str">
        <f>IF('Rekapitulace stavby'!AN19="","",'Rekapitulace stavby'!AN19)</f>
        <v/>
      </c>
      <c r="K23" s="33"/>
      <c r="L23" s="43"/>
      <c r="S23" s="33"/>
      <c r="T23" s="33"/>
      <c r="U23" s="33"/>
      <c r="V23" s="33"/>
      <c r="W23" s="33"/>
      <c r="X23" s="33"/>
      <c r="Y23" s="33"/>
      <c r="Z23" s="33"/>
      <c r="AA23" s="33"/>
      <c r="AB23" s="33"/>
      <c r="AC23" s="33"/>
      <c r="AD23" s="33"/>
      <c r="AE23" s="33"/>
    </row>
    <row r="24" spans="1:31" s="2" customFormat="1" ht="18" customHeight="1">
      <c r="A24" s="33"/>
      <c r="B24" s="34"/>
      <c r="C24" s="33"/>
      <c r="D24" s="33"/>
      <c r="E24" s="26" t="str">
        <f>IF('Rekapitulace stavby'!E20="","",'Rekapitulace stavby'!E20)</f>
        <v xml:space="preserve"> </v>
      </c>
      <c r="F24" s="33"/>
      <c r="G24" s="33"/>
      <c r="H24" s="33"/>
      <c r="I24" s="28" t="s">
        <v>27</v>
      </c>
      <c r="J24" s="26" t="str">
        <f>IF('Rekapitulace stavby'!AN20="","",'Rekapitulace stavby'!AN20)</f>
        <v/>
      </c>
      <c r="K24" s="33"/>
      <c r="L24" s="43"/>
      <c r="S24" s="33"/>
      <c r="T24" s="33"/>
      <c r="U24" s="33"/>
      <c r="V24" s="33"/>
      <c r="W24" s="33"/>
      <c r="X24" s="33"/>
      <c r="Y24" s="33"/>
      <c r="Z24" s="33"/>
      <c r="AA24" s="33"/>
      <c r="AB24" s="33"/>
      <c r="AC24" s="33"/>
      <c r="AD24" s="33"/>
      <c r="AE24" s="33"/>
    </row>
    <row r="25" spans="1:31" s="2" customFormat="1" ht="6.95" customHeight="1">
      <c r="A25" s="33"/>
      <c r="B25" s="34"/>
      <c r="C25" s="33"/>
      <c r="D25" s="33"/>
      <c r="E25" s="33"/>
      <c r="F25" s="33"/>
      <c r="G25" s="33"/>
      <c r="H25" s="33"/>
      <c r="I25" s="33"/>
      <c r="J25" s="33"/>
      <c r="K25" s="33"/>
      <c r="L25" s="43"/>
      <c r="S25" s="33"/>
      <c r="T25" s="33"/>
      <c r="U25" s="33"/>
      <c r="V25" s="33"/>
      <c r="W25" s="33"/>
      <c r="X25" s="33"/>
      <c r="Y25" s="33"/>
      <c r="Z25" s="33"/>
      <c r="AA25" s="33"/>
      <c r="AB25" s="33"/>
      <c r="AC25" s="33"/>
      <c r="AD25" s="33"/>
      <c r="AE25" s="33"/>
    </row>
    <row r="26" spans="1:31" s="2" customFormat="1" ht="12" customHeight="1">
      <c r="A26" s="33"/>
      <c r="B26" s="34"/>
      <c r="C26" s="33"/>
      <c r="D26" s="28" t="s">
        <v>34</v>
      </c>
      <c r="E26" s="33"/>
      <c r="F26" s="33"/>
      <c r="G26" s="33"/>
      <c r="H26" s="33"/>
      <c r="I26" s="33"/>
      <c r="J26" s="33"/>
      <c r="K26" s="33"/>
      <c r="L26" s="43"/>
      <c r="S26" s="33"/>
      <c r="T26" s="33"/>
      <c r="U26" s="33"/>
      <c r="V26" s="33"/>
      <c r="W26" s="33"/>
      <c r="X26" s="33"/>
      <c r="Y26" s="33"/>
      <c r="Z26" s="33"/>
      <c r="AA26" s="33"/>
      <c r="AB26" s="33"/>
      <c r="AC26" s="33"/>
      <c r="AD26" s="33"/>
      <c r="AE26" s="33"/>
    </row>
    <row r="27" spans="1:31" s="8" customFormat="1" ht="107.25" customHeight="1">
      <c r="A27" s="100"/>
      <c r="B27" s="101"/>
      <c r="C27" s="100"/>
      <c r="D27" s="100"/>
      <c r="E27" s="254" t="s">
        <v>35</v>
      </c>
      <c r="F27" s="254"/>
      <c r="G27" s="254"/>
      <c r="H27" s="254"/>
      <c r="I27" s="100"/>
      <c r="J27" s="100"/>
      <c r="K27" s="100"/>
      <c r="L27" s="102"/>
      <c r="S27" s="100"/>
      <c r="T27" s="100"/>
      <c r="U27" s="100"/>
      <c r="V27" s="100"/>
      <c r="W27" s="100"/>
      <c r="X27" s="100"/>
      <c r="Y27" s="100"/>
      <c r="Z27" s="100"/>
      <c r="AA27" s="100"/>
      <c r="AB27" s="100"/>
      <c r="AC27" s="100"/>
      <c r="AD27" s="100"/>
      <c r="AE27" s="100"/>
    </row>
    <row r="28" spans="1:31" s="2" customFormat="1" ht="6.95" customHeight="1">
      <c r="A28" s="33"/>
      <c r="B28" s="34"/>
      <c r="C28" s="33"/>
      <c r="D28" s="33"/>
      <c r="E28" s="33"/>
      <c r="F28" s="33"/>
      <c r="G28" s="33"/>
      <c r="H28" s="33"/>
      <c r="I28" s="33"/>
      <c r="J28" s="33"/>
      <c r="K28" s="33"/>
      <c r="L28" s="43"/>
      <c r="S28" s="33"/>
      <c r="T28" s="33"/>
      <c r="U28" s="33"/>
      <c r="V28" s="33"/>
      <c r="W28" s="33"/>
      <c r="X28" s="33"/>
      <c r="Y28" s="33"/>
      <c r="Z28" s="33"/>
      <c r="AA28" s="33"/>
      <c r="AB28" s="33"/>
      <c r="AC28" s="33"/>
      <c r="AD28" s="33"/>
      <c r="AE28" s="33"/>
    </row>
    <row r="29" spans="1:31" s="2" customFormat="1" ht="6.95" customHeight="1">
      <c r="A29" s="33"/>
      <c r="B29" s="34"/>
      <c r="C29" s="33"/>
      <c r="D29" s="67"/>
      <c r="E29" s="67"/>
      <c r="F29" s="67"/>
      <c r="G29" s="67"/>
      <c r="H29" s="67"/>
      <c r="I29" s="67"/>
      <c r="J29" s="67"/>
      <c r="K29" s="67"/>
      <c r="L29" s="43"/>
      <c r="S29" s="33"/>
      <c r="T29" s="33"/>
      <c r="U29" s="33"/>
      <c r="V29" s="33"/>
      <c r="W29" s="33"/>
      <c r="X29" s="33"/>
      <c r="Y29" s="33"/>
      <c r="Z29" s="33"/>
      <c r="AA29" s="33"/>
      <c r="AB29" s="33"/>
      <c r="AC29" s="33"/>
      <c r="AD29" s="33"/>
      <c r="AE29" s="33"/>
    </row>
    <row r="30" spans="1:31" s="2" customFormat="1" ht="25.35" customHeight="1">
      <c r="A30" s="33"/>
      <c r="B30" s="34"/>
      <c r="C30" s="33"/>
      <c r="D30" s="103" t="s">
        <v>36</v>
      </c>
      <c r="E30" s="33"/>
      <c r="F30" s="33"/>
      <c r="G30" s="33"/>
      <c r="H30" s="33"/>
      <c r="I30" s="33"/>
      <c r="J30" s="72">
        <f>ROUND(J117, 2)</f>
        <v>0</v>
      </c>
      <c r="K30" s="33"/>
      <c r="L30" s="43"/>
      <c r="S30" s="33"/>
      <c r="T30" s="33"/>
      <c r="U30" s="33"/>
      <c r="V30" s="33"/>
      <c r="W30" s="33"/>
      <c r="X30" s="33"/>
      <c r="Y30" s="33"/>
      <c r="Z30" s="33"/>
      <c r="AA30" s="33"/>
      <c r="AB30" s="33"/>
      <c r="AC30" s="33"/>
      <c r="AD30" s="33"/>
      <c r="AE30" s="33"/>
    </row>
    <row r="31" spans="1:31" s="2" customFormat="1" ht="6.95" customHeight="1">
      <c r="A31" s="33"/>
      <c r="B31" s="34"/>
      <c r="C31" s="33"/>
      <c r="D31" s="67"/>
      <c r="E31" s="67"/>
      <c r="F31" s="67"/>
      <c r="G31" s="67"/>
      <c r="H31" s="67"/>
      <c r="I31" s="67"/>
      <c r="J31" s="67"/>
      <c r="K31" s="67"/>
      <c r="L31" s="43"/>
      <c r="S31" s="33"/>
      <c r="T31" s="33"/>
      <c r="U31" s="33"/>
      <c r="V31" s="33"/>
      <c r="W31" s="33"/>
      <c r="X31" s="33"/>
      <c r="Y31" s="33"/>
      <c r="Z31" s="33"/>
      <c r="AA31" s="33"/>
      <c r="AB31" s="33"/>
      <c r="AC31" s="33"/>
      <c r="AD31" s="33"/>
      <c r="AE31" s="33"/>
    </row>
    <row r="32" spans="1:31" s="2" customFormat="1" ht="14.45" customHeight="1">
      <c r="A32" s="33"/>
      <c r="B32" s="34"/>
      <c r="C32" s="33"/>
      <c r="D32" s="33"/>
      <c r="E32" s="33"/>
      <c r="F32" s="37" t="s">
        <v>38</v>
      </c>
      <c r="G32" s="33"/>
      <c r="H32" s="33"/>
      <c r="I32" s="37" t="s">
        <v>37</v>
      </c>
      <c r="J32" s="37" t="s">
        <v>39</v>
      </c>
      <c r="K32" s="33"/>
      <c r="L32" s="43"/>
      <c r="S32" s="33"/>
      <c r="T32" s="33"/>
      <c r="U32" s="33"/>
      <c r="V32" s="33"/>
      <c r="W32" s="33"/>
      <c r="X32" s="33"/>
      <c r="Y32" s="33"/>
      <c r="Z32" s="33"/>
      <c r="AA32" s="33"/>
      <c r="AB32" s="33"/>
      <c r="AC32" s="33"/>
      <c r="AD32" s="33"/>
      <c r="AE32" s="33"/>
    </row>
    <row r="33" spans="1:31" s="2" customFormat="1" ht="14.45" customHeight="1">
      <c r="A33" s="33"/>
      <c r="B33" s="34"/>
      <c r="C33" s="33"/>
      <c r="D33" s="104" t="s">
        <v>40</v>
      </c>
      <c r="E33" s="28" t="s">
        <v>41</v>
      </c>
      <c r="F33" s="105">
        <f>ROUND((SUM(BE117:BE119)),  2)</f>
        <v>0</v>
      </c>
      <c r="G33" s="33"/>
      <c r="H33" s="33"/>
      <c r="I33" s="106">
        <v>0.21</v>
      </c>
      <c r="J33" s="105">
        <f>ROUND(((SUM(BE117:BE119))*I33),  2)</f>
        <v>0</v>
      </c>
      <c r="K33" s="33"/>
      <c r="L33" s="43"/>
      <c r="S33" s="33"/>
      <c r="T33" s="33"/>
      <c r="U33" s="33"/>
      <c r="V33" s="33"/>
      <c r="W33" s="33"/>
      <c r="X33" s="33"/>
      <c r="Y33" s="33"/>
      <c r="Z33" s="33"/>
      <c r="AA33" s="33"/>
      <c r="AB33" s="33"/>
      <c r="AC33" s="33"/>
      <c r="AD33" s="33"/>
      <c r="AE33" s="33"/>
    </row>
    <row r="34" spans="1:31" s="2" customFormat="1" ht="14.45" customHeight="1">
      <c r="A34" s="33"/>
      <c r="B34" s="34"/>
      <c r="C34" s="33"/>
      <c r="D34" s="33"/>
      <c r="E34" s="28" t="s">
        <v>42</v>
      </c>
      <c r="F34" s="105">
        <f>ROUND((SUM(BF117:BF119)),  2)</f>
        <v>0</v>
      </c>
      <c r="G34" s="33"/>
      <c r="H34" s="33"/>
      <c r="I34" s="106">
        <v>0.12</v>
      </c>
      <c r="J34" s="105">
        <f>ROUND(((SUM(BF117:BF119))*I34),  2)</f>
        <v>0</v>
      </c>
      <c r="K34" s="33"/>
      <c r="L34" s="43"/>
      <c r="S34" s="33"/>
      <c r="T34" s="33"/>
      <c r="U34" s="33"/>
      <c r="V34" s="33"/>
      <c r="W34" s="33"/>
      <c r="X34" s="33"/>
      <c r="Y34" s="33"/>
      <c r="Z34" s="33"/>
      <c r="AA34" s="33"/>
      <c r="AB34" s="33"/>
      <c r="AC34" s="33"/>
      <c r="AD34" s="33"/>
      <c r="AE34" s="33"/>
    </row>
    <row r="35" spans="1:31" s="2" customFormat="1" ht="14.45" hidden="1" customHeight="1">
      <c r="A35" s="33"/>
      <c r="B35" s="34"/>
      <c r="C35" s="33"/>
      <c r="D35" s="33"/>
      <c r="E35" s="28" t="s">
        <v>43</v>
      </c>
      <c r="F35" s="105">
        <f>ROUND((SUM(BG117:BG119)),  2)</f>
        <v>0</v>
      </c>
      <c r="G35" s="33"/>
      <c r="H35" s="33"/>
      <c r="I35" s="106">
        <v>0.21</v>
      </c>
      <c r="J35" s="105">
        <f>0</f>
        <v>0</v>
      </c>
      <c r="K35" s="33"/>
      <c r="L35" s="43"/>
      <c r="S35" s="33"/>
      <c r="T35" s="33"/>
      <c r="U35" s="33"/>
      <c r="V35" s="33"/>
      <c r="W35" s="33"/>
      <c r="X35" s="33"/>
      <c r="Y35" s="33"/>
      <c r="Z35" s="33"/>
      <c r="AA35" s="33"/>
      <c r="AB35" s="33"/>
      <c r="AC35" s="33"/>
      <c r="AD35" s="33"/>
      <c r="AE35" s="33"/>
    </row>
    <row r="36" spans="1:31" s="2" customFormat="1" ht="14.45" hidden="1" customHeight="1">
      <c r="A36" s="33"/>
      <c r="B36" s="34"/>
      <c r="C36" s="33"/>
      <c r="D36" s="33"/>
      <c r="E36" s="28" t="s">
        <v>44</v>
      </c>
      <c r="F36" s="105">
        <f>ROUND((SUM(BH117:BH119)),  2)</f>
        <v>0</v>
      </c>
      <c r="G36" s="33"/>
      <c r="H36" s="33"/>
      <c r="I36" s="106">
        <v>0.12</v>
      </c>
      <c r="J36" s="105">
        <f>0</f>
        <v>0</v>
      </c>
      <c r="K36" s="33"/>
      <c r="L36" s="43"/>
      <c r="S36" s="33"/>
      <c r="T36" s="33"/>
      <c r="U36" s="33"/>
      <c r="V36" s="33"/>
      <c r="W36" s="33"/>
      <c r="X36" s="33"/>
      <c r="Y36" s="33"/>
      <c r="Z36" s="33"/>
      <c r="AA36" s="33"/>
      <c r="AB36" s="33"/>
      <c r="AC36" s="33"/>
      <c r="AD36" s="33"/>
      <c r="AE36" s="33"/>
    </row>
    <row r="37" spans="1:31" s="2" customFormat="1" ht="14.45" hidden="1" customHeight="1">
      <c r="A37" s="33"/>
      <c r="B37" s="34"/>
      <c r="C37" s="33"/>
      <c r="D37" s="33"/>
      <c r="E37" s="28" t="s">
        <v>45</v>
      </c>
      <c r="F37" s="105">
        <f>ROUND((SUM(BI117:BI119)),  2)</f>
        <v>0</v>
      </c>
      <c r="G37" s="33"/>
      <c r="H37" s="33"/>
      <c r="I37" s="106">
        <v>0</v>
      </c>
      <c r="J37" s="105">
        <f>0</f>
        <v>0</v>
      </c>
      <c r="K37" s="33"/>
      <c r="L37" s="43"/>
      <c r="S37" s="33"/>
      <c r="T37" s="33"/>
      <c r="U37" s="33"/>
      <c r="V37" s="33"/>
      <c r="W37" s="33"/>
      <c r="X37" s="33"/>
      <c r="Y37" s="33"/>
      <c r="Z37" s="33"/>
      <c r="AA37" s="33"/>
      <c r="AB37" s="33"/>
      <c r="AC37" s="33"/>
      <c r="AD37" s="33"/>
      <c r="AE37" s="33"/>
    </row>
    <row r="38" spans="1:31" s="2" customFormat="1" ht="6.95" customHeight="1">
      <c r="A38" s="33"/>
      <c r="B38" s="34"/>
      <c r="C38" s="33"/>
      <c r="D38" s="33"/>
      <c r="E38" s="33"/>
      <c r="F38" s="33"/>
      <c r="G38" s="33"/>
      <c r="H38" s="33"/>
      <c r="I38" s="33"/>
      <c r="J38" s="33"/>
      <c r="K38" s="33"/>
      <c r="L38" s="43"/>
      <c r="S38" s="33"/>
      <c r="T38" s="33"/>
      <c r="U38" s="33"/>
      <c r="V38" s="33"/>
      <c r="W38" s="33"/>
      <c r="X38" s="33"/>
      <c r="Y38" s="33"/>
      <c r="Z38" s="33"/>
      <c r="AA38" s="33"/>
      <c r="AB38" s="33"/>
      <c r="AC38" s="33"/>
      <c r="AD38" s="33"/>
      <c r="AE38" s="33"/>
    </row>
    <row r="39" spans="1:31" s="2" customFormat="1" ht="25.35" customHeight="1">
      <c r="A39" s="33"/>
      <c r="B39" s="34"/>
      <c r="C39" s="107"/>
      <c r="D39" s="108" t="s">
        <v>46</v>
      </c>
      <c r="E39" s="61"/>
      <c r="F39" s="61"/>
      <c r="G39" s="109" t="s">
        <v>47</v>
      </c>
      <c r="H39" s="110" t="s">
        <v>48</v>
      </c>
      <c r="I39" s="61"/>
      <c r="J39" s="111">
        <f>SUM(J30:J37)</f>
        <v>0</v>
      </c>
      <c r="K39" s="112"/>
      <c r="L39" s="43"/>
      <c r="S39" s="33"/>
      <c r="T39" s="33"/>
      <c r="U39" s="33"/>
      <c r="V39" s="33"/>
      <c r="W39" s="33"/>
      <c r="X39" s="33"/>
      <c r="Y39" s="33"/>
      <c r="Z39" s="33"/>
      <c r="AA39" s="33"/>
      <c r="AB39" s="33"/>
      <c r="AC39" s="33"/>
      <c r="AD39" s="33"/>
      <c r="AE39" s="33"/>
    </row>
    <row r="40" spans="1:31" s="2" customFormat="1" ht="14.45" customHeight="1">
      <c r="A40" s="33"/>
      <c r="B40" s="34"/>
      <c r="C40" s="33"/>
      <c r="D40" s="33"/>
      <c r="E40" s="33"/>
      <c r="F40" s="33"/>
      <c r="G40" s="33"/>
      <c r="H40" s="33"/>
      <c r="I40" s="33"/>
      <c r="J40" s="33"/>
      <c r="K40" s="33"/>
      <c r="L40" s="43"/>
      <c r="S40" s="33"/>
      <c r="T40" s="33"/>
      <c r="U40" s="33"/>
      <c r="V40" s="33"/>
      <c r="W40" s="33"/>
      <c r="X40" s="33"/>
      <c r="Y40" s="33"/>
      <c r="Z40" s="33"/>
      <c r="AA40" s="33"/>
      <c r="AB40" s="33"/>
      <c r="AC40" s="33"/>
      <c r="AD40" s="33"/>
      <c r="AE40" s="33"/>
    </row>
    <row r="41" spans="1:31" s="1" customFormat="1" ht="14.45" customHeight="1">
      <c r="B41" s="21"/>
      <c r="L41" s="21"/>
    </row>
    <row r="42" spans="1:31" s="1" customFormat="1" ht="14.45" customHeight="1">
      <c r="B42" s="21"/>
      <c r="L42" s="21"/>
    </row>
    <row r="43" spans="1:31" s="1" customFormat="1" ht="14.45" customHeight="1">
      <c r="B43" s="21"/>
      <c r="L43" s="21"/>
    </row>
    <row r="44" spans="1:31" s="1" customFormat="1" ht="14.45" customHeight="1">
      <c r="B44" s="21"/>
      <c r="L44" s="21"/>
    </row>
    <row r="45" spans="1:31" s="1" customFormat="1" ht="14.45" customHeight="1">
      <c r="B45" s="21"/>
      <c r="L45" s="21"/>
    </row>
    <row r="46" spans="1:31" s="1" customFormat="1" ht="14.45" customHeight="1">
      <c r="B46" s="21"/>
      <c r="L46" s="21"/>
    </row>
    <row r="47" spans="1:31" s="1" customFormat="1" ht="14.45" customHeight="1">
      <c r="B47" s="21"/>
      <c r="L47" s="21"/>
    </row>
    <row r="48" spans="1:31" s="1" customFormat="1" ht="14.45" customHeight="1">
      <c r="B48" s="21"/>
      <c r="L48" s="21"/>
    </row>
    <row r="49" spans="1:31" s="1" customFormat="1" ht="14.45" customHeight="1">
      <c r="B49" s="21"/>
      <c r="L49" s="21"/>
    </row>
    <row r="50" spans="1:31" s="2" customFormat="1" ht="14.45" customHeight="1">
      <c r="B50" s="43"/>
      <c r="D50" s="44" t="s">
        <v>49</v>
      </c>
      <c r="E50" s="45"/>
      <c r="F50" s="45"/>
      <c r="G50" s="44" t="s">
        <v>50</v>
      </c>
      <c r="H50" s="45"/>
      <c r="I50" s="45"/>
      <c r="J50" s="45"/>
      <c r="K50" s="45"/>
      <c r="L50" s="4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3"/>
      <c r="B61" s="34"/>
      <c r="C61" s="33"/>
      <c r="D61" s="46" t="s">
        <v>51</v>
      </c>
      <c r="E61" s="36"/>
      <c r="F61" s="113" t="s">
        <v>52</v>
      </c>
      <c r="G61" s="46" t="s">
        <v>51</v>
      </c>
      <c r="H61" s="36"/>
      <c r="I61" s="36"/>
      <c r="J61" s="114" t="s">
        <v>52</v>
      </c>
      <c r="K61" s="36"/>
      <c r="L61" s="43"/>
      <c r="S61" s="33"/>
      <c r="T61" s="33"/>
      <c r="U61" s="33"/>
      <c r="V61" s="33"/>
      <c r="W61" s="33"/>
      <c r="X61" s="33"/>
      <c r="Y61" s="33"/>
      <c r="Z61" s="33"/>
      <c r="AA61" s="33"/>
      <c r="AB61" s="33"/>
      <c r="AC61" s="33"/>
      <c r="AD61" s="33"/>
      <c r="AE61" s="33"/>
    </row>
    <row r="62" spans="1:31">
      <c r="B62" s="21"/>
      <c r="L62" s="21"/>
    </row>
    <row r="63" spans="1:31">
      <c r="B63" s="21"/>
      <c r="L63" s="21"/>
    </row>
    <row r="64" spans="1:31">
      <c r="B64" s="21"/>
      <c r="L64" s="21"/>
    </row>
    <row r="65" spans="1:31" s="2" customFormat="1" ht="12.75">
      <c r="A65" s="33"/>
      <c r="B65" s="34"/>
      <c r="C65" s="33"/>
      <c r="D65" s="44" t="s">
        <v>53</v>
      </c>
      <c r="E65" s="47"/>
      <c r="F65" s="47"/>
      <c r="G65" s="44" t="s">
        <v>54</v>
      </c>
      <c r="H65" s="47"/>
      <c r="I65" s="47"/>
      <c r="J65" s="47"/>
      <c r="K65" s="47"/>
      <c r="L65" s="43"/>
      <c r="S65" s="33"/>
      <c r="T65" s="33"/>
      <c r="U65" s="33"/>
      <c r="V65" s="33"/>
      <c r="W65" s="33"/>
      <c r="X65" s="33"/>
      <c r="Y65" s="33"/>
      <c r="Z65" s="33"/>
      <c r="AA65" s="33"/>
      <c r="AB65" s="33"/>
      <c r="AC65" s="33"/>
      <c r="AD65" s="33"/>
      <c r="AE65" s="33"/>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3"/>
      <c r="B76" s="34"/>
      <c r="C76" s="33"/>
      <c r="D76" s="46" t="s">
        <v>51</v>
      </c>
      <c r="E76" s="36"/>
      <c r="F76" s="113" t="s">
        <v>52</v>
      </c>
      <c r="G76" s="46" t="s">
        <v>51</v>
      </c>
      <c r="H76" s="36"/>
      <c r="I76" s="36"/>
      <c r="J76" s="114" t="s">
        <v>52</v>
      </c>
      <c r="K76" s="36"/>
      <c r="L76" s="43"/>
      <c r="S76" s="33"/>
      <c r="T76" s="33"/>
      <c r="U76" s="33"/>
      <c r="V76" s="33"/>
      <c r="W76" s="33"/>
      <c r="X76" s="33"/>
      <c r="Y76" s="33"/>
      <c r="Z76" s="33"/>
      <c r="AA76" s="33"/>
      <c r="AB76" s="33"/>
      <c r="AC76" s="33"/>
      <c r="AD76" s="33"/>
      <c r="AE76" s="33"/>
    </row>
    <row r="77" spans="1:31" s="2" customFormat="1" ht="14.45" customHeight="1">
      <c r="A77" s="33"/>
      <c r="B77" s="48"/>
      <c r="C77" s="49"/>
      <c r="D77" s="49"/>
      <c r="E77" s="49"/>
      <c r="F77" s="49"/>
      <c r="G77" s="49"/>
      <c r="H77" s="49"/>
      <c r="I77" s="49"/>
      <c r="J77" s="49"/>
      <c r="K77" s="49"/>
      <c r="L77" s="43"/>
      <c r="S77" s="33"/>
      <c r="T77" s="33"/>
      <c r="U77" s="33"/>
      <c r="V77" s="33"/>
      <c r="W77" s="33"/>
      <c r="X77" s="33"/>
      <c r="Y77" s="33"/>
      <c r="Z77" s="33"/>
      <c r="AA77" s="33"/>
      <c r="AB77" s="33"/>
      <c r="AC77" s="33"/>
      <c r="AD77" s="33"/>
      <c r="AE77" s="33"/>
    </row>
    <row r="81" spans="1:47" s="2" customFormat="1" ht="6.95" customHeight="1">
      <c r="A81" s="33"/>
      <c r="B81" s="50"/>
      <c r="C81" s="51"/>
      <c r="D81" s="51"/>
      <c r="E81" s="51"/>
      <c r="F81" s="51"/>
      <c r="G81" s="51"/>
      <c r="H81" s="51"/>
      <c r="I81" s="51"/>
      <c r="J81" s="51"/>
      <c r="K81" s="51"/>
      <c r="L81" s="43"/>
      <c r="S81" s="33"/>
      <c r="T81" s="33"/>
      <c r="U81" s="33"/>
      <c r="V81" s="33"/>
      <c r="W81" s="33"/>
      <c r="X81" s="33"/>
      <c r="Y81" s="33"/>
      <c r="Z81" s="33"/>
      <c r="AA81" s="33"/>
      <c r="AB81" s="33"/>
      <c r="AC81" s="33"/>
      <c r="AD81" s="33"/>
      <c r="AE81" s="33"/>
    </row>
    <row r="82" spans="1:47" s="2" customFormat="1" ht="24.95" customHeight="1">
      <c r="A82" s="33"/>
      <c r="B82" s="34"/>
      <c r="C82" s="22" t="s">
        <v>143</v>
      </c>
      <c r="D82" s="33"/>
      <c r="E82" s="33"/>
      <c r="F82" s="33"/>
      <c r="G82" s="33"/>
      <c r="H82" s="33"/>
      <c r="I82" s="33"/>
      <c r="J82" s="33"/>
      <c r="K82" s="33"/>
      <c r="L82" s="43"/>
      <c r="S82" s="33"/>
      <c r="T82" s="33"/>
      <c r="U82" s="33"/>
      <c r="V82" s="33"/>
      <c r="W82" s="33"/>
      <c r="X82" s="33"/>
      <c r="Y82" s="33"/>
      <c r="Z82" s="33"/>
      <c r="AA82" s="33"/>
      <c r="AB82" s="33"/>
      <c r="AC82" s="33"/>
      <c r="AD82" s="33"/>
      <c r="AE82" s="33"/>
    </row>
    <row r="83" spans="1:47" s="2" customFormat="1" ht="6.95" customHeight="1">
      <c r="A83" s="33"/>
      <c r="B83" s="34"/>
      <c r="C83" s="33"/>
      <c r="D83" s="33"/>
      <c r="E83" s="33"/>
      <c r="F83" s="33"/>
      <c r="G83" s="33"/>
      <c r="H83" s="33"/>
      <c r="I83" s="33"/>
      <c r="J83" s="33"/>
      <c r="K83" s="33"/>
      <c r="L83" s="43"/>
      <c r="S83" s="33"/>
      <c r="T83" s="33"/>
      <c r="U83" s="33"/>
      <c r="V83" s="33"/>
      <c r="W83" s="33"/>
      <c r="X83" s="33"/>
      <c r="Y83" s="33"/>
      <c r="Z83" s="33"/>
      <c r="AA83" s="33"/>
      <c r="AB83" s="33"/>
      <c r="AC83" s="33"/>
      <c r="AD83" s="33"/>
      <c r="AE83" s="33"/>
    </row>
    <row r="84" spans="1:47" s="2" customFormat="1" ht="12" customHeight="1">
      <c r="A84" s="33"/>
      <c r="B84" s="34"/>
      <c r="C84" s="28" t="s">
        <v>16</v>
      </c>
      <c r="D84" s="33"/>
      <c r="E84" s="33"/>
      <c r="F84" s="33"/>
      <c r="G84" s="33"/>
      <c r="H84" s="33"/>
      <c r="I84" s="33"/>
      <c r="J84" s="33"/>
      <c r="K84" s="33"/>
      <c r="L84" s="43"/>
      <c r="S84" s="33"/>
      <c r="T84" s="33"/>
      <c r="U84" s="33"/>
      <c r="V84" s="33"/>
      <c r="W84" s="33"/>
      <c r="X84" s="33"/>
      <c r="Y84" s="33"/>
      <c r="Z84" s="33"/>
      <c r="AA84" s="33"/>
      <c r="AB84" s="33"/>
      <c r="AC84" s="33"/>
      <c r="AD84" s="33"/>
      <c r="AE84" s="33"/>
    </row>
    <row r="85" spans="1:47" s="2" customFormat="1" ht="16.5" customHeight="1">
      <c r="A85" s="33"/>
      <c r="B85" s="34"/>
      <c r="C85" s="33"/>
      <c r="D85" s="33"/>
      <c r="E85" s="268" t="str">
        <f>E7</f>
        <v>REKONSTRUKCE KUCHYNĚ PRACOVIŠTĚ JUBILEJNÍ 3</v>
      </c>
      <c r="F85" s="269"/>
      <c r="G85" s="269"/>
      <c r="H85" s="269"/>
      <c r="I85" s="33"/>
      <c r="J85" s="33"/>
      <c r="K85" s="33"/>
      <c r="L85" s="43"/>
      <c r="S85" s="33"/>
      <c r="T85" s="33"/>
      <c r="U85" s="33"/>
      <c r="V85" s="33"/>
      <c r="W85" s="33"/>
      <c r="X85" s="33"/>
      <c r="Y85" s="33"/>
      <c r="Z85" s="33"/>
      <c r="AA85" s="33"/>
      <c r="AB85" s="33"/>
      <c r="AC85" s="33"/>
      <c r="AD85" s="33"/>
      <c r="AE85" s="33"/>
    </row>
    <row r="86" spans="1:47" s="2" customFormat="1" ht="12" customHeight="1">
      <c r="A86" s="33"/>
      <c r="B86" s="34"/>
      <c r="C86" s="28" t="s">
        <v>141</v>
      </c>
      <c r="D86" s="33"/>
      <c r="E86" s="33"/>
      <c r="F86" s="33"/>
      <c r="G86" s="33"/>
      <c r="H86" s="33"/>
      <c r="I86" s="33"/>
      <c r="J86" s="33"/>
      <c r="K86" s="33"/>
      <c r="L86" s="43"/>
      <c r="S86" s="33"/>
      <c r="T86" s="33"/>
      <c r="U86" s="33"/>
      <c r="V86" s="33"/>
      <c r="W86" s="33"/>
      <c r="X86" s="33"/>
      <c r="Y86" s="33"/>
      <c r="Z86" s="33"/>
      <c r="AA86" s="33"/>
      <c r="AB86" s="33"/>
      <c r="AC86" s="33"/>
      <c r="AD86" s="33"/>
      <c r="AE86" s="33"/>
    </row>
    <row r="87" spans="1:47" s="2" customFormat="1" ht="16.5" customHeight="1">
      <c r="A87" s="33"/>
      <c r="B87" s="34"/>
      <c r="C87" s="33"/>
      <c r="D87" s="33"/>
      <c r="E87" s="263" t="str">
        <f>E9</f>
        <v>D.2.3 - Gastro zařízení</v>
      </c>
      <c r="F87" s="267"/>
      <c r="G87" s="267"/>
      <c r="H87" s="267"/>
      <c r="I87" s="33"/>
      <c r="J87" s="33"/>
      <c r="K87" s="33"/>
      <c r="L87" s="43"/>
      <c r="S87" s="33"/>
      <c r="T87" s="33"/>
      <c r="U87" s="33"/>
      <c r="V87" s="33"/>
      <c r="W87" s="33"/>
      <c r="X87" s="33"/>
      <c r="Y87" s="33"/>
      <c r="Z87" s="33"/>
      <c r="AA87" s="33"/>
      <c r="AB87" s="33"/>
      <c r="AC87" s="33"/>
      <c r="AD87" s="33"/>
      <c r="AE87" s="33"/>
    </row>
    <row r="88" spans="1:47" s="2" customFormat="1" ht="6.95" customHeight="1">
      <c r="A88" s="33"/>
      <c r="B88" s="34"/>
      <c r="C88" s="33"/>
      <c r="D88" s="33"/>
      <c r="E88" s="33"/>
      <c r="F88" s="33"/>
      <c r="G88" s="33"/>
      <c r="H88" s="33"/>
      <c r="I88" s="33"/>
      <c r="J88" s="33"/>
      <c r="K88" s="33"/>
      <c r="L88" s="43"/>
      <c r="S88" s="33"/>
      <c r="T88" s="33"/>
      <c r="U88" s="33"/>
      <c r="V88" s="33"/>
      <c r="W88" s="33"/>
      <c r="X88" s="33"/>
      <c r="Y88" s="33"/>
      <c r="Z88" s="33"/>
      <c r="AA88" s="33"/>
      <c r="AB88" s="33"/>
      <c r="AC88" s="33"/>
      <c r="AD88" s="33"/>
      <c r="AE88" s="33"/>
    </row>
    <row r="89" spans="1:47" s="2" customFormat="1" ht="12" customHeight="1">
      <c r="A89" s="33"/>
      <c r="B89" s="34"/>
      <c r="C89" s="28" t="s">
        <v>20</v>
      </c>
      <c r="D89" s="33"/>
      <c r="E89" s="33"/>
      <c r="F89" s="26" t="str">
        <f>F12</f>
        <v xml:space="preserve"> </v>
      </c>
      <c r="G89" s="33"/>
      <c r="H89" s="33"/>
      <c r="I89" s="28" t="s">
        <v>22</v>
      </c>
      <c r="J89" s="56" t="str">
        <f>IF(J12="","",J12)</f>
        <v>1. 1. 2025</v>
      </c>
      <c r="K89" s="33"/>
      <c r="L89" s="43"/>
      <c r="S89" s="33"/>
      <c r="T89" s="33"/>
      <c r="U89" s="33"/>
      <c r="V89" s="33"/>
      <c r="W89" s="33"/>
      <c r="X89" s="33"/>
      <c r="Y89" s="33"/>
      <c r="Z89" s="33"/>
      <c r="AA89" s="33"/>
      <c r="AB89" s="33"/>
      <c r="AC89" s="33"/>
      <c r="AD89" s="33"/>
      <c r="AE89" s="33"/>
    </row>
    <row r="90" spans="1:47" s="2" customFormat="1" ht="6.95" customHeight="1">
      <c r="A90" s="33"/>
      <c r="B90" s="34"/>
      <c r="C90" s="33"/>
      <c r="D90" s="33"/>
      <c r="E90" s="33"/>
      <c r="F90" s="33"/>
      <c r="G90" s="33"/>
      <c r="H90" s="33"/>
      <c r="I90" s="33"/>
      <c r="J90" s="33"/>
      <c r="K90" s="33"/>
      <c r="L90" s="43"/>
      <c r="S90" s="33"/>
      <c r="T90" s="33"/>
      <c r="U90" s="33"/>
      <c r="V90" s="33"/>
      <c r="W90" s="33"/>
      <c r="X90" s="33"/>
      <c r="Y90" s="33"/>
      <c r="Z90" s="33"/>
      <c r="AA90" s="33"/>
      <c r="AB90" s="33"/>
      <c r="AC90" s="33"/>
      <c r="AD90" s="33"/>
      <c r="AE90" s="33"/>
    </row>
    <row r="91" spans="1:47" s="2" customFormat="1" ht="15.2" customHeight="1">
      <c r="A91" s="33"/>
      <c r="B91" s="34"/>
      <c r="C91" s="28" t="s">
        <v>24</v>
      </c>
      <c r="D91" s="33"/>
      <c r="E91" s="33"/>
      <c r="F91" s="26" t="str">
        <f>E15</f>
        <v>Město Nový Jičín</v>
      </c>
      <c r="G91" s="33"/>
      <c r="H91" s="33"/>
      <c r="I91" s="28" t="s">
        <v>30</v>
      </c>
      <c r="J91" s="31" t="str">
        <f>E21</f>
        <v>KANIA a.s.</v>
      </c>
      <c r="K91" s="33"/>
      <c r="L91" s="43"/>
      <c r="S91" s="33"/>
      <c r="T91" s="33"/>
      <c r="U91" s="33"/>
      <c r="V91" s="33"/>
      <c r="W91" s="33"/>
      <c r="X91" s="33"/>
      <c r="Y91" s="33"/>
      <c r="Z91" s="33"/>
      <c r="AA91" s="33"/>
      <c r="AB91" s="33"/>
      <c r="AC91" s="33"/>
      <c r="AD91" s="33"/>
      <c r="AE91" s="33"/>
    </row>
    <row r="92" spans="1:47" s="2" customFormat="1" ht="15.2" customHeight="1">
      <c r="A92" s="33"/>
      <c r="B92" s="34"/>
      <c r="C92" s="28" t="s">
        <v>28</v>
      </c>
      <c r="D92" s="33"/>
      <c r="E92" s="33"/>
      <c r="F92" s="26" t="str">
        <f>IF(E18="","",E18)</f>
        <v>Vyplň údaj</v>
      </c>
      <c r="G92" s="33"/>
      <c r="H92" s="33"/>
      <c r="I92" s="28" t="s">
        <v>33</v>
      </c>
      <c r="J92" s="31" t="str">
        <f>E24</f>
        <v xml:space="preserve"> </v>
      </c>
      <c r="K92" s="33"/>
      <c r="L92" s="43"/>
      <c r="S92" s="33"/>
      <c r="T92" s="33"/>
      <c r="U92" s="33"/>
      <c r="V92" s="33"/>
      <c r="W92" s="33"/>
      <c r="X92" s="33"/>
      <c r="Y92" s="33"/>
      <c r="Z92" s="33"/>
      <c r="AA92" s="33"/>
      <c r="AB92" s="33"/>
      <c r="AC92" s="33"/>
      <c r="AD92" s="33"/>
      <c r="AE92" s="33"/>
    </row>
    <row r="93" spans="1:47" s="2" customFormat="1" ht="10.35" customHeight="1">
      <c r="A93" s="33"/>
      <c r="B93" s="34"/>
      <c r="C93" s="33"/>
      <c r="D93" s="33"/>
      <c r="E93" s="33"/>
      <c r="F93" s="33"/>
      <c r="G93" s="33"/>
      <c r="H93" s="33"/>
      <c r="I93" s="33"/>
      <c r="J93" s="33"/>
      <c r="K93" s="33"/>
      <c r="L93" s="43"/>
      <c r="S93" s="33"/>
      <c r="T93" s="33"/>
      <c r="U93" s="33"/>
      <c r="V93" s="33"/>
      <c r="W93" s="33"/>
      <c r="X93" s="33"/>
      <c r="Y93" s="33"/>
      <c r="Z93" s="33"/>
      <c r="AA93" s="33"/>
      <c r="AB93" s="33"/>
      <c r="AC93" s="33"/>
      <c r="AD93" s="33"/>
      <c r="AE93" s="33"/>
    </row>
    <row r="94" spans="1:47" s="2" customFormat="1" ht="29.25" customHeight="1">
      <c r="A94" s="33"/>
      <c r="B94" s="34"/>
      <c r="C94" s="115" t="s">
        <v>144</v>
      </c>
      <c r="D94" s="107"/>
      <c r="E94" s="107"/>
      <c r="F94" s="107"/>
      <c r="G94" s="107"/>
      <c r="H94" s="107"/>
      <c r="I94" s="107"/>
      <c r="J94" s="116" t="s">
        <v>145</v>
      </c>
      <c r="K94" s="107"/>
      <c r="L94" s="43"/>
      <c r="S94" s="33"/>
      <c r="T94" s="33"/>
      <c r="U94" s="33"/>
      <c r="V94" s="33"/>
      <c r="W94" s="33"/>
      <c r="X94" s="33"/>
      <c r="Y94" s="33"/>
      <c r="Z94" s="33"/>
      <c r="AA94" s="33"/>
      <c r="AB94" s="33"/>
      <c r="AC94" s="33"/>
      <c r="AD94" s="33"/>
      <c r="AE94" s="33"/>
    </row>
    <row r="95" spans="1:47" s="2" customFormat="1" ht="10.35" customHeight="1">
      <c r="A95" s="33"/>
      <c r="B95" s="34"/>
      <c r="C95" s="33"/>
      <c r="D95" s="33"/>
      <c r="E95" s="33"/>
      <c r="F95" s="33"/>
      <c r="G95" s="33"/>
      <c r="H95" s="33"/>
      <c r="I95" s="33"/>
      <c r="J95" s="33"/>
      <c r="K95" s="33"/>
      <c r="L95" s="43"/>
      <c r="S95" s="33"/>
      <c r="T95" s="33"/>
      <c r="U95" s="33"/>
      <c r="V95" s="33"/>
      <c r="W95" s="33"/>
      <c r="X95" s="33"/>
      <c r="Y95" s="33"/>
      <c r="Z95" s="33"/>
      <c r="AA95" s="33"/>
      <c r="AB95" s="33"/>
      <c r="AC95" s="33"/>
      <c r="AD95" s="33"/>
      <c r="AE95" s="33"/>
    </row>
    <row r="96" spans="1:47" s="2" customFormat="1" ht="22.9" customHeight="1">
      <c r="A96" s="33"/>
      <c r="B96" s="34"/>
      <c r="C96" s="117" t="s">
        <v>146</v>
      </c>
      <c r="D96" s="33"/>
      <c r="E96" s="33"/>
      <c r="F96" s="33"/>
      <c r="G96" s="33"/>
      <c r="H96" s="33"/>
      <c r="I96" s="33"/>
      <c r="J96" s="72">
        <f>J117</f>
        <v>0</v>
      </c>
      <c r="K96" s="33"/>
      <c r="L96" s="43"/>
      <c r="S96" s="33"/>
      <c r="T96" s="33"/>
      <c r="U96" s="33"/>
      <c r="V96" s="33"/>
      <c r="W96" s="33"/>
      <c r="X96" s="33"/>
      <c r="Y96" s="33"/>
      <c r="Z96" s="33"/>
      <c r="AA96" s="33"/>
      <c r="AB96" s="33"/>
      <c r="AC96" s="33"/>
      <c r="AD96" s="33"/>
      <c r="AE96" s="33"/>
      <c r="AU96" s="18" t="s">
        <v>147</v>
      </c>
    </row>
    <row r="97" spans="1:31" s="9" customFormat="1" ht="24.95" customHeight="1">
      <c r="B97" s="118"/>
      <c r="D97" s="119" t="s">
        <v>2335</v>
      </c>
      <c r="E97" s="120"/>
      <c r="F97" s="120"/>
      <c r="G97" s="120"/>
      <c r="H97" s="120"/>
      <c r="I97" s="120"/>
      <c r="J97" s="121">
        <f>J118</f>
        <v>0</v>
      </c>
      <c r="L97" s="118"/>
    </row>
    <row r="98" spans="1:31" s="2" customFormat="1" ht="21.75" customHeight="1">
      <c r="A98" s="33"/>
      <c r="B98" s="34"/>
      <c r="C98" s="33"/>
      <c r="D98" s="33"/>
      <c r="E98" s="33"/>
      <c r="F98" s="33"/>
      <c r="G98" s="33"/>
      <c r="H98" s="33"/>
      <c r="I98" s="33"/>
      <c r="J98" s="33"/>
      <c r="K98" s="33"/>
      <c r="L98" s="43"/>
      <c r="S98" s="33"/>
      <c r="T98" s="33"/>
      <c r="U98" s="33"/>
      <c r="V98" s="33"/>
      <c r="W98" s="33"/>
      <c r="X98" s="33"/>
      <c r="Y98" s="33"/>
      <c r="Z98" s="33"/>
      <c r="AA98" s="33"/>
      <c r="AB98" s="33"/>
      <c r="AC98" s="33"/>
      <c r="AD98" s="33"/>
      <c r="AE98" s="33"/>
    </row>
    <row r="99" spans="1:31" s="2" customFormat="1" ht="6.95" customHeight="1">
      <c r="A99" s="33"/>
      <c r="B99" s="48"/>
      <c r="C99" s="49"/>
      <c r="D99" s="49"/>
      <c r="E99" s="49"/>
      <c r="F99" s="49"/>
      <c r="G99" s="49"/>
      <c r="H99" s="49"/>
      <c r="I99" s="49"/>
      <c r="J99" s="49"/>
      <c r="K99" s="49"/>
      <c r="L99" s="43"/>
      <c r="S99" s="33"/>
      <c r="T99" s="33"/>
      <c r="U99" s="33"/>
      <c r="V99" s="33"/>
      <c r="W99" s="33"/>
      <c r="X99" s="33"/>
      <c r="Y99" s="33"/>
      <c r="Z99" s="33"/>
      <c r="AA99" s="33"/>
      <c r="AB99" s="33"/>
      <c r="AC99" s="33"/>
      <c r="AD99" s="33"/>
      <c r="AE99" s="33"/>
    </row>
    <row r="103" spans="1:31" s="2" customFormat="1" ht="6.95" customHeight="1">
      <c r="A103" s="33"/>
      <c r="B103" s="50"/>
      <c r="C103" s="51"/>
      <c r="D103" s="51"/>
      <c r="E103" s="51"/>
      <c r="F103" s="51"/>
      <c r="G103" s="51"/>
      <c r="H103" s="51"/>
      <c r="I103" s="51"/>
      <c r="J103" s="51"/>
      <c r="K103" s="51"/>
      <c r="L103" s="43"/>
      <c r="S103" s="33"/>
      <c r="T103" s="33"/>
      <c r="U103" s="33"/>
      <c r="V103" s="33"/>
      <c r="W103" s="33"/>
      <c r="X103" s="33"/>
      <c r="Y103" s="33"/>
      <c r="Z103" s="33"/>
      <c r="AA103" s="33"/>
      <c r="AB103" s="33"/>
      <c r="AC103" s="33"/>
      <c r="AD103" s="33"/>
      <c r="AE103" s="33"/>
    </row>
    <row r="104" spans="1:31" s="2" customFormat="1" ht="24.95" customHeight="1">
      <c r="A104" s="33"/>
      <c r="B104" s="34"/>
      <c r="C104" s="22" t="s">
        <v>170</v>
      </c>
      <c r="D104" s="33"/>
      <c r="E104" s="33"/>
      <c r="F104" s="33"/>
      <c r="G104" s="33"/>
      <c r="H104" s="33"/>
      <c r="I104" s="33"/>
      <c r="J104" s="33"/>
      <c r="K104" s="33"/>
      <c r="L104" s="43"/>
      <c r="S104" s="33"/>
      <c r="T104" s="33"/>
      <c r="U104" s="33"/>
      <c r="V104" s="33"/>
      <c r="W104" s="33"/>
      <c r="X104" s="33"/>
      <c r="Y104" s="33"/>
      <c r="Z104" s="33"/>
      <c r="AA104" s="33"/>
      <c r="AB104" s="33"/>
      <c r="AC104" s="33"/>
      <c r="AD104" s="33"/>
      <c r="AE104" s="33"/>
    </row>
    <row r="105" spans="1:31" s="2" customFormat="1" ht="6.95" customHeight="1">
      <c r="A105" s="33"/>
      <c r="B105" s="34"/>
      <c r="C105" s="33"/>
      <c r="D105" s="33"/>
      <c r="E105" s="33"/>
      <c r="F105" s="33"/>
      <c r="G105" s="33"/>
      <c r="H105" s="33"/>
      <c r="I105" s="33"/>
      <c r="J105" s="33"/>
      <c r="K105" s="33"/>
      <c r="L105" s="43"/>
      <c r="S105" s="33"/>
      <c r="T105" s="33"/>
      <c r="U105" s="33"/>
      <c r="V105" s="33"/>
      <c r="W105" s="33"/>
      <c r="X105" s="33"/>
      <c r="Y105" s="33"/>
      <c r="Z105" s="33"/>
      <c r="AA105" s="33"/>
      <c r="AB105" s="33"/>
      <c r="AC105" s="33"/>
      <c r="AD105" s="33"/>
      <c r="AE105" s="33"/>
    </row>
    <row r="106" spans="1:31" s="2" customFormat="1" ht="12" customHeight="1">
      <c r="A106" s="33"/>
      <c r="B106" s="34"/>
      <c r="C106" s="28" t="s">
        <v>16</v>
      </c>
      <c r="D106" s="33"/>
      <c r="E106" s="33"/>
      <c r="F106" s="33"/>
      <c r="G106" s="33"/>
      <c r="H106" s="33"/>
      <c r="I106" s="33"/>
      <c r="J106" s="33"/>
      <c r="K106" s="33"/>
      <c r="L106" s="43"/>
      <c r="S106" s="33"/>
      <c r="T106" s="33"/>
      <c r="U106" s="33"/>
      <c r="V106" s="33"/>
      <c r="W106" s="33"/>
      <c r="X106" s="33"/>
      <c r="Y106" s="33"/>
      <c r="Z106" s="33"/>
      <c r="AA106" s="33"/>
      <c r="AB106" s="33"/>
      <c r="AC106" s="33"/>
      <c r="AD106" s="33"/>
      <c r="AE106" s="33"/>
    </row>
    <row r="107" spans="1:31" s="2" customFormat="1" ht="16.5" customHeight="1">
      <c r="A107" s="33"/>
      <c r="B107" s="34"/>
      <c r="C107" s="33"/>
      <c r="D107" s="33"/>
      <c r="E107" s="268" t="str">
        <f>E7</f>
        <v>REKONSTRUKCE KUCHYNĚ PRACOVIŠTĚ JUBILEJNÍ 3</v>
      </c>
      <c r="F107" s="269"/>
      <c r="G107" s="269"/>
      <c r="H107" s="269"/>
      <c r="I107" s="33"/>
      <c r="J107" s="33"/>
      <c r="K107" s="33"/>
      <c r="L107" s="43"/>
      <c r="S107" s="33"/>
      <c r="T107" s="33"/>
      <c r="U107" s="33"/>
      <c r="V107" s="33"/>
      <c r="W107" s="33"/>
      <c r="X107" s="33"/>
      <c r="Y107" s="33"/>
      <c r="Z107" s="33"/>
      <c r="AA107" s="33"/>
      <c r="AB107" s="33"/>
      <c r="AC107" s="33"/>
      <c r="AD107" s="33"/>
      <c r="AE107" s="33"/>
    </row>
    <row r="108" spans="1:31" s="2" customFormat="1" ht="12" customHeight="1">
      <c r="A108" s="33"/>
      <c r="B108" s="34"/>
      <c r="C108" s="28" t="s">
        <v>141</v>
      </c>
      <c r="D108" s="33"/>
      <c r="E108" s="33"/>
      <c r="F108" s="33"/>
      <c r="G108" s="33"/>
      <c r="H108" s="33"/>
      <c r="I108" s="33"/>
      <c r="J108" s="33"/>
      <c r="K108" s="33"/>
      <c r="L108" s="43"/>
      <c r="S108" s="33"/>
      <c r="T108" s="33"/>
      <c r="U108" s="33"/>
      <c r="V108" s="33"/>
      <c r="W108" s="33"/>
      <c r="X108" s="33"/>
      <c r="Y108" s="33"/>
      <c r="Z108" s="33"/>
      <c r="AA108" s="33"/>
      <c r="AB108" s="33"/>
      <c r="AC108" s="33"/>
      <c r="AD108" s="33"/>
      <c r="AE108" s="33"/>
    </row>
    <row r="109" spans="1:31" s="2" customFormat="1" ht="16.5" customHeight="1">
      <c r="A109" s="33"/>
      <c r="B109" s="34"/>
      <c r="C109" s="33"/>
      <c r="D109" s="33"/>
      <c r="E109" s="263" t="str">
        <f>E9</f>
        <v>D.2.3 - Gastro zařízení</v>
      </c>
      <c r="F109" s="267"/>
      <c r="G109" s="267"/>
      <c r="H109" s="267"/>
      <c r="I109" s="33"/>
      <c r="J109" s="33"/>
      <c r="K109" s="33"/>
      <c r="L109" s="43"/>
      <c r="S109" s="33"/>
      <c r="T109" s="33"/>
      <c r="U109" s="33"/>
      <c r="V109" s="33"/>
      <c r="W109" s="33"/>
      <c r="X109" s="33"/>
      <c r="Y109" s="33"/>
      <c r="Z109" s="33"/>
      <c r="AA109" s="33"/>
      <c r="AB109" s="33"/>
      <c r="AC109" s="33"/>
      <c r="AD109" s="33"/>
      <c r="AE109" s="33"/>
    </row>
    <row r="110" spans="1:31" s="2" customFormat="1" ht="6.95" customHeight="1">
      <c r="A110" s="33"/>
      <c r="B110" s="34"/>
      <c r="C110" s="33"/>
      <c r="D110" s="33"/>
      <c r="E110" s="33"/>
      <c r="F110" s="33"/>
      <c r="G110" s="33"/>
      <c r="H110" s="33"/>
      <c r="I110" s="33"/>
      <c r="J110" s="33"/>
      <c r="K110" s="33"/>
      <c r="L110" s="43"/>
      <c r="S110" s="33"/>
      <c r="T110" s="33"/>
      <c r="U110" s="33"/>
      <c r="V110" s="33"/>
      <c r="W110" s="33"/>
      <c r="X110" s="33"/>
      <c r="Y110" s="33"/>
      <c r="Z110" s="33"/>
      <c r="AA110" s="33"/>
      <c r="AB110" s="33"/>
      <c r="AC110" s="33"/>
      <c r="AD110" s="33"/>
      <c r="AE110" s="33"/>
    </row>
    <row r="111" spans="1:31" s="2" customFormat="1" ht="12" customHeight="1">
      <c r="A111" s="33"/>
      <c r="B111" s="34"/>
      <c r="C111" s="28" t="s">
        <v>20</v>
      </c>
      <c r="D111" s="33"/>
      <c r="E111" s="33"/>
      <c r="F111" s="26" t="str">
        <f>F12</f>
        <v xml:space="preserve"> </v>
      </c>
      <c r="G111" s="33"/>
      <c r="H111" s="33"/>
      <c r="I111" s="28" t="s">
        <v>22</v>
      </c>
      <c r="J111" s="56" t="str">
        <f>IF(J12="","",J12)</f>
        <v>1. 1. 2025</v>
      </c>
      <c r="K111" s="33"/>
      <c r="L111" s="43"/>
      <c r="S111" s="33"/>
      <c r="T111" s="33"/>
      <c r="U111" s="33"/>
      <c r="V111" s="33"/>
      <c r="W111" s="33"/>
      <c r="X111" s="33"/>
      <c r="Y111" s="33"/>
      <c r="Z111" s="33"/>
      <c r="AA111" s="33"/>
      <c r="AB111" s="33"/>
      <c r="AC111" s="33"/>
      <c r="AD111" s="33"/>
      <c r="AE111" s="33"/>
    </row>
    <row r="112" spans="1:31" s="2" customFormat="1" ht="6.95" customHeight="1">
      <c r="A112" s="33"/>
      <c r="B112" s="34"/>
      <c r="C112" s="33"/>
      <c r="D112" s="33"/>
      <c r="E112" s="33"/>
      <c r="F112" s="33"/>
      <c r="G112" s="33"/>
      <c r="H112" s="33"/>
      <c r="I112" s="33"/>
      <c r="J112" s="33"/>
      <c r="K112" s="33"/>
      <c r="L112" s="43"/>
      <c r="S112" s="33"/>
      <c r="T112" s="33"/>
      <c r="U112" s="33"/>
      <c r="V112" s="33"/>
      <c r="W112" s="33"/>
      <c r="X112" s="33"/>
      <c r="Y112" s="33"/>
      <c r="Z112" s="33"/>
      <c r="AA112" s="33"/>
      <c r="AB112" s="33"/>
      <c r="AC112" s="33"/>
      <c r="AD112" s="33"/>
      <c r="AE112" s="33"/>
    </row>
    <row r="113" spans="1:65" s="2" customFormat="1" ht="15.2" customHeight="1">
      <c r="A113" s="33"/>
      <c r="B113" s="34"/>
      <c r="C113" s="28" t="s">
        <v>24</v>
      </c>
      <c r="D113" s="33"/>
      <c r="E113" s="33"/>
      <c r="F113" s="26" t="str">
        <f>E15</f>
        <v>Město Nový Jičín</v>
      </c>
      <c r="G113" s="33"/>
      <c r="H113" s="33"/>
      <c r="I113" s="28" t="s">
        <v>30</v>
      </c>
      <c r="J113" s="31" t="str">
        <f>E21</f>
        <v>KANIA a.s.</v>
      </c>
      <c r="K113" s="33"/>
      <c r="L113" s="43"/>
      <c r="S113" s="33"/>
      <c r="T113" s="33"/>
      <c r="U113" s="33"/>
      <c r="V113" s="33"/>
      <c r="W113" s="33"/>
      <c r="X113" s="33"/>
      <c r="Y113" s="33"/>
      <c r="Z113" s="33"/>
      <c r="AA113" s="33"/>
      <c r="AB113" s="33"/>
      <c r="AC113" s="33"/>
      <c r="AD113" s="33"/>
      <c r="AE113" s="33"/>
    </row>
    <row r="114" spans="1:65" s="2" customFormat="1" ht="15.2" customHeight="1">
      <c r="A114" s="33"/>
      <c r="B114" s="34"/>
      <c r="C114" s="28" t="s">
        <v>28</v>
      </c>
      <c r="D114" s="33"/>
      <c r="E114" s="33"/>
      <c r="F114" s="26" t="str">
        <f>IF(E18="","",E18)</f>
        <v>Vyplň údaj</v>
      </c>
      <c r="G114" s="33"/>
      <c r="H114" s="33"/>
      <c r="I114" s="28" t="s">
        <v>33</v>
      </c>
      <c r="J114" s="31" t="str">
        <f>E24</f>
        <v xml:space="preserve"> </v>
      </c>
      <c r="K114" s="33"/>
      <c r="L114" s="43"/>
      <c r="S114" s="33"/>
      <c r="T114" s="33"/>
      <c r="U114" s="33"/>
      <c r="V114" s="33"/>
      <c r="W114" s="33"/>
      <c r="X114" s="33"/>
      <c r="Y114" s="33"/>
      <c r="Z114" s="33"/>
      <c r="AA114" s="33"/>
      <c r="AB114" s="33"/>
      <c r="AC114" s="33"/>
      <c r="AD114" s="33"/>
      <c r="AE114" s="33"/>
    </row>
    <row r="115" spans="1:65" s="2" customFormat="1" ht="10.35" customHeight="1">
      <c r="A115" s="33"/>
      <c r="B115" s="34"/>
      <c r="C115" s="33"/>
      <c r="D115" s="33"/>
      <c r="E115" s="33"/>
      <c r="F115" s="33"/>
      <c r="G115" s="33"/>
      <c r="H115" s="33"/>
      <c r="I115" s="33"/>
      <c r="J115" s="33"/>
      <c r="K115" s="33"/>
      <c r="L115" s="43"/>
      <c r="S115" s="33"/>
      <c r="T115" s="33"/>
      <c r="U115" s="33"/>
      <c r="V115" s="33"/>
      <c r="W115" s="33"/>
      <c r="X115" s="33"/>
      <c r="Y115" s="33"/>
      <c r="Z115" s="33"/>
      <c r="AA115" s="33"/>
      <c r="AB115" s="33"/>
      <c r="AC115" s="33"/>
      <c r="AD115" s="33"/>
      <c r="AE115" s="33"/>
    </row>
    <row r="116" spans="1:65" s="11" customFormat="1" ht="29.25" customHeight="1">
      <c r="A116" s="126"/>
      <c r="B116" s="127"/>
      <c r="C116" s="128" t="s">
        <v>171</v>
      </c>
      <c r="D116" s="129" t="s">
        <v>61</v>
      </c>
      <c r="E116" s="129" t="s">
        <v>57</v>
      </c>
      <c r="F116" s="129" t="s">
        <v>58</v>
      </c>
      <c r="G116" s="129" t="s">
        <v>172</v>
      </c>
      <c r="H116" s="129" t="s">
        <v>173</v>
      </c>
      <c r="I116" s="129" t="s">
        <v>174</v>
      </c>
      <c r="J116" s="129" t="s">
        <v>145</v>
      </c>
      <c r="K116" s="130" t="s">
        <v>175</v>
      </c>
      <c r="L116" s="131"/>
      <c r="M116" s="63" t="s">
        <v>1</v>
      </c>
      <c r="N116" s="64" t="s">
        <v>40</v>
      </c>
      <c r="O116" s="64" t="s">
        <v>176</v>
      </c>
      <c r="P116" s="64" t="s">
        <v>177</v>
      </c>
      <c r="Q116" s="64" t="s">
        <v>178</v>
      </c>
      <c r="R116" s="64" t="s">
        <v>179</v>
      </c>
      <c r="S116" s="64" t="s">
        <v>180</v>
      </c>
      <c r="T116" s="65" t="s">
        <v>181</v>
      </c>
      <c r="U116" s="126"/>
      <c r="V116" s="126"/>
      <c r="W116" s="126"/>
      <c r="X116" s="126"/>
      <c r="Y116" s="126"/>
      <c r="Z116" s="126"/>
      <c r="AA116" s="126"/>
      <c r="AB116" s="126"/>
      <c r="AC116" s="126"/>
      <c r="AD116" s="126"/>
      <c r="AE116" s="126"/>
    </row>
    <row r="117" spans="1:65" s="2" customFormat="1" ht="22.9" customHeight="1">
      <c r="A117" s="33"/>
      <c r="B117" s="34"/>
      <c r="C117" s="70" t="s">
        <v>182</v>
      </c>
      <c r="D117" s="33"/>
      <c r="E117" s="33"/>
      <c r="F117" s="33"/>
      <c r="G117" s="33"/>
      <c r="H117" s="33"/>
      <c r="I117" s="33"/>
      <c r="J117" s="132">
        <f>BK117</f>
        <v>0</v>
      </c>
      <c r="K117" s="33"/>
      <c r="L117" s="34"/>
      <c r="M117" s="66"/>
      <c r="N117" s="57"/>
      <c r="O117" s="67"/>
      <c r="P117" s="133">
        <f>P118</f>
        <v>0</v>
      </c>
      <c r="Q117" s="67"/>
      <c r="R117" s="133">
        <f>R118</f>
        <v>0</v>
      </c>
      <c r="S117" s="67"/>
      <c r="T117" s="134">
        <f>T118</f>
        <v>0</v>
      </c>
      <c r="U117" s="33"/>
      <c r="V117" s="33"/>
      <c r="W117" s="33"/>
      <c r="X117" s="33"/>
      <c r="Y117" s="33"/>
      <c r="Z117" s="33"/>
      <c r="AA117" s="33"/>
      <c r="AB117" s="33"/>
      <c r="AC117" s="33"/>
      <c r="AD117" s="33"/>
      <c r="AE117" s="33"/>
      <c r="AT117" s="18" t="s">
        <v>75</v>
      </c>
      <c r="AU117" s="18" t="s">
        <v>147</v>
      </c>
      <c r="BK117" s="135">
        <f>BK118</f>
        <v>0</v>
      </c>
    </row>
    <row r="118" spans="1:65" s="12" customFormat="1" ht="25.9" customHeight="1">
      <c r="B118" s="136"/>
      <c r="D118" s="137" t="s">
        <v>75</v>
      </c>
      <c r="E118" s="138" t="s">
        <v>2336</v>
      </c>
      <c r="F118" s="138" t="s">
        <v>2337</v>
      </c>
      <c r="I118" s="139"/>
      <c r="J118" s="140">
        <f>BK118</f>
        <v>0</v>
      </c>
      <c r="L118" s="136"/>
      <c r="M118" s="141"/>
      <c r="N118" s="142"/>
      <c r="O118" s="142"/>
      <c r="P118" s="143">
        <f>P119</f>
        <v>0</v>
      </c>
      <c r="Q118" s="142"/>
      <c r="R118" s="143">
        <f>R119</f>
        <v>0</v>
      </c>
      <c r="S118" s="142"/>
      <c r="T118" s="144">
        <f>T119</f>
        <v>0</v>
      </c>
      <c r="AR118" s="137" t="s">
        <v>113</v>
      </c>
      <c r="AT118" s="145" t="s">
        <v>75</v>
      </c>
      <c r="AU118" s="145" t="s">
        <v>76</v>
      </c>
      <c r="AY118" s="137" t="s">
        <v>185</v>
      </c>
      <c r="BK118" s="146">
        <f>BK119</f>
        <v>0</v>
      </c>
    </row>
    <row r="119" spans="1:65" s="2" customFormat="1" ht="16.5" customHeight="1">
      <c r="A119" s="33"/>
      <c r="B119" s="149"/>
      <c r="C119" s="150" t="s">
        <v>84</v>
      </c>
      <c r="D119" s="150" t="s">
        <v>187</v>
      </c>
      <c r="E119" s="151" t="s">
        <v>2338</v>
      </c>
      <c r="F119" s="152" t="s">
        <v>2339</v>
      </c>
      <c r="G119" s="153" t="s">
        <v>1983</v>
      </c>
      <c r="H119" s="154">
        <v>1</v>
      </c>
      <c r="I119" s="155"/>
      <c r="J119" s="156">
        <f>ROUND(I119*H119,2)</f>
        <v>0</v>
      </c>
      <c r="K119" s="152" t="s">
        <v>1</v>
      </c>
      <c r="L119" s="34"/>
      <c r="M119" s="220" t="s">
        <v>1</v>
      </c>
      <c r="N119" s="221" t="s">
        <v>41</v>
      </c>
      <c r="O119" s="214"/>
      <c r="P119" s="218">
        <f>O119*H119</f>
        <v>0</v>
      </c>
      <c r="Q119" s="218">
        <v>0</v>
      </c>
      <c r="R119" s="218">
        <f>Q119*H119</f>
        <v>0</v>
      </c>
      <c r="S119" s="218">
        <v>0</v>
      </c>
      <c r="T119" s="219">
        <f>S119*H119</f>
        <v>0</v>
      </c>
      <c r="U119" s="33"/>
      <c r="V119" s="33"/>
      <c r="W119" s="33"/>
      <c r="X119" s="33"/>
      <c r="Y119" s="33"/>
      <c r="Z119" s="33"/>
      <c r="AA119" s="33"/>
      <c r="AB119" s="33"/>
      <c r="AC119" s="33"/>
      <c r="AD119" s="33"/>
      <c r="AE119" s="33"/>
      <c r="AR119" s="161" t="s">
        <v>1839</v>
      </c>
      <c r="AT119" s="161" t="s">
        <v>187</v>
      </c>
      <c r="AU119" s="161" t="s">
        <v>84</v>
      </c>
      <c r="AY119" s="18" t="s">
        <v>185</v>
      </c>
      <c r="BE119" s="162">
        <f>IF(N119="základní",J119,0)</f>
        <v>0</v>
      </c>
      <c r="BF119" s="162">
        <f>IF(N119="snížená",J119,0)</f>
        <v>0</v>
      </c>
      <c r="BG119" s="162">
        <f>IF(N119="zákl. přenesená",J119,0)</f>
        <v>0</v>
      </c>
      <c r="BH119" s="162">
        <f>IF(N119="sníž. přenesená",J119,0)</f>
        <v>0</v>
      </c>
      <c r="BI119" s="162">
        <f>IF(N119="nulová",J119,0)</f>
        <v>0</v>
      </c>
      <c r="BJ119" s="18" t="s">
        <v>84</v>
      </c>
      <c r="BK119" s="162">
        <f>ROUND(I119*H119,2)</f>
        <v>0</v>
      </c>
      <c r="BL119" s="18" t="s">
        <v>1839</v>
      </c>
      <c r="BM119" s="161" t="s">
        <v>2340</v>
      </c>
    </row>
    <row r="120" spans="1:65" s="2" customFormat="1" ht="6.95" customHeight="1">
      <c r="A120" s="33"/>
      <c r="B120" s="48"/>
      <c r="C120" s="49"/>
      <c r="D120" s="49"/>
      <c r="E120" s="49"/>
      <c r="F120" s="49"/>
      <c r="G120" s="49"/>
      <c r="H120" s="49"/>
      <c r="I120" s="49"/>
      <c r="J120" s="49"/>
      <c r="K120" s="49"/>
      <c r="L120" s="34"/>
      <c r="M120" s="33"/>
      <c r="O120" s="33"/>
      <c r="P120" s="33"/>
      <c r="Q120" s="33"/>
      <c r="R120" s="33"/>
      <c r="S120" s="33"/>
      <c r="T120" s="33"/>
      <c r="U120" s="33"/>
      <c r="V120" s="33"/>
      <c r="W120" s="33"/>
      <c r="X120" s="33"/>
      <c r="Y120" s="33"/>
      <c r="Z120" s="33"/>
      <c r="AA120" s="33"/>
      <c r="AB120" s="33"/>
      <c r="AC120" s="33"/>
      <c r="AD120" s="33"/>
      <c r="AE120" s="33"/>
    </row>
  </sheetData>
  <autoFilter ref="C116:K119"/>
  <mergeCells count="9">
    <mergeCell ref="E87:H87"/>
    <mergeCell ref="E107:H107"/>
    <mergeCell ref="E109:H109"/>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190"/>
  <sheetViews>
    <sheetView showGridLines="0" topLeftCell="A164" workbookViewId="0">
      <selection activeCell="F142" sqref="F142"/>
    </sheetView>
  </sheetViews>
  <sheetFormatPr defaultRowHeight="11.2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236" t="s">
        <v>5</v>
      </c>
      <c r="M2" s="237"/>
      <c r="N2" s="237"/>
      <c r="O2" s="237"/>
      <c r="P2" s="237"/>
      <c r="Q2" s="237"/>
      <c r="R2" s="237"/>
      <c r="S2" s="237"/>
      <c r="T2" s="237"/>
      <c r="U2" s="237"/>
      <c r="V2" s="237"/>
      <c r="AT2" s="18" t="s">
        <v>136</v>
      </c>
    </row>
    <row r="3" spans="1:46" s="1" customFormat="1" ht="6.95" customHeight="1">
      <c r="B3" s="19"/>
      <c r="C3" s="20"/>
      <c r="D3" s="20"/>
      <c r="E3" s="20"/>
      <c r="F3" s="20"/>
      <c r="G3" s="20"/>
      <c r="H3" s="20"/>
      <c r="I3" s="20"/>
      <c r="J3" s="20"/>
      <c r="K3" s="20"/>
      <c r="L3" s="21"/>
      <c r="AT3" s="18" t="s">
        <v>86</v>
      </c>
    </row>
    <row r="4" spans="1:46" s="1" customFormat="1" ht="24.95" customHeight="1">
      <c r="B4" s="21"/>
      <c r="D4" s="22" t="s">
        <v>140</v>
      </c>
      <c r="L4" s="21"/>
      <c r="M4" s="99" t="s">
        <v>10</v>
      </c>
      <c r="AT4" s="18" t="s">
        <v>3</v>
      </c>
    </row>
    <row r="5" spans="1:46" s="1" customFormat="1" ht="6.95" customHeight="1">
      <c r="B5" s="21"/>
      <c r="L5" s="21"/>
    </row>
    <row r="6" spans="1:46" s="1" customFormat="1" ht="12" customHeight="1">
      <c r="B6" s="21"/>
      <c r="D6" s="28" t="s">
        <v>16</v>
      </c>
      <c r="L6" s="21"/>
    </row>
    <row r="7" spans="1:46" s="1" customFormat="1" ht="16.5" customHeight="1">
      <c r="B7" s="21"/>
      <c r="E7" s="268" t="str">
        <f>'Rekapitulace stavby'!K6</f>
        <v>REKONSTRUKCE KUCHYNĚ PRACOVIŠTĚ JUBILEJNÍ 3</v>
      </c>
      <c r="F7" s="269"/>
      <c r="G7" s="269"/>
      <c r="H7" s="269"/>
      <c r="L7" s="21"/>
    </row>
    <row r="8" spans="1:46" s="2" customFormat="1" ht="12" customHeight="1">
      <c r="A8" s="33"/>
      <c r="B8" s="34"/>
      <c r="C8" s="33"/>
      <c r="D8" s="28" t="s">
        <v>141</v>
      </c>
      <c r="E8" s="33"/>
      <c r="F8" s="33"/>
      <c r="G8" s="33"/>
      <c r="H8" s="33"/>
      <c r="I8" s="33"/>
      <c r="J8" s="33"/>
      <c r="K8" s="33"/>
      <c r="L8" s="43"/>
      <c r="S8" s="33"/>
      <c r="T8" s="33"/>
      <c r="U8" s="33"/>
      <c r="V8" s="33"/>
      <c r="W8" s="33"/>
      <c r="X8" s="33"/>
      <c r="Y8" s="33"/>
      <c r="Z8" s="33"/>
      <c r="AA8" s="33"/>
      <c r="AB8" s="33"/>
      <c r="AC8" s="33"/>
      <c r="AD8" s="33"/>
      <c r="AE8" s="33"/>
    </row>
    <row r="9" spans="1:46" s="2" customFormat="1" ht="16.5" customHeight="1">
      <c r="A9" s="33"/>
      <c r="B9" s="34"/>
      <c r="C9" s="33"/>
      <c r="D9" s="33"/>
      <c r="E9" s="263" t="s">
        <v>2341</v>
      </c>
      <c r="F9" s="267"/>
      <c r="G9" s="267"/>
      <c r="H9" s="267"/>
      <c r="I9" s="33"/>
      <c r="J9" s="33"/>
      <c r="K9" s="33"/>
      <c r="L9" s="43"/>
      <c r="S9" s="33"/>
      <c r="T9" s="33"/>
      <c r="U9" s="33"/>
      <c r="V9" s="33"/>
      <c r="W9" s="33"/>
      <c r="X9" s="33"/>
      <c r="Y9" s="33"/>
      <c r="Z9" s="33"/>
      <c r="AA9" s="33"/>
      <c r="AB9" s="33"/>
      <c r="AC9" s="33"/>
      <c r="AD9" s="33"/>
      <c r="AE9" s="33"/>
    </row>
    <row r="10" spans="1:46" s="2" customFormat="1">
      <c r="A10" s="33"/>
      <c r="B10" s="34"/>
      <c r="C10" s="33"/>
      <c r="D10" s="33"/>
      <c r="E10" s="33"/>
      <c r="F10" s="33"/>
      <c r="G10" s="33"/>
      <c r="H10" s="33"/>
      <c r="I10" s="33"/>
      <c r="J10" s="33"/>
      <c r="K10" s="33"/>
      <c r="L10" s="43"/>
      <c r="S10" s="33"/>
      <c r="T10" s="33"/>
      <c r="U10" s="33"/>
      <c r="V10" s="33"/>
      <c r="W10" s="33"/>
      <c r="X10" s="33"/>
      <c r="Y10" s="33"/>
      <c r="Z10" s="33"/>
      <c r="AA10" s="33"/>
      <c r="AB10" s="33"/>
      <c r="AC10" s="33"/>
      <c r="AD10" s="33"/>
      <c r="AE10" s="33"/>
    </row>
    <row r="11" spans="1:46" s="2" customFormat="1" ht="12" customHeight="1">
      <c r="A11" s="33"/>
      <c r="B11" s="34"/>
      <c r="C11" s="33"/>
      <c r="D11" s="28" t="s">
        <v>18</v>
      </c>
      <c r="E11" s="33"/>
      <c r="F11" s="26" t="s">
        <v>1</v>
      </c>
      <c r="G11" s="33"/>
      <c r="H11" s="33"/>
      <c r="I11" s="28" t="s">
        <v>19</v>
      </c>
      <c r="J11" s="26" t="s">
        <v>1</v>
      </c>
      <c r="K11" s="33"/>
      <c r="L11" s="43"/>
      <c r="S11" s="33"/>
      <c r="T11" s="33"/>
      <c r="U11" s="33"/>
      <c r="V11" s="33"/>
      <c r="W11" s="33"/>
      <c r="X11" s="33"/>
      <c r="Y11" s="33"/>
      <c r="Z11" s="33"/>
      <c r="AA11" s="33"/>
      <c r="AB11" s="33"/>
      <c r="AC11" s="33"/>
      <c r="AD11" s="33"/>
      <c r="AE11" s="33"/>
    </row>
    <row r="12" spans="1:46" s="2" customFormat="1" ht="12" customHeight="1">
      <c r="A12" s="33"/>
      <c r="B12" s="34"/>
      <c r="C12" s="33"/>
      <c r="D12" s="28" t="s">
        <v>20</v>
      </c>
      <c r="E12" s="33"/>
      <c r="F12" s="26" t="s">
        <v>21</v>
      </c>
      <c r="G12" s="33"/>
      <c r="H12" s="33"/>
      <c r="I12" s="28" t="s">
        <v>22</v>
      </c>
      <c r="J12" s="56" t="str">
        <f>'Rekapitulace stavby'!AN8</f>
        <v>1. 1. 2025</v>
      </c>
      <c r="K12" s="33"/>
      <c r="L12" s="43"/>
      <c r="S12" s="33"/>
      <c r="T12" s="33"/>
      <c r="U12" s="33"/>
      <c r="V12" s="33"/>
      <c r="W12" s="33"/>
      <c r="X12" s="33"/>
      <c r="Y12" s="33"/>
      <c r="Z12" s="33"/>
      <c r="AA12" s="33"/>
      <c r="AB12" s="33"/>
      <c r="AC12" s="33"/>
      <c r="AD12" s="33"/>
      <c r="AE12" s="33"/>
    </row>
    <row r="13" spans="1:46" s="2" customFormat="1" ht="10.9" customHeight="1">
      <c r="A13" s="33"/>
      <c r="B13" s="34"/>
      <c r="C13" s="33"/>
      <c r="D13" s="33"/>
      <c r="E13" s="33"/>
      <c r="F13" s="33"/>
      <c r="G13" s="33"/>
      <c r="H13" s="33"/>
      <c r="I13" s="33"/>
      <c r="J13" s="33"/>
      <c r="K13" s="33"/>
      <c r="L13" s="43"/>
      <c r="S13" s="33"/>
      <c r="T13" s="33"/>
      <c r="U13" s="33"/>
      <c r="V13" s="33"/>
      <c r="W13" s="33"/>
      <c r="X13" s="33"/>
      <c r="Y13" s="33"/>
      <c r="Z13" s="33"/>
      <c r="AA13" s="33"/>
      <c r="AB13" s="33"/>
      <c r="AC13" s="33"/>
      <c r="AD13" s="33"/>
      <c r="AE13" s="33"/>
    </row>
    <row r="14" spans="1:46" s="2" customFormat="1" ht="12" customHeight="1">
      <c r="A14" s="33"/>
      <c r="B14" s="34"/>
      <c r="C14" s="33"/>
      <c r="D14" s="28" t="s">
        <v>24</v>
      </c>
      <c r="E14" s="33"/>
      <c r="F14" s="33"/>
      <c r="G14" s="33"/>
      <c r="H14" s="33"/>
      <c r="I14" s="28" t="s">
        <v>25</v>
      </c>
      <c r="J14" s="26" t="str">
        <f>IF('Rekapitulace stavby'!AN10="","",'Rekapitulace stavby'!AN10)</f>
        <v/>
      </c>
      <c r="K14" s="33"/>
      <c r="L14" s="43"/>
      <c r="S14" s="33"/>
      <c r="T14" s="33"/>
      <c r="U14" s="33"/>
      <c r="V14" s="33"/>
      <c r="W14" s="33"/>
      <c r="X14" s="33"/>
      <c r="Y14" s="33"/>
      <c r="Z14" s="33"/>
      <c r="AA14" s="33"/>
      <c r="AB14" s="33"/>
      <c r="AC14" s="33"/>
      <c r="AD14" s="33"/>
      <c r="AE14" s="33"/>
    </row>
    <row r="15" spans="1:46" s="2" customFormat="1" ht="18" customHeight="1">
      <c r="A15" s="33"/>
      <c r="B15" s="34"/>
      <c r="C15" s="33"/>
      <c r="D15" s="33"/>
      <c r="E15" s="26" t="str">
        <f>IF('Rekapitulace stavby'!E11="","",'Rekapitulace stavby'!E11)</f>
        <v>Město Nový Jičín</v>
      </c>
      <c r="F15" s="33"/>
      <c r="G15" s="33"/>
      <c r="H15" s="33"/>
      <c r="I15" s="28" t="s">
        <v>27</v>
      </c>
      <c r="J15" s="26" t="str">
        <f>IF('Rekapitulace stavby'!AN11="","",'Rekapitulace stavby'!AN11)</f>
        <v/>
      </c>
      <c r="K15" s="33"/>
      <c r="L15" s="43"/>
      <c r="S15" s="33"/>
      <c r="T15" s="33"/>
      <c r="U15" s="33"/>
      <c r="V15" s="33"/>
      <c r="W15" s="33"/>
      <c r="X15" s="33"/>
      <c r="Y15" s="33"/>
      <c r="Z15" s="33"/>
      <c r="AA15" s="33"/>
      <c r="AB15" s="33"/>
      <c r="AC15" s="33"/>
      <c r="AD15" s="33"/>
      <c r="AE15" s="33"/>
    </row>
    <row r="16" spans="1:46" s="2" customFormat="1" ht="6.95" customHeight="1">
      <c r="A16" s="33"/>
      <c r="B16" s="34"/>
      <c r="C16" s="33"/>
      <c r="D16" s="33"/>
      <c r="E16" s="33"/>
      <c r="F16" s="33"/>
      <c r="G16" s="33"/>
      <c r="H16" s="33"/>
      <c r="I16" s="33"/>
      <c r="J16" s="33"/>
      <c r="K16" s="33"/>
      <c r="L16" s="43"/>
      <c r="S16" s="33"/>
      <c r="T16" s="33"/>
      <c r="U16" s="33"/>
      <c r="V16" s="33"/>
      <c r="W16" s="33"/>
      <c r="X16" s="33"/>
      <c r="Y16" s="33"/>
      <c r="Z16" s="33"/>
      <c r="AA16" s="33"/>
      <c r="AB16" s="33"/>
      <c r="AC16" s="33"/>
      <c r="AD16" s="33"/>
      <c r="AE16" s="33"/>
    </row>
    <row r="17" spans="1:31" s="2" customFormat="1" ht="12" customHeight="1">
      <c r="A17" s="33"/>
      <c r="B17" s="34"/>
      <c r="C17" s="33"/>
      <c r="D17" s="28" t="s">
        <v>28</v>
      </c>
      <c r="E17" s="33"/>
      <c r="F17" s="33"/>
      <c r="G17" s="33"/>
      <c r="H17" s="33"/>
      <c r="I17" s="28" t="s">
        <v>25</v>
      </c>
      <c r="J17" s="29" t="str">
        <f>'Rekapitulace stavby'!AN13</f>
        <v>Vyplň údaj</v>
      </c>
      <c r="K17" s="33"/>
      <c r="L17" s="43"/>
      <c r="S17" s="33"/>
      <c r="T17" s="33"/>
      <c r="U17" s="33"/>
      <c r="V17" s="33"/>
      <c r="W17" s="33"/>
      <c r="X17" s="33"/>
      <c r="Y17" s="33"/>
      <c r="Z17" s="33"/>
      <c r="AA17" s="33"/>
      <c r="AB17" s="33"/>
      <c r="AC17" s="33"/>
      <c r="AD17" s="33"/>
      <c r="AE17" s="33"/>
    </row>
    <row r="18" spans="1:31" s="2" customFormat="1" ht="18" customHeight="1">
      <c r="A18" s="33"/>
      <c r="B18" s="34"/>
      <c r="C18" s="33"/>
      <c r="D18" s="33"/>
      <c r="E18" s="270" t="str">
        <f>'Rekapitulace stavby'!E14</f>
        <v>Vyplň údaj</v>
      </c>
      <c r="F18" s="250"/>
      <c r="G18" s="250"/>
      <c r="H18" s="250"/>
      <c r="I18" s="28" t="s">
        <v>27</v>
      </c>
      <c r="J18" s="29" t="str">
        <f>'Rekapitulace stavby'!AN14</f>
        <v>Vyplň údaj</v>
      </c>
      <c r="K18" s="33"/>
      <c r="L18" s="43"/>
      <c r="S18" s="33"/>
      <c r="T18" s="33"/>
      <c r="U18" s="33"/>
      <c r="V18" s="33"/>
      <c r="W18" s="33"/>
      <c r="X18" s="33"/>
      <c r="Y18" s="33"/>
      <c r="Z18" s="33"/>
      <c r="AA18" s="33"/>
      <c r="AB18" s="33"/>
      <c r="AC18" s="33"/>
      <c r="AD18" s="33"/>
      <c r="AE18" s="33"/>
    </row>
    <row r="19" spans="1:31" s="2" customFormat="1" ht="6.95" customHeight="1">
      <c r="A19" s="33"/>
      <c r="B19" s="34"/>
      <c r="C19" s="33"/>
      <c r="D19" s="33"/>
      <c r="E19" s="33"/>
      <c r="F19" s="33"/>
      <c r="G19" s="33"/>
      <c r="H19" s="33"/>
      <c r="I19" s="33"/>
      <c r="J19" s="33"/>
      <c r="K19" s="33"/>
      <c r="L19" s="43"/>
      <c r="S19" s="33"/>
      <c r="T19" s="33"/>
      <c r="U19" s="33"/>
      <c r="V19" s="33"/>
      <c r="W19" s="33"/>
      <c r="X19" s="33"/>
      <c r="Y19" s="33"/>
      <c r="Z19" s="33"/>
      <c r="AA19" s="33"/>
      <c r="AB19" s="33"/>
      <c r="AC19" s="33"/>
      <c r="AD19" s="33"/>
      <c r="AE19" s="33"/>
    </row>
    <row r="20" spans="1:31" s="2" customFormat="1" ht="12" customHeight="1">
      <c r="A20" s="33"/>
      <c r="B20" s="34"/>
      <c r="C20" s="33"/>
      <c r="D20" s="28" t="s">
        <v>30</v>
      </c>
      <c r="E20" s="33"/>
      <c r="F20" s="33"/>
      <c r="G20" s="33"/>
      <c r="H20" s="33"/>
      <c r="I20" s="28" t="s">
        <v>25</v>
      </c>
      <c r="J20" s="26" t="str">
        <f>IF('Rekapitulace stavby'!AN16="","",'Rekapitulace stavby'!AN16)</f>
        <v/>
      </c>
      <c r="K20" s="33"/>
      <c r="L20" s="43"/>
      <c r="S20" s="33"/>
      <c r="T20" s="33"/>
      <c r="U20" s="33"/>
      <c r="V20" s="33"/>
      <c r="W20" s="33"/>
      <c r="X20" s="33"/>
      <c r="Y20" s="33"/>
      <c r="Z20" s="33"/>
      <c r="AA20" s="33"/>
      <c r="AB20" s="33"/>
      <c r="AC20" s="33"/>
      <c r="AD20" s="33"/>
      <c r="AE20" s="33"/>
    </row>
    <row r="21" spans="1:31" s="2" customFormat="1" ht="18" customHeight="1">
      <c r="A21" s="33"/>
      <c r="B21" s="34"/>
      <c r="C21" s="33"/>
      <c r="D21" s="33"/>
      <c r="E21" s="26" t="str">
        <f>IF('Rekapitulace stavby'!E17="","",'Rekapitulace stavby'!E17)</f>
        <v>KANIA a.s.</v>
      </c>
      <c r="F21" s="33"/>
      <c r="G21" s="33"/>
      <c r="H21" s="33"/>
      <c r="I21" s="28" t="s">
        <v>27</v>
      </c>
      <c r="J21" s="26" t="str">
        <f>IF('Rekapitulace stavby'!AN17="","",'Rekapitulace stavby'!AN17)</f>
        <v/>
      </c>
      <c r="K21" s="33"/>
      <c r="L21" s="43"/>
      <c r="S21" s="33"/>
      <c r="T21" s="33"/>
      <c r="U21" s="33"/>
      <c r="V21" s="33"/>
      <c r="W21" s="33"/>
      <c r="X21" s="33"/>
      <c r="Y21" s="33"/>
      <c r="Z21" s="33"/>
      <c r="AA21" s="33"/>
      <c r="AB21" s="33"/>
      <c r="AC21" s="33"/>
      <c r="AD21" s="33"/>
      <c r="AE21" s="33"/>
    </row>
    <row r="22" spans="1:31" s="2" customFormat="1" ht="6.95" customHeight="1">
      <c r="A22" s="33"/>
      <c r="B22" s="34"/>
      <c r="C22" s="33"/>
      <c r="D22" s="33"/>
      <c r="E22" s="33"/>
      <c r="F22" s="33"/>
      <c r="G22" s="33"/>
      <c r="H22" s="33"/>
      <c r="I22" s="33"/>
      <c r="J22" s="33"/>
      <c r="K22" s="33"/>
      <c r="L22" s="43"/>
      <c r="S22" s="33"/>
      <c r="T22" s="33"/>
      <c r="U22" s="33"/>
      <c r="V22" s="33"/>
      <c r="W22" s="33"/>
      <c r="X22" s="33"/>
      <c r="Y22" s="33"/>
      <c r="Z22" s="33"/>
      <c r="AA22" s="33"/>
      <c r="AB22" s="33"/>
      <c r="AC22" s="33"/>
      <c r="AD22" s="33"/>
      <c r="AE22" s="33"/>
    </row>
    <row r="23" spans="1:31" s="2" customFormat="1" ht="12" customHeight="1">
      <c r="A23" s="33"/>
      <c r="B23" s="34"/>
      <c r="C23" s="33"/>
      <c r="D23" s="28" t="s">
        <v>33</v>
      </c>
      <c r="E23" s="33"/>
      <c r="F23" s="33"/>
      <c r="G23" s="33"/>
      <c r="H23" s="33"/>
      <c r="I23" s="28" t="s">
        <v>25</v>
      </c>
      <c r="J23" s="26" t="str">
        <f>IF('Rekapitulace stavby'!AN19="","",'Rekapitulace stavby'!AN19)</f>
        <v/>
      </c>
      <c r="K23" s="33"/>
      <c r="L23" s="43"/>
      <c r="S23" s="33"/>
      <c r="T23" s="33"/>
      <c r="U23" s="33"/>
      <c r="V23" s="33"/>
      <c r="W23" s="33"/>
      <c r="X23" s="33"/>
      <c r="Y23" s="33"/>
      <c r="Z23" s="33"/>
      <c r="AA23" s="33"/>
      <c r="AB23" s="33"/>
      <c r="AC23" s="33"/>
      <c r="AD23" s="33"/>
      <c r="AE23" s="33"/>
    </row>
    <row r="24" spans="1:31" s="2" customFormat="1" ht="18" customHeight="1">
      <c r="A24" s="33"/>
      <c r="B24" s="34"/>
      <c r="C24" s="33"/>
      <c r="D24" s="33"/>
      <c r="E24" s="26" t="str">
        <f>IF('Rekapitulace stavby'!E20="","",'Rekapitulace stavby'!E20)</f>
        <v xml:space="preserve"> </v>
      </c>
      <c r="F24" s="33"/>
      <c r="G24" s="33"/>
      <c r="H24" s="33"/>
      <c r="I24" s="28" t="s">
        <v>27</v>
      </c>
      <c r="J24" s="26" t="str">
        <f>IF('Rekapitulace stavby'!AN20="","",'Rekapitulace stavby'!AN20)</f>
        <v/>
      </c>
      <c r="K24" s="33"/>
      <c r="L24" s="43"/>
      <c r="S24" s="33"/>
      <c r="T24" s="33"/>
      <c r="U24" s="33"/>
      <c r="V24" s="33"/>
      <c r="W24" s="33"/>
      <c r="X24" s="33"/>
      <c r="Y24" s="33"/>
      <c r="Z24" s="33"/>
      <c r="AA24" s="33"/>
      <c r="AB24" s="33"/>
      <c r="AC24" s="33"/>
      <c r="AD24" s="33"/>
      <c r="AE24" s="33"/>
    </row>
    <row r="25" spans="1:31" s="2" customFormat="1" ht="6.95" customHeight="1">
      <c r="A25" s="33"/>
      <c r="B25" s="34"/>
      <c r="C25" s="33"/>
      <c r="D25" s="33"/>
      <c r="E25" s="33"/>
      <c r="F25" s="33"/>
      <c r="G25" s="33"/>
      <c r="H25" s="33"/>
      <c r="I25" s="33"/>
      <c r="J25" s="33"/>
      <c r="K25" s="33"/>
      <c r="L25" s="43"/>
      <c r="S25" s="33"/>
      <c r="T25" s="33"/>
      <c r="U25" s="33"/>
      <c r="V25" s="33"/>
      <c r="W25" s="33"/>
      <c r="X25" s="33"/>
      <c r="Y25" s="33"/>
      <c r="Z25" s="33"/>
      <c r="AA25" s="33"/>
      <c r="AB25" s="33"/>
      <c r="AC25" s="33"/>
      <c r="AD25" s="33"/>
      <c r="AE25" s="33"/>
    </row>
    <row r="26" spans="1:31" s="2" customFormat="1" ht="12" customHeight="1">
      <c r="A26" s="33"/>
      <c r="B26" s="34"/>
      <c r="C26" s="33"/>
      <c r="D26" s="28" t="s">
        <v>34</v>
      </c>
      <c r="E26" s="33"/>
      <c r="F26" s="33"/>
      <c r="G26" s="33"/>
      <c r="H26" s="33"/>
      <c r="I26" s="33"/>
      <c r="J26" s="33"/>
      <c r="K26" s="33"/>
      <c r="L26" s="43"/>
      <c r="S26" s="33"/>
      <c r="T26" s="33"/>
      <c r="U26" s="33"/>
      <c r="V26" s="33"/>
      <c r="W26" s="33"/>
      <c r="X26" s="33"/>
      <c r="Y26" s="33"/>
      <c r="Z26" s="33"/>
      <c r="AA26" s="33"/>
      <c r="AB26" s="33"/>
      <c r="AC26" s="33"/>
      <c r="AD26" s="33"/>
      <c r="AE26" s="33"/>
    </row>
    <row r="27" spans="1:31" s="8" customFormat="1" ht="16.5" customHeight="1">
      <c r="A27" s="100"/>
      <c r="B27" s="101"/>
      <c r="C27" s="100"/>
      <c r="D27" s="100"/>
      <c r="E27" s="254" t="s">
        <v>1</v>
      </c>
      <c r="F27" s="254"/>
      <c r="G27" s="254"/>
      <c r="H27" s="254"/>
      <c r="I27" s="100"/>
      <c r="J27" s="100"/>
      <c r="K27" s="100"/>
      <c r="L27" s="102"/>
      <c r="S27" s="100"/>
      <c r="T27" s="100"/>
      <c r="U27" s="100"/>
      <c r="V27" s="100"/>
      <c r="W27" s="100"/>
      <c r="X27" s="100"/>
      <c r="Y27" s="100"/>
      <c r="Z27" s="100"/>
      <c r="AA27" s="100"/>
      <c r="AB27" s="100"/>
      <c r="AC27" s="100"/>
      <c r="AD27" s="100"/>
      <c r="AE27" s="100"/>
    </row>
    <row r="28" spans="1:31" s="2" customFormat="1" ht="6.95" customHeight="1">
      <c r="A28" s="33"/>
      <c r="B28" s="34"/>
      <c r="C28" s="33"/>
      <c r="D28" s="33"/>
      <c r="E28" s="33"/>
      <c r="F28" s="33"/>
      <c r="G28" s="33"/>
      <c r="H28" s="33"/>
      <c r="I28" s="33"/>
      <c r="J28" s="33"/>
      <c r="K28" s="33"/>
      <c r="L28" s="43"/>
      <c r="S28" s="33"/>
      <c r="T28" s="33"/>
      <c r="U28" s="33"/>
      <c r="V28" s="33"/>
      <c r="W28" s="33"/>
      <c r="X28" s="33"/>
      <c r="Y28" s="33"/>
      <c r="Z28" s="33"/>
      <c r="AA28" s="33"/>
      <c r="AB28" s="33"/>
      <c r="AC28" s="33"/>
      <c r="AD28" s="33"/>
      <c r="AE28" s="33"/>
    </row>
    <row r="29" spans="1:31" s="2" customFormat="1" ht="6.95" customHeight="1">
      <c r="A29" s="33"/>
      <c r="B29" s="34"/>
      <c r="C29" s="33"/>
      <c r="D29" s="67"/>
      <c r="E29" s="67"/>
      <c r="F29" s="67"/>
      <c r="G29" s="67"/>
      <c r="H29" s="67"/>
      <c r="I29" s="67"/>
      <c r="J29" s="67"/>
      <c r="K29" s="67"/>
      <c r="L29" s="43"/>
      <c r="S29" s="33"/>
      <c r="T29" s="33"/>
      <c r="U29" s="33"/>
      <c r="V29" s="33"/>
      <c r="W29" s="33"/>
      <c r="X29" s="33"/>
      <c r="Y29" s="33"/>
      <c r="Z29" s="33"/>
      <c r="AA29" s="33"/>
      <c r="AB29" s="33"/>
      <c r="AC29" s="33"/>
      <c r="AD29" s="33"/>
      <c r="AE29" s="33"/>
    </row>
    <row r="30" spans="1:31" s="2" customFormat="1" ht="25.35" customHeight="1">
      <c r="A30" s="33"/>
      <c r="B30" s="34"/>
      <c r="C30" s="33"/>
      <c r="D30" s="103" t="s">
        <v>36</v>
      </c>
      <c r="E30" s="33"/>
      <c r="F30" s="33"/>
      <c r="G30" s="33"/>
      <c r="H30" s="33"/>
      <c r="I30" s="33"/>
      <c r="J30" s="72">
        <f>ROUND(J126, 2)</f>
        <v>0</v>
      </c>
      <c r="K30" s="33"/>
      <c r="L30" s="43"/>
      <c r="S30" s="33"/>
      <c r="T30" s="33"/>
      <c r="U30" s="33"/>
      <c r="V30" s="33"/>
      <c r="W30" s="33"/>
      <c r="X30" s="33"/>
      <c r="Y30" s="33"/>
      <c r="Z30" s="33"/>
      <c r="AA30" s="33"/>
      <c r="AB30" s="33"/>
      <c r="AC30" s="33"/>
      <c r="AD30" s="33"/>
      <c r="AE30" s="33"/>
    </row>
    <row r="31" spans="1:31" s="2" customFormat="1" ht="6.95" customHeight="1">
      <c r="A31" s="33"/>
      <c r="B31" s="34"/>
      <c r="C31" s="33"/>
      <c r="D31" s="67"/>
      <c r="E31" s="67"/>
      <c r="F31" s="67"/>
      <c r="G31" s="67"/>
      <c r="H31" s="67"/>
      <c r="I31" s="67"/>
      <c r="J31" s="67"/>
      <c r="K31" s="67"/>
      <c r="L31" s="43"/>
      <c r="S31" s="33"/>
      <c r="T31" s="33"/>
      <c r="U31" s="33"/>
      <c r="V31" s="33"/>
      <c r="W31" s="33"/>
      <c r="X31" s="33"/>
      <c r="Y31" s="33"/>
      <c r="Z31" s="33"/>
      <c r="AA31" s="33"/>
      <c r="AB31" s="33"/>
      <c r="AC31" s="33"/>
      <c r="AD31" s="33"/>
      <c r="AE31" s="33"/>
    </row>
    <row r="32" spans="1:31" s="2" customFormat="1" ht="14.45" customHeight="1">
      <c r="A32" s="33"/>
      <c r="B32" s="34"/>
      <c r="C32" s="33"/>
      <c r="D32" s="33"/>
      <c r="E32" s="33"/>
      <c r="F32" s="37" t="s">
        <v>38</v>
      </c>
      <c r="G32" s="33"/>
      <c r="H32" s="33"/>
      <c r="I32" s="37" t="s">
        <v>37</v>
      </c>
      <c r="J32" s="37" t="s">
        <v>39</v>
      </c>
      <c r="K32" s="33"/>
      <c r="L32" s="43"/>
      <c r="S32" s="33"/>
      <c r="T32" s="33"/>
      <c r="U32" s="33"/>
      <c r="V32" s="33"/>
      <c r="W32" s="33"/>
      <c r="X32" s="33"/>
      <c r="Y32" s="33"/>
      <c r="Z32" s="33"/>
      <c r="AA32" s="33"/>
      <c r="AB32" s="33"/>
      <c r="AC32" s="33"/>
      <c r="AD32" s="33"/>
      <c r="AE32" s="33"/>
    </row>
    <row r="33" spans="1:31" s="2" customFormat="1" ht="14.45" customHeight="1">
      <c r="A33" s="33"/>
      <c r="B33" s="34"/>
      <c r="C33" s="33"/>
      <c r="D33" s="104" t="s">
        <v>40</v>
      </c>
      <c r="E33" s="28" t="s">
        <v>41</v>
      </c>
      <c r="F33" s="105">
        <f>ROUND((SUM(BE126:BE189)),  2)</f>
        <v>0</v>
      </c>
      <c r="G33" s="33"/>
      <c r="H33" s="33"/>
      <c r="I33" s="106">
        <v>0.21</v>
      </c>
      <c r="J33" s="105">
        <f>ROUND(((SUM(BE126:BE189))*I33),  2)</f>
        <v>0</v>
      </c>
      <c r="K33" s="33"/>
      <c r="L33" s="43"/>
      <c r="S33" s="33"/>
      <c r="T33" s="33"/>
      <c r="U33" s="33"/>
      <c r="V33" s="33"/>
      <c r="W33" s="33"/>
      <c r="X33" s="33"/>
      <c r="Y33" s="33"/>
      <c r="Z33" s="33"/>
      <c r="AA33" s="33"/>
      <c r="AB33" s="33"/>
      <c r="AC33" s="33"/>
      <c r="AD33" s="33"/>
      <c r="AE33" s="33"/>
    </row>
    <row r="34" spans="1:31" s="2" customFormat="1" ht="14.45" customHeight="1">
      <c r="A34" s="33"/>
      <c r="B34" s="34"/>
      <c r="C34" s="33"/>
      <c r="D34" s="33"/>
      <c r="E34" s="28" t="s">
        <v>42</v>
      </c>
      <c r="F34" s="105">
        <f>ROUND((SUM(BF126:BF189)),  2)</f>
        <v>0</v>
      </c>
      <c r="G34" s="33"/>
      <c r="H34" s="33"/>
      <c r="I34" s="106">
        <v>0.12</v>
      </c>
      <c r="J34" s="105">
        <f>ROUND(((SUM(BF126:BF189))*I34),  2)</f>
        <v>0</v>
      </c>
      <c r="K34" s="33"/>
      <c r="L34" s="43"/>
      <c r="S34" s="33"/>
      <c r="T34" s="33"/>
      <c r="U34" s="33"/>
      <c r="V34" s="33"/>
      <c r="W34" s="33"/>
      <c r="X34" s="33"/>
      <c r="Y34" s="33"/>
      <c r="Z34" s="33"/>
      <c r="AA34" s="33"/>
      <c r="AB34" s="33"/>
      <c r="AC34" s="33"/>
      <c r="AD34" s="33"/>
      <c r="AE34" s="33"/>
    </row>
    <row r="35" spans="1:31" s="2" customFormat="1" ht="14.45" hidden="1" customHeight="1">
      <c r="A35" s="33"/>
      <c r="B35" s="34"/>
      <c r="C35" s="33"/>
      <c r="D35" s="33"/>
      <c r="E35" s="28" t="s">
        <v>43</v>
      </c>
      <c r="F35" s="105">
        <f>ROUND((SUM(BG126:BG189)),  2)</f>
        <v>0</v>
      </c>
      <c r="G35" s="33"/>
      <c r="H35" s="33"/>
      <c r="I35" s="106">
        <v>0.21</v>
      </c>
      <c r="J35" s="105">
        <f>0</f>
        <v>0</v>
      </c>
      <c r="K35" s="33"/>
      <c r="L35" s="43"/>
      <c r="S35" s="33"/>
      <c r="T35" s="33"/>
      <c r="U35" s="33"/>
      <c r="V35" s="33"/>
      <c r="W35" s="33"/>
      <c r="X35" s="33"/>
      <c r="Y35" s="33"/>
      <c r="Z35" s="33"/>
      <c r="AA35" s="33"/>
      <c r="AB35" s="33"/>
      <c r="AC35" s="33"/>
      <c r="AD35" s="33"/>
      <c r="AE35" s="33"/>
    </row>
    <row r="36" spans="1:31" s="2" customFormat="1" ht="14.45" hidden="1" customHeight="1">
      <c r="A36" s="33"/>
      <c r="B36" s="34"/>
      <c r="C36" s="33"/>
      <c r="D36" s="33"/>
      <c r="E36" s="28" t="s">
        <v>44</v>
      </c>
      <c r="F36" s="105">
        <f>ROUND((SUM(BH126:BH189)),  2)</f>
        <v>0</v>
      </c>
      <c r="G36" s="33"/>
      <c r="H36" s="33"/>
      <c r="I36" s="106">
        <v>0.12</v>
      </c>
      <c r="J36" s="105">
        <f>0</f>
        <v>0</v>
      </c>
      <c r="K36" s="33"/>
      <c r="L36" s="43"/>
      <c r="S36" s="33"/>
      <c r="T36" s="33"/>
      <c r="U36" s="33"/>
      <c r="V36" s="33"/>
      <c r="W36" s="33"/>
      <c r="X36" s="33"/>
      <c r="Y36" s="33"/>
      <c r="Z36" s="33"/>
      <c r="AA36" s="33"/>
      <c r="AB36" s="33"/>
      <c r="AC36" s="33"/>
      <c r="AD36" s="33"/>
      <c r="AE36" s="33"/>
    </row>
    <row r="37" spans="1:31" s="2" customFormat="1" ht="14.45" hidden="1" customHeight="1">
      <c r="A37" s="33"/>
      <c r="B37" s="34"/>
      <c r="C37" s="33"/>
      <c r="D37" s="33"/>
      <c r="E37" s="28" t="s">
        <v>45</v>
      </c>
      <c r="F37" s="105">
        <f>ROUND((SUM(BI126:BI189)),  2)</f>
        <v>0</v>
      </c>
      <c r="G37" s="33"/>
      <c r="H37" s="33"/>
      <c r="I37" s="106">
        <v>0</v>
      </c>
      <c r="J37" s="105">
        <f>0</f>
        <v>0</v>
      </c>
      <c r="K37" s="33"/>
      <c r="L37" s="43"/>
      <c r="S37" s="33"/>
      <c r="T37" s="33"/>
      <c r="U37" s="33"/>
      <c r="V37" s="33"/>
      <c r="W37" s="33"/>
      <c r="X37" s="33"/>
      <c r="Y37" s="33"/>
      <c r="Z37" s="33"/>
      <c r="AA37" s="33"/>
      <c r="AB37" s="33"/>
      <c r="AC37" s="33"/>
      <c r="AD37" s="33"/>
      <c r="AE37" s="33"/>
    </row>
    <row r="38" spans="1:31" s="2" customFormat="1" ht="6.95" customHeight="1">
      <c r="A38" s="33"/>
      <c r="B38" s="34"/>
      <c r="C38" s="33"/>
      <c r="D38" s="33"/>
      <c r="E38" s="33"/>
      <c r="F38" s="33"/>
      <c r="G38" s="33"/>
      <c r="H38" s="33"/>
      <c r="I38" s="33"/>
      <c r="J38" s="33"/>
      <c r="K38" s="33"/>
      <c r="L38" s="43"/>
      <c r="S38" s="33"/>
      <c r="T38" s="33"/>
      <c r="U38" s="33"/>
      <c r="V38" s="33"/>
      <c r="W38" s="33"/>
      <c r="X38" s="33"/>
      <c r="Y38" s="33"/>
      <c r="Z38" s="33"/>
      <c r="AA38" s="33"/>
      <c r="AB38" s="33"/>
      <c r="AC38" s="33"/>
      <c r="AD38" s="33"/>
      <c r="AE38" s="33"/>
    </row>
    <row r="39" spans="1:31" s="2" customFormat="1" ht="25.35" customHeight="1">
      <c r="A39" s="33"/>
      <c r="B39" s="34"/>
      <c r="C39" s="107"/>
      <c r="D39" s="108" t="s">
        <v>46</v>
      </c>
      <c r="E39" s="61"/>
      <c r="F39" s="61"/>
      <c r="G39" s="109" t="s">
        <v>47</v>
      </c>
      <c r="H39" s="110" t="s">
        <v>48</v>
      </c>
      <c r="I39" s="61"/>
      <c r="J39" s="111">
        <f>SUM(J30:J37)</f>
        <v>0</v>
      </c>
      <c r="K39" s="112"/>
      <c r="L39" s="43"/>
      <c r="S39" s="33"/>
      <c r="T39" s="33"/>
      <c r="U39" s="33"/>
      <c r="V39" s="33"/>
      <c r="W39" s="33"/>
      <c r="X39" s="33"/>
      <c r="Y39" s="33"/>
      <c r="Z39" s="33"/>
      <c r="AA39" s="33"/>
      <c r="AB39" s="33"/>
      <c r="AC39" s="33"/>
      <c r="AD39" s="33"/>
      <c r="AE39" s="33"/>
    </row>
    <row r="40" spans="1:31" s="2" customFormat="1" ht="14.45" customHeight="1">
      <c r="A40" s="33"/>
      <c r="B40" s="34"/>
      <c r="C40" s="33"/>
      <c r="D40" s="33"/>
      <c r="E40" s="33"/>
      <c r="F40" s="33"/>
      <c r="G40" s="33"/>
      <c r="H40" s="33"/>
      <c r="I40" s="33"/>
      <c r="J40" s="33"/>
      <c r="K40" s="33"/>
      <c r="L40" s="43"/>
      <c r="S40" s="33"/>
      <c r="T40" s="33"/>
      <c r="U40" s="33"/>
      <c r="V40" s="33"/>
      <c r="W40" s="33"/>
      <c r="X40" s="33"/>
      <c r="Y40" s="33"/>
      <c r="Z40" s="33"/>
      <c r="AA40" s="33"/>
      <c r="AB40" s="33"/>
      <c r="AC40" s="33"/>
      <c r="AD40" s="33"/>
      <c r="AE40" s="33"/>
    </row>
    <row r="41" spans="1:31" s="1" customFormat="1" ht="14.45" customHeight="1">
      <c r="B41" s="21"/>
      <c r="L41" s="21"/>
    </row>
    <row r="42" spans="1:31" s="1" customFormat="1" ht="14.45" customHeight="1">
      <c r="B42" s="21"/>
      <c r="L42" s="21"/>
    </row>
    <row r="43" spans="1:31" s="1" customFormat="1" ht="14.45" customHeight="1">
      <c r="B43" s="21"/>
      <c r="L43" s="21"/>
    </row>
    <row r="44" spans="1:31" s="1" customFormat="1" ht="14.45" customHeight="1">
      <c r="B44" s="21"/>
      <c r="L44" s="21"/>
    </row>
    <row r="45" spans="1:31" s="1" customFormat="1" ht="14.45" customHeight="1">
      <c r="B45" s="21"/>
      <c r="L45" s="21"/>
    </row>
    <row r="46" spans="1:31" s="1" customFormat="1" ht="14.45" customHeight="1">
      <c r="B46" s="21"/>
      <c r="L46" s="21"/>
    </row>
    <row r="47" spans="1:31" s="1" customFormat="1" ht="14.45" customHeight="1">
      <c r="B47" s="21"/>
      <c r="L47" s="21"/>
    </row>
    <row r="48" spans="1:31" s="1" customFormat="1" ht="14.45" customHeight="1">
      <c r="B48" s="21"/>
      <c r="L48" s="21"/>
    </row>
    <row r="49" spans="1:31" s="1" customFormat="1" ht="14.45" customHeight="1">
      <c r="B49" s="21"/>
      <c r="L49" s="21"/>
    </row>
    <row r="50" spans="1:31" s="2" customFormat="1" ht="14.45" customHeight="1">
      <c r="B50" s="43"/>
      <c r="D50" s="44" t="s">
        <v>49</v>
      </c>
      <c r="E50" s="45"/>
      <c r="F50" s="45"/>
      <c r="G50" s="44" t="s">
        <v>50</v>
      </c>
      <c r="H50" s="45"/>
      <c r="I50" s="45"/>
      <c r="J50" s="45"/>
      <c r="K50" s="45"/>
      <c r="L50" s="4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3"/>
      <c r="B61" s="34"/>
      <c r="C61" s="33"/>
      <c r="D61" s="46" t="s">
        <v>51</v>
      </c>
      <c r="E61" s="36"/>
      <c r="F61" s="113" t="s">
        <v>52</v>
      </c>
      <c r="G61" s="46" t="s">
        <v>51</v>
      </c>
      <c r="H61" s="36"/>
      <c r="I61" s="36"/>
      <c r="J61" s="114" t="s">
        <v>52</v>
      </c>
      <c r="K61" s="36"/>
      <c r="L61" s="43"/>
      <c r="S61" s="33"/>
      <c r="T61" s="33"/>
      <c r="U61" s="33"/>
      <c r="V61" s="33"/>
      <c r="W61" s="33"/>
      <c r="X61" s="33"/>
      <c r="Y61" s="33"/>
      <c r="Z61" s="33"/>
      <c r="AA61" s="33"/>
      <c r="AB61" s="33"/>
      <c r="AC61" s="33"/>
      <c r="AD61" s="33"/>
      <c r="AE61" s="33"/>
    </row>
    <row r="62" spans="1:31">
      <c r="B62" s="21"/>
      <c r="L62" s="21"/>
    </row>
    <row r="63" spans="1:31">
      <c r="B63" s="21"/>
      <c r="L63" s="21"/>
    </row>
    <row r="64" spans="1:31">
      <c r="B64" s="21"/>
      <c r="L64" s="21"/>
    </row>
    <row r="65" spans="1:31" s="2" customFormat="1" ht="12.75">
      <c r="A65" s="33"/>
      <c r="B65" s="34"/>
      <c r="C65" s="33"/>
      <c r="D65" s="44" t="s">
        <v>53</v>
      </c>
      <c r="E65" s="47"/>
      <c r="F65" s="47"/>
      <c r="G65" s="44" t="s">
        <v>54</v>
      </c>
      <c r="H65" s="47"/>
      <c r="I65" s="47"/>
      <c r="J65" s="47"/>
      <c r="K65" s="47"/>
      <c r="L65" s="43"/>
      <c r="S65" s="33"/>
      <c r="T65" s="33"/>
      <c r="U65" s="33"/>
      <c r="V65" s="33"/>
      <c r="W65" s="33"/>
      <c r="X65" s="33"/>
      <c r="Y65" s="33"/>
      <c r="Z65" s="33"/>
      <c r="AA65" s="33"/>
      <c r="AB65" s="33"/>
      <c r="AC65" s="33"/>
      <c r="AD65" s="33"/>
      <c r="AE65" s="33"/>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3"/>
      <c r="B76" s="34"/>
      <c r="C76" s="33"/>
      <c r="D76" s="46" t="s">
        <v>51</v>
      </c>
      <c r="E76" s="36"/>
      <c r="F76" s="113" t="s">
        <v>52</v>
      </c>
      <c r="G76" s="46" t="s">
        <v>51</v>
      </c>
      <c r="H76" s="36"/>
      <c r="I76" s="36"/>
      <c r="J76" s="114" t="s">
        <v>52</v>
      </c>
      <c r="K76" s="36"/>
      <c r="L76" s="43"/>
      <c r="S76" s="33"/>
      <c r="T76" s="33"/>
      <c r="U76" s="33"/>
      <c r="V76" s="33"/>
      <c r="W76" s="33"/>
      <c r="X76" s="33"/>
      <c r="Y76" s="33"/>
      <c r="Z76" s="33"/>
      <c r="AA76" s="33"/>
      <c r="AB76" s="33"/>
      <c r="AC76" s="33"/>
      <c r="AD76" s="33"/>
      <c r="AE76" s="33"/>
    </row>
    <row r="77" spans="1:31" s="2" customFormat="1" ht="14.45" customHeight="1">
      <c r="A77" s="33"/>
      <c r="B77" s="48"/>
      <c r="C77" s="49"/>
      <c r="D77" s="49"/>
      <c r="E77" s="49"/>
      <c r="F77" s="49"/>
      <c r="G77" s="49"/>
      <c r="H77" s="49"/>
      <c r="I77" s="49"/>
      <c r="J77" s="49"/>
      <c r="K77" s="49"/>
      <c r="L77" s="43"/>
      <c r="S77" s="33"/>
      <c r="T77" s="33"/>
      <c r="U77" s="33"/>
      <c r="V77" s="33"/>
      <c r="W77" s="33"/>
      <c r="X77" s="33"/>
      <c r="Y77" s="33"/>
      <c r="Z77" s="33"/>
      <c r="AA77" s="33"/>
      <c r="AB77" s="33"/>
      <c r="AC77" s="33"/>
      <c r="AD77" s="33"/>
      <c r="AE77" s="33"/>
    </row>
    <row r="81" spans="1:47" s="2" customFormat="1" ht="6.95" customHeight="1">
      <c r="A81" s="33"/>
      <c r="B81" s="50"/>
      <c r="C81" s="51"/>
      <c r="D81" s="51"/>
      <c r="E81" s="51"/>
      <c r="F81" s="51"/>
      <c r="G81" s="51"/>
      <c r="H81" s="51"/>
      <c r="I81" s="51"/>
      <c r="J81" s="51"/>
      <c r="K81" s="51"/>
      <c r="L81" s="43"/>
      <c r="S81" s="33"/>
      <c r="T81" s="33"/>
      <c r="U81" s="33"/>
      <c r="V81" s="33"/>
      <c r="W81" s="33"/>
      <c r="X81" s="33"/>
      <c r="Y81" s="33"/>
      <c r="Z81" s="33"/>
      <c r="AA81" s="33"/>
      <c r="AB81" s="33"/>
      <c r="AC81" s="33"/>
      <c r="AD81" s="33"/>
      <c r="AE81" s="33"/>
    </row>
    <row r="82" spans="1:47" s="2" customFormat="1" ht="24.95" customHeight="1">
      <c r="A82" s="33"/>
      <c r="B82" s="34"/>
      <c r="C82" s="22" t="s">
        <v>143</v>
      </c>
      <c r="D82" s="33"/>
      <c r="E82" s="33"/>
      <c r="F82" s="33"/>
      <c r="G82" s="33"/>
      <c r="H82" s="33"/>
      <c r="I82" s="33"/>
      <c r="J82" s="33"/>
      <c r="K82" s="33"/>
      <c r="L82" s="43"/>
      <c r="S82" s="33"/>
      <c r="T82" s="33"/>
      <c r="U82" s="33"/>
      <c r="V82" s="33"/>
      <c r="W82" s="33"/>
      <c r="X82" s="33"/>
      <c r="Y82" s="33"/>
      <c r="Z82" s="33"/>
      <c r="AA82" s="33"/>
      <c r="AB82" s="33"/>
      <c r="AC82" s="33"/>
      <c r="AD82" s="33"/>
      <c r="AE82" s="33"/>
    </row>
    <row r="83" spans="1:47" s="2" customFormat="1" ht="6.95" customHeight="1">
      <c r="A83" s="33"/>
      <c r="B83" s="34"/>
      <c r="C83" s="33"/>
      <c r="D83" s="33"/>
      <c r="E83" s="33"/>
      <c r="F83" s="33"/>
      <c r="G83" s="33"/>
      <c r="H83" s="33"/>
      <c r="I83" s="33"/>
      <c r="J83" s="33"/>
      <c r="K83" s="33"/>
      <c r="L83" s="43"/>
      <c r="S83" s="33"/>
      <c r="T83" s="33"/>
      <c r="U83" s="33"/>
      <c r="V83" s="33"/>
      <c r="W83" s="33"/>
      <c r="X83" s="33"/>
      <c r="Y83" s="33"/>
      <c r="Z83" s="33"/>
      <c r="AA83" s="33"/>
      <c r="AB83" s="33"/>
      <c r="AC83" s="33"/>
      <c r="AD83" s="33"/>
      <c r="AE83" s="33"/>
    </row>
    <row r="84" spans="1:47" s="2" customFormat="1" ht="12" customHeight="1">
      <c r="A84" s="33"/>
      <c r="B84" s="34"/>
      <c r="C84" s="28" t="s">
        <v>16</v>
      </c>
      <c r="D84" s="33"/>
      <c r="E84" s="33"/>
      <c r="F84" s="33"/>
      <c r="G84" s="33"/>
      <c r="H84" s="33"/>
      <c r="I84" s="33"/>
      <c r="J84" s="33"/>
      <c r="K84" s="33"/>
      <c r="L84" s="43"/>
      <c r="S84" s="33"/>
      <c r="T84" s="33"/>
      <c r="U84" s="33"/>
      <c r="V84" s="33"/>
      <c r="W84" s="33"/>
      <c r="X84" s="33"/>
      <c r="Y84" s="33"/>
      <c r="Z84" s="33"/>
      <c r="AA84" s="33"/>
      <c r="AB84" s="33"/>
      <c r="AC84" s="33"/>
      <c r="AD84" s="33"/>
      <c r="AE84" s="33"/>
    </row>
    <row r="85" spans="1:47" s="2" customFormat="1" ht="16.5" customHeight="1">
      <c r="A85" s="33"/>
      <c r="B85" s="34"/>
      <c r="C85" s="33"/>
      <c r="D85" s="33"/>
      <c r="E85" s="268" t="str">
        <f>E7</f>
        <v>REKONSTRUKCE KUCHYNĚ PRACOVIŠTĚ JUBILEJNÍ 3</v>
      </c>
      <c r="F85" s="269"/>
      <c r="G85" s="269"/>
      <c r="H85" s="269"/>
      <c r="I85" s="33"/>
      <c r="J85" s="33"/>
      <c r="K85" s="33"/>
      <c r="L85" s="43"/>
      <c r="S85" s="33"/>
      <c r="T85" s="33"/>
      <c r="U85" s="33"/>
      <c r="V85" s="33"/>
      <c r="W85" s="33"/>
      <c r="X85" s="33"/>
      <c r="Y85" s="33"/>
      <c r="Z85" s="33"/>
      <c r="AA85" s="33"/>
      <c r="AB85" s="33"/>
      <c r="AC85" s="33"/>
      <c r="AD85" s="33"/>
      <c r="AE85" s="33"/>
    </row>
    <row r="86" spans="1:47" s="2" customFormat="1" ht="12" customHeight="1">
      <c r="A86" s="33"/>
      <c r="B86" s="34"/>
      <c r="C86" s="28" t="s">
        <v>141</v>
      </c>
      <c r="D86" s="33"/>
      <c r="E86" s="33"/>
      <c r="F86" s="33"/>
      <c r="G86" s="33"/>
      <c r="H86" s="33"/>
      <c r="I86" s="33"/>
      <c r="J86" s="33"/>
      <c r="K86" s="33"/>
      <c r="L86" s="43"/>
      <c r="S86" s="33"/>
      <c r="T86" s="33"/>
      <c r="U86" s="33"/>
      <c r="V86" s="33"/>
      <c r="W86" s="33"/>
      <c r="X86" s="33"/>
      <c r="Y86" s="33"/>
      <c r="Z86" s="33"/>
      <c r="AA86" s="33"/>
      <c r="AB86" s="33"/>
      <c r="AC86" s="33"/>
      <c r="AD86" s="33"/>
      <c r="AE86" s="33"/>
    </row>
    <row r="87" spans="1:47" s="2" customFormat="1" ht="16.5" customHeight="1">
      <c r="A87" s="33"/>
      <c r="B87" s="34"/>
      <c r="C87" s="33"/>
      <c r="D87" s="33"/>
      <c r="E87" s="263" t="str">
        <f>E9</f>
        <v>IO 01 - Lapák tuku</v>
      </c>
      <c r="F87" s="267"/>
      <c r="G87" s="267"/>
      <c r="H87" s="267"/>
      <c r="I87" s="33"/>
      <c r="J87" s="33"/>
      <c r="K87" s="33"/>
      <c r="L87" s="43"/>
      <c r="S87" s="33"/>
      <c r="T87" s="33"/>
      <c r="U87" s="33"/>
      <c r="V87" s="33"/>
      <c r="W87" s="33"/>
      <c r="X87" s="33"/>
      <c r="Y87" s="33"/>
      <c r="Z87" s="33"/>
      <c r="AA87" s="33"/>
      <c r="AB87" s="33"/>
      <c r="AC87" s="33"/>
      <c r="AD87" s="33"/>
      <c r="AE87" s="33"/>
    </row>
    <row r="88" spans="1:47" s="2" customFormat="1" ht="6.95" customHeight="1">
      <c r="A88" s="33"/>
      <c r="B88" s="34"/>
      <c r="C88" s="33"/>
      <c r="D88" s="33"/>
      <c r="E88" s="33"/>
      <c r="F88" s="33"/>
      <c r="G88" s="33"/>
      <c r="H88" s="33"/>
      <c r="I88" s="33"/>
      <c r="J88" s="33"/>
      <c r="K88" s="33"/>
      <c r="L88" s="43"/>
      <c r="S88" s="33"/>
      <c r="T88" s="33"/>
      <c r="U88" s="33"/>
      <c r="V88" s="33"/>
      <c r="W88" s="33"/>
      <c r="X88" s="33"/>
      <c r="Y88" s="33"/>
      <c r="Z88" s="33"/>
      <c r="AA88" s="33"/>
      <c r="AB88" s="33"/>
      <c r="AC88" s="33"/>
      <c r="AD88" s="33"/>
      <c r="AE88" s="33"/>
    </row>
    <row r="89" spans="1:47" s="2" customFormat="1" ht="12" customHeight="1">
      <c r="A89" s="33"/>
      <c r="B89" s="34"/>
      <c r="C89" s="28" t="s">
        <v>20</v>
      </c>
      <c r="D89" s="33"/>
      <c r="E89" s="33"/>
      <c r="F89" s="26" t="str">
        <f>F12</f>
        <v xml:space="preserve"> </v>
      </c>
      <c r="G89" s="33"/>
      <c r="H89" s="33"/>
      <c r="I89" s="28" t="s">
        <v>22</v>
      </c>
      <c r="J89" s="56" t="str">
        <f>IF(J12="","",J12)</f>
        <v>1. 1. 2025</v>
      </c>
      <c r="K89" s="33"/>
      <c r="L89" s="43"/>
      <c r="S89" s="33"/>
      <c r="T89" s="33"/>
      <c r="U89" s="33"/>
      <c r="V89" s="33"/>
      <c r="W89" s="33"/>
      <c r="X89" s="33"/>
      <c r="Y89" s="33"/>
      <c r="Z89" s="33"/>
      <c r="AA89" s="33"/>
      <c r="AB89" s="33"/>
      <c r="AC89" s="33"/>
      <c r="AD89" s="33"/>
      <c r="AE89" s="33"/>
    </row>
    <row r="90" spans="1:47" s="2" customFormat="1" ht="6.95" customHeight="1">
      <c r="A90" s="33"/>
      <c r="B90" s="34"/>
      <c r="C90" s="33"/>
      <c r="D90" s="33"/>
      <c r="E90" s="33"/>
      <c r="F90" s="33"/>
      <c r="G90" s="33"/>
      <c r="H90" s="33"/>
      <c r="I90" s="33"/>
      <c r="J90" s="33"/>
      <c r="K90" s="33"/>
      <c r="L90" s="43"/>
      <c r="S90" s="33"/>
      <c r="T90" s="33"/>
      <c r="U90" s="33"/>
      <c r="V90" s="33"/>
      <c r="W90" s="33"/>
      <c r="X90" s="33"/>
      <c r="Y90" s="33"/>
      <c r="Z90" s="33"/>
      <c r="AA90" s="33"/>
      <c r="AB90" s="33"/>
      <c r="AC90" s="33"/>
      <c r="AD90" s="33"/>
      <c r="AE90" s="33"/>
    </row>
    <row r="91" spans="1:47" s="2" customFormat="1" ht="15.2" customHeight="1">
      <c r="A91" s="33"/>
      <c r="B91" s="34"/>
      <c r="C91" s="28" t="s">
        <v>24</v>
      </c>
      <c r="D91" s="33"/>
      <c r="E91" s="33"/>
      <c r="F91" s="26" t="str">
        <f>E15</f>
        <v>Město Nový Jičín</v>
      </c>
      <c r="G91" s="33"/>
      <c r="H91" s="33"/>
      <c r="I91" s="28" t="s">
        <v>30</v>
      </c>
      <c r="J91" s="31" t="str">
        <f>E21</f>
        <v>KANIA a.s.</v>
      </c>
      <c r="K91" s="33"/>
      <c r="L91" s="43"/>
      <c r="S91" s="33"/>
      <c r="T91" s="33"/>
      <c r="U91" s="33"/>
      <c r="V91" s="33"/>
      <c r="W91" s="33"/>
      <c r="X91" s="33"/>
      <c r="Y91" s="33"/>
      <c r="Z91" s="33"/>
      <c r="AA91" s="33"/>
      <c r="AB91" s="33"/>
      <c r="AC91" s="33"/>
      <c r="AD91" s="33"/>
      <c r="AE91" s="33"/>
    </row>
    <row r="92" spans="1:47" s="2" customFormat="1" ht="15.2" customHeight="1">
      <c r="A92" s="33"/>
      <c r="B92" s="34"/>
      <c r="C92" s="28" t="s">
        <v>28</v>
      </c>
      <c r="D92" s="33"/>
      <c r="E92" s="33"/>
      <c r="F92" s="26" t="str">
        <f>IF(E18="","",E18)</f>
        <v>Vyplň údaj</v>
      </c>
      <c r="G92" s="33"/>
      <c r="H92" s="33"/>
      <c r="I92" s="28" t="s">
        <v>33</v>
      </c>
      <c r="J92" s="31" t="str">
        <f>E24</f>
        <v xml:space="preserve"> </v>
      </c>
      <c r="K92" s="33"/>
      <c r="L92" s="43"/>
      <c r="S92" s="33"/>
      <c r="T92" s="33"/>
      <c r="U92" s="33"/>
      <c r="V92" s="33"/>
      <c r="W92" s="33"/>
      <c r="X92" s="33"/>
      <c r="Y92" s="33"/>
      <c r="Z92" s="33"/>
      <c r="AA92" s="33"/>
      <c r="AB92" s="33"/>
      <c r="AC92" s="33"/>
      <c r="AD92" s="33"/>
      <c r="AE92" s="33"/>
    </row>
    <row r="93" spans="1:47" s="2" customFormat="1" ht="10.35" customHeight="1">
      <c r="A93" s="33"/>
      <c r="B93" s="34"/>
      <c r="C93" s="33"/>
      <c r="D93" s="33"/>
      <c r="E93" s="33"/>
      <c r="F93" s="33"/>
      <c r="G93" s="33"/>
      <c r="H93" s="33"/>
      <c r="I93" s="33"/>
      <c r="J93" s="33"/>
      <c r="K93" s="33"/>
      <c r="L93" s="43"/>
      <c r="S93" s="33"/>
      <c r="T93" s="33"/>
      <c r="U93" s="33"/>
      <c r="V93" s="33"/>
      <c r="W93" s="33"/>
      <c r="X93" s="33"/>
      <c r="Y93" s="33"/>
      <c r="Z93" s="33"/>
      <c r="AA93" s="33"/>
      <c r="AB93" s="33"/>
      <c r="AC93" s="33"/>
      <c r="AD93" s="33"/>
      <c r="AE93" s="33"/>
    </row>
    <row r="94" spans="1:47" s="2" customFormat="1" ht="29.25" customHeight="1">
      <c r="A94" s="33"/>
      <c r="B94" s="34"/>
      <c r="C94" s="115" t="s">
        <v>144</v>
      </c>
      <c r="D94" s="107"/>
      <c r="E94" s="107"/>
      <c r="F94" s="107"/>
      <c r="G94" s="107"/>
      <c r="H94" s="107"/>
      <c r="I94" s="107"/>
      <c r="J94" s="116" t="s">
        <v>145</v>
      </c>
      <c r="K94" s="107"/>
      <c r="L94" s="43"/>
      <c r="S94" s="33"/>
      <c r="T94" s="33"/>
      <c r="U94" s="33"/>
      <c r="V94" s="33"/>
      <c r="W94" s="33"/>
      <c r="X94" s="33"/>
      <c r="Y94" s="33"/>
      <c r="Z94" s="33"/>
      <c r="AA94" s="33"/>
      <c r="AB94" s="33"/>
      <c r="AC94" s="33"/>
      <c r="AD94" s="33"/>
      <c r="AE94" s="33"/>
    </row>
    <row r="95" spans="1:47" s="2" customFormat="1" ht="10.35" customHeight="1">
      <c r="A95" s="33"/>
      <c r="B95" s="34"/>
      <c r="C95" s="33"/>
      <c r="D95" s="33"/>
      <c r="E95" s="33"/>
      <c r="F95" s="33"/>
      <c r="G95" s="33"/>
      <c r="H95" s="33"/>
      <c r="I95" s="33"/>
      <c r="J95" s="33"/>
      <c r="K95" s="33"/>
      <c r="L95" s="43"/>
      <c r="S95" s="33"/>
      <c r="T95" s="33"/>
      <c r="U95" s="33"/>
      <c r="V95" s="33"/>
      <c r="W95" s="33"/>
      <c r="X95" s="33"/>
      <c r="Y95" s="33"/>
      <c r="Z95" s="33"/>
      <c r="AA95" s="33"/>
      <c r="AB95" s="33"/>
      <c r="AC95" s="33"/>
      <c r="AD95" s="33"/>
      <c r="AE95" s="33"/>
    </row>
    <row r="96" spans="1:47" s="2" customFormat="1" ht="22.9" customHeight="1">
      <c r="A96" s="33"/>
      <c r="B96" s="34"/>
      <c r="C96" s="117" t="s">
        <v>146</v>
      </c>
      <c r="D96" s="33"/>
      <c r="E96" s="33"/>
      <c r="F96" s="33"/>
      <c r="G96" s="33"/>
      <c r="H96" s="33"/>
      <c r="I96" s="33"/>
      <c r="J96" s="72">
        <f>J126</f>
        <v>0</v>
      </c>
      <c r="K96" s="33"/>
      <c r="L96" s="43"/>
      <c r="S96" s="33"/>
      <c r="T96" s="33"/>
      <c r="U96" s="33"/>
      <c r="V96" s="33"/>
      <c r="W96" s="33"/>
      <c r="X96" s="33"/>
      <c r="Y96" s="33"/>
      <c r="Z96" s="33"/>
      <c r="AA96" s="33"/>
      <c r="AB96" s="33"/>
      <c r="AC96" s="33"/>
      <c r="AD96" s="33"/>
      <c r="AE96" s="33"/>
      <c r="AU96" s="18" t="s">
        <v>147</v>
      </c>
    </row>
    <row r="97" spans="1:31" s="9" customFormat="1" ht="24.95" customHeight="1">
      <c r="B97" s="118"/>
      <c r="D97" s="119" t="s">
        <v>2342</v>
      </c>
      <c r="E97" s="120"/>
      <c r="F97" s="120"/>
      <c r="G97" s="120"/>
      <c r="H97" s="120"/>
      <c r="I97" s="120"/>
      <c r="J97" s="121">
        <f>J127</f>
        <v>0</v>
      </c>
      <c r="L97" s="118"/>
    </row>
    <row r="98" spans="1:31" s="9" customFormat="1" ht="24.95" customHeight="1">
      <c r="B98" s="118"/>
      <c r="D98" s="119" t="s">
        <v>2343</v>
      </c>
      <c r="E98" s="120"/>
      <c r="F98" s="120"/>
      <c r="G98" s="120"/>
      <c r="H98" s="120"/>
      <c r="I98" s="120"/>
      <c r="J98" s="121">
        <f>J141</f>
        <v>0</v>
      </c>
      <c r="L98" s="118"/>
    </row>
    <row r="99" spans="1:31" s="9" customFormat="1" ht="24.95" customHeight="1">
      <c r="B99" s="118"/>
      <c r="D99" s="119" t="s">
        <v>2344</v>
      </c>
      <c r="E99" s="120"/>
      <c r="F99" s="120"/>
      <c r="G99" s="120"/>
      <c r="H99" s="120"/>
      <c r="I99" s="120"/>
      <c r="J99" s="121">
        <f>J148</f>
        <v>0</v>
      </c>
      <c r="L99" s="118"/>
    </row>
    <row r="100" spans="1:31" s="9" customFormat="1" ht="24.95" customHeight="1">
      <c r="B100" s="118"/>
      <c r="D100" s="119" t="s">
        <v>2345</v>
      </c>
      <c r="E100" s="120"/>
      <c r="F100" s="120"/>
      <c r="G100" s="120"/>
      <c r="H100" s="120"/>
      <c r="I100" s="120"/>
      <c r="J100" s="121">
        <f>J150</f>
        <v>0</v>
      </c>
      <c r="L100" s="118"/>
    </row>
    <row r="101" spans="1:31" s="9" customFormat="1" ht="24.95" customHeight="1">
      <c r="B101" s="118"/>
      <c r="D101" s="119" t="s">
        <v>2346</v>
      </c>
      <c r="E101" s="120"/>
      <c r="F101" s="120"/>
      <c r="G101" s="120"/>
      <c r="H101" s="120"/>
      <c r="I101" s="120"/>
      <c r="J101" s="121">
        <f>J154</f>
        <v>0</v>
      </c>
      <c r="L101" s="118"/>
    </row>
    <row r="102" spans="1:31" s="9" customFormat="1" ht="24.95" customHeight="1">
      <c r="B102" s="118"/>
      <c r="D102" s="119" t="s">
        <v>2347</v>
      </c>
      <c r="E102" s="120"/>
      <c r="F102" s="120"/>
      <c r="G102" s="120"/>
      <c r="H102" s="120"/>
      <c r="I102" s="120"/>
      <c r="J102" s="121">
        <f>J157</f>
        <v>0</v>
      </c>
      <c r="L102" s="118"/>
    </row>
    <row r="103" spans="1:31" s="9" customFormat="1" ht="24.95" customHeight="1">
      <c r="B103" s="118"/>
      <c r="D103" s="119" t="s">
        <v>2348</v>
      </c>
      <c r="E103" s="120"/>
      <c r="F103" s="120"/>
      <c r="G103" s="120"/>
      <c r="H103" s="120"/>
      <c r="I103" s="120"/>
      <c r="J103" s="121">
        <f>J174</f>
        <v>0</v>
      </c>
      <c r="L103" s="118"/>
    </row>
    <row r="104" spans="1:31" s="9" customFormat="1" ht="24.95" customHeight="1">
      <c r="B104" s="118"/>
      <c r="D104" s="119" t="s">
        <v>2349</v>
      </c>
      <c r="E104" s="120"/>
      <c r="F104" s="120"/>
      <c r="G104" s="120"/>
      <c r="H104" s="120"/>
      <c r="I104" s="120"/>
      <c r="J104" s="121">
        <f>J178</f>
        <v>0</v>
      </c>
      <c r="L104" s="118"/>
    </row>
    <row r="105" spans="1:31" s="9" customFormat="1" ht="24.95" customHeight="1">
      <c r="B105" s="118"/>
      <c r="D105" s="119" t="s">
        <v>2350</v>
      </c>
      <c r="E105" s="120"/>
      <c r="F105" s="120"/>
      <c r="G105" s="120"/>
      <c r="H105" s="120"/>
      <c r="I105" s="120"/>
      <c r="J105" s="121">
        <f>J183</f>
        <v>0</v>
      </c>
      <c r="L105" s="118"/>
    </row>
    <row r="106" spans="1:31" s="9" customFormat="1" ht="24.95" customHeight="1">
      <c r="B106" s="118"/>
      <c r="D106" s="119" t="s">
        <v>2351</v>
      </c>
      <c r="E106" s="120"/>
      <c r="F106" s="120"/>
      <c r="G106" s="120"/>
      <c r="H106" s="120"/>
      <c r="I106" s="120"/>
      <c r="J106" s="121">
        <f>J187</f>
        <v>0</v>
      </c>
      <c r="L106" s="118"/>
    </row>
    <row r="107" spans="1:31" s="2" customFormat="1" ht="21.75" customHeight="1">
      <c r="A107" s="33"/>
      <c r="B107" s="34"/>
      <c r="C107" s="33"/>
      <c r="D107" s="33"/>
      <c r="E107" s="33"/>
      <c r="F107" s="33"/>
      <c r="G107" s="33"/>
      <c r="H107" s="33"/>
      <c r="I107" s="33"/>
      <c r="J107" s="33"/>
      <c r="K107" s="33"/>
      <c r="L107" s="43"/>
      <c r="S107" s="33"/>
      <c r="T107" s="33"/>
      <c r="U107" s="33"/>
      <c r="V107" s="33"/>
      <c r="W107" s="33"/>
      <c r="X107" s="33"/>
      <c r="Y107" s="33"/>
      <c r="Z107" s="33"/>
      <c r="AA107" s="33"/>
      <c r="AB107" s="33"/>
      <c r="AC107" s="33"/>
      <c r="AD107" s="33"/>
      <c r="AE107" s="33"/>
    </row>
    <row r="108" spans="1:31" s="2" customFormat="1" ht="6.95" customHeight="1">
      <c r="A108" s="33"/>
      <c r="B108" s="48"/>
      <c r="C108" s="49"/>
      <c r="D108" s="49"/>
      <c r="E108" s="49"/>
      <c r="F108" s="49"/>
      <c r="G108" s="49"/>
      <c r="H108" s="49"/>
      <c r="I108" s="49"/>
      <c r="J108" s="49"/>
      <c r="K108" s="49"/>
      <c r="L108" s="43"/>
      <c r="S108" s="33"/>
      <c r="T108" s="33"/>
      <c r="U108" s="33"/>
      <c r="V108" s="33"/>
      <c r="W108" s="33"/>
      <c r="X108" s="33"/>
      <c r="Y108" s="33"/>
      <c r="Z108" s="33"/>
      <c r="AA108" s="33"/>
      <c r="AB108" s="33"/>
      <c r="AC108" s="33"/>
      <c r="AD108" s="33"/>
      <c r="AE108" s="33"/>
    </row>
    <row r="112" spans="1:31" s="2" customFormat="1" ht="6.95" customHeight="1">
      <c r="A112" s="33"/>
      <c r="B112" s="50"/>
      <c r="C112" s="51"/>
      <c r="D112" s="51"/>
      <c r="E112" s="51"/>
      <c r="F112" s="51"/>
      <c r="G112" s="51"/>
      <c r="H112" s="51"/>
      <c r="I112" s="51"/>
      <c r="J112" s="51"/>
      <c r="K112" s="51"/>
      <c r="L112" s="43"/>
      <c r="S112" s="33"/>
      <c r="T112" s="33"/>
      <c r="U112" s="33"/>
      <c r="V112" s="33"/>
      <c r="W112" s="33"/>
      <c r="X112" s="33"/>
      <c r="Y112" s="33"/>
      <c r="Z112" s="33"/>
      <c r="AA112" s="33"/>
      <c r="AB112" s="33"/>
      <c r="AC112" s="33"/>
      <c r="AD112" s="33"/>
      <c r="AE112" s="33"/>
    </row>
    <row r="113" spans="1:65" s="2" customFormat="1" ht="24.95" customHeight="1">
      <c r="A113" s="33"/>
      <c r="B113" s="34"/>
      <c r="C113" s="22" t="s">
        <v>170</v>
      </c>
      <c r="D113" s="33"/>
      <c r="E113" s="33"/>
      <c r="F113" s="33"/>
      <c r="G113" s="33"/>
      <c r="H113" s="33"/>
      <c r="I113" s="33"/>
      <c r="J113" s="33"/>
      <c r="K113" s="33"/>
      <c r="L113" s="43"/>
      <c r="S113" s="33"/>
      <c r="T113" s="33"/>
      <c r="U113" s="33"/>
      <c r="V113" s="33"/>
      <c r="W113" s="33"/>
      <c r="X113" s="33"/>
      <c r="Y113" s="33"/>
      <c r="Z113" s="33"/>
      <c r="AA113" s="33"/>
      <c r="AB113" s="33"/>
      <c r="AC113" s="33"/>
      <c r="AD113" s="33"/>
      <c r="AE113" s="33"/>
    </row>
    <row r="114" spans="1:65" s="2" customFormat="1" ht="6.95" customHeight="1">
      <c r="A114" s="33"/>
      <c r="B114" s="34"/>
      <c r="C114" s="33"/>
      <c r="D114" s="33"/>
      <c r="E114" s="33"/>
      <c r="F114" s="33"/>
      <c r="G114" s="33"/>
      <c r="H114" s="33"/>
      <c r="I114" s="33"/>
      <c r="J114" s="33"/>
      <c r="K114" s="33"/>
      <c r="L114" s="43"/>
      <c r="S114" s="33"/>
      <c r="T114" s="33"/>
      <c r="U114" s="33"/>
      <c r="V114" s="33"/>
      <c r="W114" s="33"/>
      <c r="X114" s="33"/>
      <c r="Y114" s="33"/>
      <c r="Z114" s="33"/>
      <c r="AA114" s="33"/>
      <c r="AB114" s="33"/>
      <c r="AC114" s="33"/>
      <c r="AD114" s="33"/>
      <c r="AE114" s="33"/>
    </row>
    <row r="115" spans="1:65" s="2" customFormat="1" ht="12" customHeight="1">
      <c r="A115" s="33"/>
      <c r="B115" s="34"/>
      <c r="C115" s="28" t="s">
        <v>16</v>
      </c>
      <c r="D115" s="33"/>
      <c r="E115" s="33"/>
      <c r="F115" s="33"/>
      <c r="G115" s="33"/>
      <c r="H115" s="33"/>
      <c r="I115" s="33"/>
      <c r="J115" s="33"/>
      <c r="K115" s="33"/>
      <c r="L115" s="43"/>
      <c r="S115" s="33"/>
      <c r="T115" s="33"/>
      <c r="U115" s="33"/>
      <c r="V115" s="33"/>
      <c r="W115" s="33"/>
      <c r="X115" s="33"/>
      <c r="Y115" s="33"/>
      <c r="Z115" s="33"/>
      <c r="AA115" s="33"/>
      <c r="AB115" s="33"/>
      <c r="AC115" s="33"/>
      <c r="AD115" s="33"/>
      <c r="AE115" s="33"/>
    </row>
    <row r="116" spans="1:65" s="2" customFormat="1" ht="16.5" customHeight="1">
      <c r="A116" s="33"/>
      <c r="B116" s="34"/>
      <c r="C116" s="33"/>
      <c r="D116" s="33"/>
      <c r="E116" s="268" t="str">
        <f>E7</f>
        <v>REKONSTRUKCE KUCHYNĚ PRACOVIŠTĚ JUBILEJNÍ 3</v>
      </c>
      <c r="F116" s="269"/>
      <c r="G116" s="269"/>
      <c r="H116" s="269"/>
      <c r="I116" s="33"/>
      <c r="J116" s="33"/>
      <c r="K116" s="33"/>
      <c r="L116" s="43"/>
      <c r="S116" s="33"/>
      <c r="T116" s="33"/>
      <c r="U116" s="33"/>
      <c r="V116" s="33"/>
      <c r="W116" s="33"/>
      <c r="X116" s="33"/>
      <c r="Y116" s="33"/>
      <c r="Z116" s="33"/>
      <c r="AA116" s="33"/>
      <c r="AB116" s="33"/>
      <c r="AC116" s="33"/>
      <c r="AD116" s="33"/>
      <c r="AE116" s="33"/>
    </row>
    <row r="117" spans="1:65" s="2" customFormat="1" ht="12" customHeight="1">
      <c r="A117" s="33"/>
      <c r="B117" s="34"/>
      <c r="C117" s="28" t="s">
        <v>141</v>
      </c>
      <c r="D117" s="33"/>
      <c r="E117" s="33"/>
      <c r="F117" s="33"/>
      <c r="G117" s="33"/>
      <c r="H117" s="33"/>
      <c r="I117" s="33"/>
      <c r="J117" s="33"/>
      <c r="K117" s="33"/>
      <c r="L117" s="43"/>
      <c r="S117" s="33"/>
      <c r="T117" s="33"/>
      <c r="U117" s="33"/>
      <c r="V117" s="33"/>
      <c r="W117" s="33"/>
      <c r="X117" s="33"/>
      <c r="Y117" s="33"/>
      <c r="Z117" s="33"/>
      <c r="AA117" s="33"/>
      <c r="AB117" s="33"/>
      <c r="AC117" s="33"/>
      <c r="AD117" s="33"/>
      <c r="AE117" s="33"/>
    </row>
    <row r="118" spans="1:65" s="2" customFormat="1" ht="16.5" customHeight="1">
      <c r="A118" s="33"/>
      <c r="B118" s="34"/>
      <c r="C118" s="33"/>
      <c r="D118" s="33"/>
      <c r="E118" s="263" t="str">
        <f>E9</f>
        <v>IO 01 - Lapák tuku</v>
      </c>
      <c r="F118" s="267"/>
      <c r="G118" s="267"/>
      <c r="H118" s="267"/>
      <c r="I118" s="33"/>
      <c r="J118" s="33"/>
      <c r="K118" s="33"/>
      <c r="L118" s="43"/>
      <c r="S118" s="33"/>
      <c r="T118" s="33"/>
      <c r="U118" s="33"/>
      <c r="V118" s="33"/>
      <c r="W118" s="33"/>
      <c r="X118" s="33"/>
      <c r="Y118" s="33"/>
      <c r="Z118" s="33"/>
      <c r="AA118" s="33"/>
      <c r="AB118" s="33"/>
      <c r="AC118" s="33"/>
      <c r="AD118" s="33"/>
      <c r="AE118" s="33"/>
    </row>
    <row r="119" spans="1:65" s="2" customFormat="1" ht="6.95" customHeight="1">
      <c r="A119" s="33"/>
      <c r="B119" s="34"/>
      <c r="C119" s="33"/>
      <c r="D119" s="33"/>
      <c r="E119" s="33"/>
      <c r="F119" s="33"/>
      <c r="G119" s="33"/>
      <c r="H119" s="33"/>
      <c r="I119" s="33"/>
      <c r="J119" s="33"/>
      <c r="K119" s="33"/>
      <c r="L119" s="43"/>
      <c r="S119" s="33"/>
      <c r="T119" s="33"/>
      <c r="U119" s="33"/>
      <c r="V119" s="33"/>
      <c r="W119" s="33"/>
      <c r="X119" s="33"/>
      <c r="Y119" s="33"/>
      <c r="Z119" s="33"/>
      <c r="AA119" s="33"/>
      <c r="AB119" s="33"/>
      <c r="AC119" s="33"/>
      <c r="AD119" s="33"/>
      <c r="AE119" s="33"/>
    </row>
    <row r="120" spans="1:65" s="2" customFormat="1" ht="12" customHeight="1">
      <c r="A120" s="33"/>
      <c r="B120" s="34"/>
      <c r="C120" s="28" t="s">
        <v>20</v>
      </c>
      <c r="D120" s="33"/>
      <c r="E120" s="33"/>
      <c r="F120" s="26" t="str">
        <f>F12</f>
        <v xml:space="preserve"> </v>
      </c>
      <c r="G120" s="33"/>
      <c r="H120" s="33"/>
      <c r="I120" s="28" t="s">
        <v>22</v>
      </c>
      <c r="J120" s="56" t="str">
        <f>IF(J12="","",J12)</f>
        <v>1. 1. 2025</v>
      </c>
      <c r="K120" s="33"/>
      <c r="L120" s="43"/>
      <c r="S120" s="33"/>
      <c r="T120" s="33"/>
      <c r="U120" s="33"/>
      <c r="V120" s="33"/>
      <c r="W120" s="33"/>
      <c r="X120" s="33"/>
      <c r="Y120" s="33"/>
      <c r="Z120" s="33"/>
      <c r="AA120" s="33"/>
      <c r="AB120" s="33"/>
      <c r="AC120" s="33"/>
      <c r="AD120" s="33"/>
      <c r="AE120" s="33"/>
    </row>
    <row r="121" spans="1:65" s="2" customFormat="1" ht="6.95" customHeight="1">
      <c r="A121" s="33"/>
      <c r="B121" s="34"/>
      <c r="C121" s="33"/>
      <c r="D121" s="33"/>
      <c r="E121" s="33"/>
      <c r="F121" s="33"/>
      <c r="G121" s="33"/>
      <c r="H121" s="33"/>
      <c r="I121" s="33"/>
      <c r="J121" s="33"/>
      <c r="K121" s="33"/>
      <c r="L121" s="43"/>
      <c r="S121" s="33"/>
      <c r="T121" s="33"/>
      <c r="U121" s="33"/>
      <c r="V121" s="33"/>
      <c r="W121" s="33"/>
      <c r="X121" s="33"/>
      <c r="Y121" s="33"/>
      <c r="Z121" s="33"/>
      <c r="AA121" s="33"/>
      <c r="AB121" s="33"/>
      <c r="AC121" s="33"/>
      <c r="AD121" s="33"/>
      <c r="AE121" s="33"/>
    </row>
    <row r="122" spans="1:65" s="2" customFormat="1" ht="15.2" customHeight="1">
      <c r="A122" s="33"/>
      <c r="B122" s="34"/>
      <c r="C122" s="28" t="s">
        <v>24</v>
      </c>
      <c r="D122" s="33"/>
      <c r="E122" s="33"/>
      <c r="F122" s="26" t="str">
        <f>E15</f>
        <v>Město Nový Jičín</v>
      </c>
      <c r="G122" s="33"/>
      <c r="H122" s="33"/>
      <c r="I122" s="28" t="s">
        <v>30</v>
      </c>
      <c r="J122" s="31" t="str">
        <f>E21</f>
        <v>KANIA a.s.</v>
      </c>
      <c r="K122" s="33"/>
      <c r="L122" s="43"/>
      <c r="S122" s="33"/>
      <c r="T122" s="33"/>
      <c r="U122" s="33"/>
      <c r="V122" s="33"/>
      <c r="W122" s="33"/>
      <c r="X122" s="33"/>
      <c r="Y122" s="33"/>
      <c r="Z122" s="33"/>
      <c r="AA122" s="33"/>
      <c r="AB122" s="33"/>
      <c r="AC122" s="33"/>
      <c r="AD122" s="33"/>
      <c r="AE122" s="33"/>
    </row>
    <row r="123" spans="1:65" s="2" customFormat="1" ht="15.2" customHeight="1">
      <c r="A123" s="33"/>
      <c r="B123" s="34"/>
      <c r="C123" s="28" t="s">
        <v>28</v>
      </c>
      <c r="D123" s="33"/>
      <c r="E123" s="33"/>
      <c r="F123" s="26" t="str">
        <f>IF(E18="","",E18)</f>
        <v>Vyplň údaj</v>
      </c>
      <c r="G123" s="33"/>
      <c r="H123" s="33"/>
      <c r="I123" s="28" t="s">
        <v>33</v>
      </c>
      <c r="J123" s="31" t="str">
        <f>E24</f>
        <v xml:space="preserve"> </v>
      </c>
      <c r="K123" s="33"/>
      <c r="L123" s="43"/>
      <c r="S123" s="33"/>
      <c r="T123" s="33"/>
      <c r="U123" s="33"/>
      <c r="V123" s="33"/>
      <c r="W123" s="33"/>
      <c r="X123" s="33"/>
      <c r="Y123" s="33"/>
      <c r="Z123" s="33"/>
      <c r="AA123" s="33"/>
      <c r="AB123" s="33"/>
      <c r="AC123" s="33"/>
      <c r="AD123" s="33"/>
      <c r="AE123" s="33"/>
    </row>
    <row r="124" spans="1:65" s="2" customFormat="1" ht="10.35" customHeight="1">
      <c r="A124" s="33"/>
      <c r="B124" s="34"/>
      <c r="C124" s="33"/>
      <c r="D124" s="33"/>
      <c r="E124" s="33"/>
      <c r="F124" s="33"/>
      <c r="G124" s="33"/>
      <c r="H124" s="33"/>
      <c r="I124" s="33"/>
      <c r="J124" s="33"/>
      <c r="K124" s="33"/>
      <c r="L124" s="43"/>
      <c r="S124" s="33"/>
      <c r="T124" s="33"/>
      <c r="U124" s="33"/>
      <c r="V124" s="33"/>
      <c r="W124" s="33"/>
      <c r="X124" s="33"/>
      <c r="Y124" s="33"/>
      <c r="Z124" s="33"/>
      <c r="AA124" s="33"/>
      <c r="AB124" s="33"/>
      <c r="AC124" s="33"/>
      <c r="AD124" s="33"/>
      <c r="AE124" s="33"/>
    </row>
    <row r="125" spans="1:65" s="11" customFormat="1" ht="29.25" customHeight="1">
      <c r="A125" s="126"/>
      <c r="B125" s="127"/>
      <c r="C125" s="128" t="s">
        <v>171</v>
      </c>
      <c r="D125" s="129" t="s">
        <v>61</v>
      </c>
      <c r="E125" s="129" t="s">
        <v>57</v>
      </c>
      <c r="F125" s="129" t="s">
        <v>58</v>
      </c>
      <c r="G125" s="129" t="s">
        <v>172</v>
      </c>
      <c r="H125" s="129" t="s">
        <v>173</v>
      </c>
      <c r="I125" s="129" t="s">
        <v>174</v>
      </c>
      <c r="J125" s="129" t="s">
        <v>145</v>
      </c>
      <c r="K125" s="130" t="s">
        <v>175</v>
      </c>
      <c r="L125" s="131"/>
      <c r="M125" s="63" t="s">
        <v>1</v>
      </c>
      <c r="N125" s="64" t="s">
        <v>40</v>
      </c>
      <c r="O125" s="64" t="s">
        <v>176</v>
      </c>
      <c r="P125" s="64" t="s">
        <v>177</v>
      </c>
      <c r="Q125" s="64" t="s">
        <v>178</v>
      </c>
      <c r="R125" s="64" t="s">
        <v>179</v>
      </c>
      <c r="S125" s="64" t="s">
        <v>180</v>
      </c>
      <c r="T125" s="65" t="s">
        <v>181</v>
      </c>
      <c r="U125" s="126"/>
      <c r="V125" s="126"/>
      <c r="W125" s="126"/>
      <c r="X125" s="126"/>
      <c r="Y125" s="126"/>
      <c r="Z125" s="126"/>
      <c r="AA125" s="126"/>
      <c r="AB125" s="126"/>
      <c r="AC125" s="126"/>
      <c r="AD125" s="126"/>
      <c r="AE125" s="126"/>
    </row>
    <row r="126" spans="1:65" s="2" customFormat="1" ht="22.9" customHeight="1">
      <c r="A126" s="33"/>
      <c r="B126" s="34"/>
      <c r="C126" s="70" t="s">
        <v>182</v>
      </c>
      <c r="D126" s="33"/>
      <c r="E126" s="33"/>
      <c r="F126" s="33"/>
      <c r="G126" s="33"/>
      <c r="H126" s="33"/>
      <c r="I126" s="33"/>
      <c r="J126" s="132">
        <f>BK126</f>
        <v>0</v>
      </c>
      <c r="K126" s="33"/>
      <c r="L126" s="34"/>
      <c r="M126" s="66"/>
      <c r="N126" s="57"/>
      <c r="O126" s="67"/>
      <c r="P126" s="133">
        <f>P127+P141+P148+P150+P154+P157+P174+P178+P183+P187</f>
        <v>0</v>
      </c>
      <c r="Q126" s="67"/>
      <c r="R126" s="133">
        <f>R127+R141+R148+R150+R154+R157+R174+R178+R183+R187</f>
        <v>0</v>
      </c>
      <c r="S126" s="67"/>
      <c r="T126" s="134">
        <f>T127+T141+T148+T150+T154+T157+T174+T178+T183+T187</f>
        <v>0</v>
      </c>
      <c r="U126" s="33"/>
      <c r="V126" s="33"/>
      <c r="W126" s="33"/>
      <c r="X126" s="33"/>
      <c r="Y126" s="33"/>
      <c r="Z126" s="33"/>
      <c r="AA126" s="33"/>
      <c r="AB126" s="33"/>
      <c r="AC126" s="33"/>
      <c r="AD126" s="33"/>
      <c r="AE126" s="33"/>
      <c r="AT126" s="18" t="s">
        <v>75</v>
      </c>
      <c r="AU126" s="18" t="s">
        <v>147</v>
      </c>
      <c r="BK126" s="135">
        <f>BK127+BK141+BK148+BK150+BK154+BK157+BK174+BK178+BK183+BK187</f>
        <v>0</v>
      </c>
    </row>
    <row r="127" spans="1:65" s="12" customFormat="1" ht="25.9" customHeight="1">
      <c r="B127" s="136"/>
      <c r="D127" s="137" t="s">
        <v>75</v>
      </c>
      <c r="E127" s="138" t="s">
        <v>84</v>
      </c>
      <c r="F127" s="138" t="s">
        <v>186</v>
      </c>
      <c r="I127" s="139"/>
      <c r="J127" s="140">
        <f>BK127</f>
        <v>0</v>
      </c>
      <c r="L127" s="136"/>
      <c r="M127" s="141"/>
      <c r="N127" s="142"/>
      <c r="O127" s="142"/>
      <c r="P127" s="143">
        <f>SUM(P128:P140)</f>
        <v>0</v>
      </c>
      <c r="Q127" s="142"/>
      <c r="R127" s="143">
        <f>SUM(R128:R140)</f>
        <v>0</v>
      </c>
      <c r="S127" s="142"/>
      <c r="T127" s="144">
        <f>SUM(T128:T140)</f>
        <v>0</v>
      </c>
      <c r="AR127" s="137" t="s">
        <v>84</v>
      </c>
      <c r="AT127" s="145" t="s">
        <v>75</v>
      </c>
      <c r="AU127" s="145" t="s">
        <v>76</v>
      </c>
      <c r="AY127" s="137" t="s">
        <v>185</v>
      </c>
      <c r="BK127" s="146">
        <f>SUM(BK128:BK140)</f>
        <v>0</v>
      </c>
    </row>
    <row r="128" spans="1:65" s="2" customFormat="1" ht="24.2" customHeight="1">
      <c r="A128" s="33"/>
      <c r="B128" s="149"/>
      <c r="C128" s="150" t="s">
        <v>84</v>
      </c>
      <c r="D128" s="150" t="s">
        <v>187</v>
      </c>
      <c r="E128" s="151" t="s">
        <v>2352</v>
      </c>
      <c r="F128" s="152" t="s">
        <v>2353</v>
      </c>
      <c r="G128" s="153" t="s">
        <v>190</v>
      </c>
      <c r="H128" s="154">
        <v>120</v>
      </c>
      <c r="I128" s="155"/>
      <c r="J128" s="156">
        <f>ROUND(I128*H128,2)</f>
        <v>0</v>
      </c>
      <c r="K128" s="152" t="s">
        <v>2354</v>
      </c>
      <c r="L128" s="34"/>
      <c r="M128" s="157" t="s">
        <v>1</v>
      </c>
      <c r="N128" s="158" t="s">
        <v>41</v>
      </c>
      <c r="O128" s="59"/>
      <c r="P128" s="159">
        <f>O128*H128</f>
        <v>0</v>
      </c>
      <c r="Q128" s="159">
        <v>0</v>
      </c>
      <c r="R128" s="159">
        <f>Q128*H128</f>
        <v>0</v>
      </c>
      <c r="S128" s="159">
        <v>0</v>
      </c>
      <c r="T128" s="160">
        <f>S128*H128</f>
        <v>0</v>
      </c>
      <c r="U128" s="33"/>
      <c r="V128" s="33"/>
      <c r="W128" s="33"/>
      <c r="X128" s="33"/>
      <c r="Y128" s="33"/>
      <c r="Z128" s="33"/>
      <c r="AA128" s="33"/>
      <c r="AB128" s="33"/>
      <c r="AC128" s="33"/>
      <c r="AD128" s="33"/>
      <c r="AE128" s="33"/>
      <c r="AR128" s="161" t="s">
        <v>113</v>
      </c>
      <c r="AT128" s="161" t="s">
        <v>187</v>
      </c>
      <c r="AU128" s="161" t="s">
        <v>84</v>
      </c>
      <c r="AY128" s="18" t="s">
        <v>185</v>
      </c>
      <c r="BE128" s="162">
        <f>IF(N128="základní",J128,0)</f>
        <v>0</v>
      </c>
      <c r="BF128" s="162">
        <f>IF(N128="snížená",J128,0)</f>
        <v>0</v>
      </c>
      <c r="BG128" s="162">
        <f>IF(N128="zákl. přenesená",J128,0)</f>
        <v>0</v>
      </c>
      <c r="BH128" s="162">
        <f>IF(N128="sníž. přenesená",J128,0)</f>
        <v>0</v>
      </c>
      <c r="BI128" s="162">
        <f>IF(N128="nulová",J128,0)</f>
        <v>0</v>
      </c>
      <c r="BJ128" s="18" t="s">
        <v>84</v>
      </c>
      <c r="BK128" s="162">
        <f>ROUND(I128*H128,2)</f>
        <v>0</v>
      </c>
      <c r="BL128" s="18" t="s">
        <v>113</v>
      </c>
      <c r="BM128" s="161" t="s">
        <v>86</v>
      </c>
    </row>
    <row r="129" spans="1:65" s="2" customFormat="1" ht="19.5">
      <c r="A129" s="33"/>
      <c r="B129" s="34"/>
      <c r="C129" s="33"/>
      <c r="D129" s="169" t="s">
        <v>239</v>
      </c>
      <c r="E129" s="33"/>
      <c r="F129" s="185" t="s">
        <v>2355</v>
      </c>
      <c r="G129" s="33"/>
      <c r="H129" s="33"/>
      <c r="I129" s="165"/>
      <c r="J129" s="33"/>
      <c r="K129" s="33"/>
      <c r="L129" s="34"/>
      <c r="M129" s="166"/>
      <c r="N129" s="167"/>
      <c r="O129" s="59"/>
      <c r="P129" s="59"/>
      <c r="Q129" s="59"/>
      <c r="R129" s="59"/>
      <c r="S129" s="59"/>
      <c r="T129" s="60"/>
      <c r="U129" s="33"/>
      <c r="V129" s="33"/>
      <c r="W129" s="33"/>
      <c r="X129" s="33"/>
      <c r="Y129" s="33"/>
      <c r="Z129" s="33"/>
      <c r="AA129" s="33"/>
      <c r="AB129" s="33"/>
      <c r="AC129" s="33"/>
      <c r="AD129" s="33"/>
      <c r="AE129" s="33"/>
      <c r="AT129" s="18" t="s">
        <v>239</v>
      </c>
      <c r="AU129" s="18" t="s">
        <v>84</v>
      </c>
    </row>
    <row r="130" spans="1:65" s="2" customFormat="1" ht="16.5" customHeight="1">
      <c r="A130" s="33"/>
      <c r="B130" s="149"/>
      <c r="C130" s="150" t="s">
        <v>86</v>
      </c>
      <c r="D130" s="150" t="s">
        <v>187</v>
      </c>
      <c r="E130" s="151" t="s">
        <v>2356</v>
      </c>
      <c r="F130" s="152" t="s">
        <v>2357</v>
      </c>
      <c r="G130" s="153" t="s">
        <v>190</v>
      </c>
      <c r="H130" s="154">
        <v>9</v>
      </c>
      <c r="I130" s="155"/>
      <c r="J130" s="156">
        <f>ROUND(I130*H130,2)</f>
        <v>0</v>
      </c>
      <c r="K130" s="152" t="s">
        <v>2354</v>
      </c>
      <c r="L130" s="34"/>
      <c r="M130" s="157" t="s">
        <v>1</v>
      </c>
      <c r="N130" s="158" t="s">
        <v>41</v>
      </c>
      <c r="O130" s="59"/>
      <c r="P130" s="159">
        <f>O130*H130</f>
        <v>0</v>
      </c>
      <c r="Q130" s="159">
        <v>0</v>
      </c>
      <c r="R130" s="159">
        <f>Q130*H130</f>
        <v>0</v>
      </c>
      <c r="S130" s="159">
        <v>0</v>
      </c>
      <c r="T130" s="160">
        <f>S130*H130</f>
        <v>0</v>
      </c>
      <c r="U130" s="33"/>
      <c r="V130" s="33"/>
      <c r="W130" s="33"/>
      <c r="X130" s="33"/>
      <c r="Y130" s="33"/>
      <c r="Z130" s="33"/>
      <c r="AA130" s="33"/>
      <c r="AB130" s="33"/>
      <c r="AC130" s="33"/>
      <c r="AD130" s="33"/>
      <c r="AE130" s="33"/>
      <c r="AR130" s="161" t="s">
        <v>113</v>
      </c>
      <c r="AT130" s="161" t="s">
        <v>187</v>
      </c>
      <c r="AU130" s="161" t="s">
        <v>84</v>
      </c>
      <c r="AY130" s="18" t="s">
        <v>185</v>
      </c>
      <c r="BE130" s="162">
        <f>IF(N130="základní",J130,0)</f>
        <v>0</v>
      </c>
      <c r="BF130" s="162">
        <f>IF(N130="snížená",J130,0)</f>
        <v>0</v>
      </c>
      <c r="BG130" s="162">
        <f>IF(N130="zákl. přenesená",J130,0)</f>
        <v>0</v>
      </c>
      <c r="BH130" s="162">
        <f>IF(N130="sníž. přenesená",J130,0)</f>
        <v>0</v>
      </c>
      <c r="BI130" s="162">
        <f>IF(N130="nulová",J130,0)</f>
        <v>0</v>
      </c>
      <c r="BJ130" s="18" t="s">
        <v>84</v>
      </c>
      <c r="BK130" s="162">
        <f>ROUND(I130*H130,2)</f>
        <v>0</v>
      </c>
      <c r="BL130" s="18" t="s">
        <v>113</v>
      </c>
      <c r="BM130" s="161" t="s">
        <v>113</v>
      </c>
    </row>
    <row r="131" spans="1:65" s="2" customFormat="1" ht="16.5" customHeight="1">
      <c r="A131" s="33"/>
      <c r="B131" s="149"/>
      <c r="C131" s="150" t="s">
        <v>107</v>
      </c>
      <c r="D131" s="150" t="s">
        <v>187</v>
      </c>
      <c r="E131" s="151" t="s">
        <v>2358</v>
      </c>
      <c r="F131" s="152" t="s">
        <v>2359</v>
      </c>
      <c r="G131" s="153" t="s">
        <v>2360</v>
      </c>
      <c r="H131" s="154">
        <v>32</v>
      </c>
      <c r="I131" s="155"/>
      <c r="J131" s="156">
        <f>ROUND(I131*H131,2)</f>
        <v>0</v>
      </c>
      <c r="K131" s="152" t="s">
        <v>2354</v>
      </c>
      <c r="L131" s="34"/>
      <c r="M131" s="157" t="s">
        <v>1</v>
      </c>
      <c r="N131" s="158" t="s">
        <v>41</v>
      </c>
      <c r="O131" s="59"/>
      <c r="P131" s="159">
        <f>O131*H131</f>
        <v>0</v>
      </c>
      <c r="Q131" s="159">
        <v>0</v>
      </c>
      <c r="R131" s="159">
        <f>Q131*H131</f>
        <v>0</v>
      </c>
      <c r="S131" s="159">
        <v>0</v>
      </c>
      <c r="T131" s="160">
        <f>S131*H131</f>
        <v>0</v>
      </c>
      <c r="U131" s="33"/>
      <c r="V131" s="33"/>
      <c r="W131" s="33"/>
      <c r="X131" s="33"/>
      <c r="Y131" s="33"/>
      <c r="Z131" s="33"/>
      <c r="AA131" s="33"/>
      <c r="AB131" s="33"/>
      <c r="AC131" s="33"/>
      <c r="AD131" s="33"/>
      <c r="AE131" s="33"/>
      <c r="AR131" s="161" t="s">
        <v>113</v>
      </c>
      <c r="AT131" s="161" t="s">
        <v>187</v>
      </c>
      <c r="AU131" s="161" t="s">
        <v>84</v>
      </c>
      <c r="AY131" s="18" t="s">
        <v>185</v>
      </c>
      <c r="BE131" s="162">
        <f>IF(N131="základní",J131,0)</f>
        <v>0</v>
      </c>
      <c r="BF131" s="162">
        <f>IF(N131="snížená",J131,0)</f>
        <v>0</v>
      </c>
      <c r="BG131" s="162">
        <f>IF(N131="zákl. přenesená",J131,0)</f>
        <v>0</v>
      </c>
      <c r="BH131" s="162">
        <f>IF(N131="sníž. přenesená",J131,0)</f>
        <v>0</v>
      </c>
      <c r="BI131" s="162">
        <f>IF(N131="nulová",J131,0)</f>
        <v>0</v>
      </c>
      <c r="BJ131" s="18" t="s">
        <v>84</v>
      </c>
      <c r="BK131" s="162">
        <f>ROUND(I131*H131,2)</f>
        <v>0</v>
      </c>
      <c r="BL131" s="18" t="s">
        <v>113</v>
      </c>
      <c r="BM131" s="161" t="s">
        <v>214</v>
      </c>
    </row>
    <row r="132" spans="1:65" s="2" customFormat="1" ht="16.5" customHeight="1">
      <c r="A132" s="33"/>
      <c r="B132" s="149"/>
      <c r="C132" s="150" t="s">
        <v>113</v>
      </c>
      <c r="D132" s="150" t="s">
        <v>187</v>
      </c>
      <c r="E132" s="151" t="s">
        <v>2361</v>
      </c>
      <c r="F132" s="152" t="s">
        <v>2362</v>
      </c>
      <c r="G132" s="153" t="s">
        <v>251</v>
      </c>
      <c r="H132" s="154">
        <v>50</v>
      </c>
      <c r="I132" s="155"/>
      <c r="J132" s="156">
        <f>ROUND(I132*H132,2)</f>
        <v>0</v>
      </c>
      <c r="K132" s="152" t="s">
        <v>2354</v>
      </c>
      <c r="L132" s="34"/>
      <c r="M132" s="157" t="s">
        <v>1</v>
      </c>
      <c r="N132" s="158" t="s">
        <v>41</v>
      </c>
      <c r="O132" s="59"/>
      <c r="P132" s="159">
        <f>O132*H132</f>
        <v>0</v>
      </c>
      <c r="Q132" s="159">
        <v>0</v>
      </c>
      <c r="R132" s="159">
        <f>Q132*H132</f>
        <v>0</v>
      </c>
      <c r="S132" s="159">
        <v>0</v>
      </c>
      <c r="T132" s="160">
        <f>S132*H132</f>
        <v>0</v>
      </c>
      <c r="U132" s="33"/>
      <c r="V132" s="33"/>
      <c r="W132" s="33"/>
      <c r="X132" s="33"/>
      <c r="Y132" s="33"/>
      <c r="Z132" s="33"/>
      <c r="AA132" s="33"/>
      <c r="AB132" s="33"/>
      <c r="AC132" s="33"/>
      <c r="AD132" s="33"/>
      <c r="AE132" s="33"/>
      <c r="AR132" s="161" t="s">
        <v>113</v>
      </c>
      <c r="AT132" s="161" t="s">
        <v>187</v>
      </c>
      <c r="AU132" s="161" t="s">
        <v>84</v>
      </c>
      <c r="AY132" s="18" t="s">
        <v>185</v>
      </c>
      <c r="BE132" s="162">
        <f>IF(N132="základní",J132,0)</f>
        <v>0</v>
      </c>
      <c r="BF132" s="162">
        <f>IF(N132="snížená",J132,0)</f>
        <v>0</v>
      </c>
      <c r="BG132" s="162">
        <f>IF(N132="zákl. přenesená",J132,0)</f>
        <v>0</v>
      </c>
      <c r="BH132" s="162">
        <f>IF(N132="sníž. přenesená",J132,0)</f>
        <v>0</v>
      </c>
      <c r="BI132" s="162">
        <f>IF(N132="nulová",J132,0)</f>
        <v>0</v>
      </c>
      <c r="BJ132" s="18" t="s">
        <v>84</v>
      </c>
      <c r="BK132" s="162">
        <f>ROUND(I132*H132,2)</f>
        <v>0</v>
      </c>
      <c r="BL132" s="18" t="s">
        <v>113</v>
      </c>
      <c r="BM132" s="161" t="s">
        <v>227</v>
      </c>
    </row>
    <row r="133" spans="1:65" s="2" customFormat="1" ht="16.5" customHeight="1">
      <c r="A133" s="33"/>
      <c r="B133" s="149"/>
      <c r="C133" s="150" t="s">
        <v>116</v>
      </c>
      <c r="D133" s="150" t="s">
        <v>187</v>
      </c>
      <c r="E133" s="151" t="s">
        <v>2363</v>
      </c>
      <c r="F133" s="152" t="s">
        <v>2364</v>
      </c>
      <c r="G133" s="153" t="s">
        <v>251</v>
      </c>
      <c r="H133" s="154">
        <v>50</v>
      </c>
      <c r="I133" s="155"/>
      <c r="J133" s="156">
        <f>ROUND(I133*H133,2)</f>
        <v>0</v>
      </c>
      <c r="K133" s="152" t="s">
        <v>2354</v>
      </c>
      <c r="L133" s="34"/>
      <c r="M133" s="157" t="s">
        <v>1</v>
      </c>
      <c r="N133" s="158" t="s">
        <v>41</v>
      </c>
      <c r="O133" s="59"/>
      <c r="P133" s="159">
        <f>O133*H133</f>
        <v>0</v>
      </c>
      <c r="Q133" s="159">
        <v>0</v>
      </c>
      <c r="R133" s="159">
        <f>Q133*H133</f>
        <v>0</v>
      </c>
      <c r="S133" s="159">
        <v>0</v>
      </c>
      <c r="T133" s="160">
        <f>S133*H133</f>
        <v>0</v>
      </c>
      <c r="U133" s="33"/>
      <c r="V133" s="33"/>
      <c r="W133" s="33"/>
      <c r="X133" s="33"/>
      <c r="Y133" s="33"/>
      <c r="Z133" s="33"/>
      <c r="AA133" s="33"/>
      <c r="AB133" s="33"/>
      <c r="AC133" s="33"/>
      <c r="AD133" s="33"/>
      <c r="AE133" s="33"/>
      <c r="AR133" s="161" t="s">
        <v>113</v>
      </c>
      <c r="AT133" s="161" t="s">
        <v>187</v>
      </c>
      <c r="AU133" s="161" t="s">
        <v>84</v>
      </c>
      <c r="AY133" s="18" t="s">
        <v>185</v>
      </c>
      <c r="BE133" s="162">
        <f>IF(N133="základní",J133,0)</f>
        <v>0</v>
      </c>
      <c r="BF133" s="162">
        <f>IF(N133="snížená",J133,0)</f>
        <v>0</v>
      </c>
      <c r="BG133" s="162">
        <f>IF(N133="zákl. přenesená",J133,0)</f>
        <v>0</v>
      </c>
      <c r="BH133" s="162">
        <f>IF(N133="sníž. přenesená",J133,0)</f>
        <v>0</v>
      </c>
      <c r="BI133" s="162">
        <f>IF(N133="nulová",J133,0)</f>
        <v>0</v>
      </c>
      <c r="BJ133" s="18" t="s">
        <v>84</v>
      </c>
      <c r="BK133" s="162">
        <f>ROUND(I133*H133,2)</f>
        <v>0</v>
      </c>
      <c r="BL133" s="18" t="s">
        <v>113</v>
      </c>
      <c r="BM133" s="161" t="s">
        <v>241</v>
      </c>
    </row>
    <row r="134" spans="1:65" s="2" customFormat="1" ht="16.5" customHeight="1">
      <c r="A134" s="33"/>
      <c r="B134" s="149"/>
      <c r="C134" s="150" t="s">
        <v>214</v>
      </c>
      <c r="D134" s="150" t="s">
        <v>187</v>
      </c>
      <c r="E134" s="151" t="s">
        <v>2365</v>
      </c>
      <c r="F134" s="152" t="s">
        <v>1404</v>
      </c>
      <c r="G134" s="153" t="s">
        <v>190</v>
      </c>
      <c r="H134" s="154">
        <v>1</v>
      </c>
      <c r="I134" s="155"/>
      <c r="J134" s="156">
        <f>ROUND(I134*H134,2)</f>
        <v>0</v>
      </c>
      <c r="K134" s="152" t="s">
        <v>2354</v>
      </c>
      <c r="L134" s="34"/>
      <c r="M134" s="157" t="s">
        <v>1</v>
      </c>
      <c r="N134" s="158" t="s">
        <v>41</v>
      </c>
      <c r="O134" s="59"/>
      <c r="P134" s="159">
        <f>O134*H134</f>
        <v>0</v>
      </c>
      <c r="Q134" s="159">
        <v>0</v>
      </c>
      <c r="R134" s="159">
        <f>Q134*H134</f>
        <v>0</v>
      </c>
      <c r="S134" s="159">
        <v>0</v>
      </c>
      <c r="T134" s="160">
        <f>S134*H134</f>
        <v>0</v>
      </c>
      <c r="U134" s="33"/>
      <c r="V134" s="33"/>
      <c r="W134" s="33"/>
      <c r="X134" s="33"/>
      <c r="Y134" s="33"/>
      <c r="Z134" s="33"/>
      <c r="AA134" s="33"/>
      <c r="AB134" s="33"/>
      <c r="AC134" s="33"/>
      <c r="AD134" s="33"/>
      <c r="AE134" s="33"/>
      <c r="AR134" s="161" t="s">
        <v>113</v>
      </c>
      <c r="AT134" s="161" t="s">
        <v>187</v>
      </c>
      <c r="AU134" s="161" t="s">
        <v>84</v>
      </c>
      <c r="AY134" s="18" t="s">
        <v>185</v>
      </c>
      <c r="BE134" s="162">
        <f>IF(N134="základní",J134,0)</f>
        <v>0</v>
      </c>
      <c r="BF134" s="162">
        <f>IF(N134="snížená",J134,0)</f>
        <v>0</v>
      </c>
      <c r="BG134" s="162">
        <f>IF(N134="zákl. přenesená",J134,0)</f>
        <v>0</v>
      </c>
      <c r="BH134" s="162">
        <f>IF(N134="sníž. přenesená",J134,0)</f>
        <v>0</v>
      </c>
      <c r="BI134" s="162">
        <f>IF(N134="nulová",J134,0)</f>
        <v>0</v>
      </c>
      <c r="BJ134" s="18" t="s">
        <v>84</v>
      </c>
      <c r="BK134" s="162">
        <f>ROUND(I134*H134,2)</f>
        <v>0</v>
      </c>
      <c r="BL134" s="18" t="s">
        <v>113</v>
      </c>
      <c r="BM134" s="161" t="s">
        <v>8</v>
      </c>
    </row>
    <row r="135" spans="1:65" s="2" customFormat="1" ht="19.5">
      <c r="A135" s="33"/>
      <c r="B135" s="34"/>
      <c r="C135" s="33"/>
      <c r="D135" s="169" t="s">
        <v>239</v>
      </c>
      <c r="E135" s="33"/>
      <c r="F135" s="185" t="s">
        <v>2366</v>
      </c>
      <c r="G135" s="33"/>
      <c r="H135" s="33"/>
      <c r="I135" s="165"/>
      <c r="J135" s="33"/>
      <c r="K135" s="33"/>
      <c r="L135" s="34"/>
      <c r="M135" s="166"/>
      <c r="N135" s="167"/>
      <c r="O135" s="59"/>
      <c r="P135" s="59"/>
      <c r="Q135" s="59"/>
      <c r="R135" s="59"/>
      <c r="S135" s="59"/>
      <c r="T135" s="60"/>
      <c r="U135" s="33"/>
      <c r="V135" s="33"/>
      <c r="W135" s="33"/>
      <c r="X135" s="33"/>
      <c r="Y135" s="33"/>
      <c r="Z135" s="33"/>
      <c r="AA135" s="33"/>
      <c r="AB135" s="33"/>
      <c r="AC135" s="33"/>
      <c r="AD135" s="33"/>
      <c r="AE135" s="33"/>
      <c r="AT135" s="18" t="s">
        <v>239</v>
      </c>
      <c r="AU135" s="18" t="s">
        <v>84</v>
      </c>
    </row>
    <row r="136" spans="1:65" s="2" customFormat="1" ht="16.5" customHeight="1">
      <c r="A136" s="33"/>
      <c r="B136" s="149"/>
      <c r="C136" s="150" t="s">
        <v>221</v>
      </c>
      <c r="D136" s="150" t="s">
        <v>187</v>
      </c>
      <c r="E136" s="151" t="s">
        <v>2367</v>
      </c>
      <c r="F136" s="152" t="s">
        <v>2368</v>
      </c>
      <c r="G136" s="153" t="s">
        <v>190</v>
      </c>
      <c r="H136" s="154">
        <v>62</v>
      </c>
      <c r="I136" s="155"/>
      <c r="J136" s="156">
        <f>ROUND(I136*H136,2)</f>
        <v>0</v>
      </c>
      <c r="K136" s="152" t="s">
        <v>2354</v>
      </c>
      <c r="L136" s="34"/>
      <c r="M136" s="157" t="s">
        <v>1</v>
      </c>
      <c r="N136" s="158" t="s">
        <v>41</v>
      </c>
      <c r="O136" s="59"/>
      <c r="P136" s="159">
        <f>O136*H136</f>
        <v>0</v>
      </c>
      <c r="Q136" s="159">
        <v>0</v>
      </c>
      <c r="R136" s="159">
        <f>Q136*H136</f>
        <v>0</v>
      </c>
      <c r="S136" s="159">
        <v>0</v>
      </c>
      <c r="T136" s="160">
        <f>S136*H136</f>
        <v>0</v>
      </c>
      <c r="U136" s="33"/>
      <c r="V136" s="33"/>
      <c r="W136" s="33"/>
      <c r="X136" s="33"/>
      <c r="Y136" s="33"/>
      <c r="Z136" s="33"/>
      <c r="AA136" s="33"/>
      <c r="AB136" s="33"/>
      <c r="AC136" s="33"/>
      <c r="AD136" s="33"/>
      <c r="AE136" s="33"/>
      <c r="AR136" s="161" t="s">
        <v>113</v>
      </c>
      <c r="AT136" s="161" t="s">
        <v>187</v>
      </c>
      <c r="AU136" s="161" t="s">
        <v>84</v>
      </c>
      <c r="AY136" s="18" t="s">
        <v>185</v>
      </c>
      <c r="BE136" s="162">
        <f>IF(N136="základní",J136,0)</f>
        <v>0</v>
      </c>
      <c r="BF136" s="162">
        <f>IF(N136="snížená",J136,0)</f>
        <v>0</v>
      </c>
      <c r="BG136" s="162">
        <f>IF(N136="zákl. přenesená",J136,0)</f>
        <v>0</v>
      </c>
      <c r="BH136" s="162">
        <f>IF(N136="sníž. přenesená",J136,0)</f>
        <v>0</v>
      </c>
      <c r="BI136" s="162">
        <f>IF(N136="nulová",J136,0)</f>
        <v>0</v>
      </c>
      <c r="BJ136" s="18" t="s">
        <v>84</v>
      </c>
      <c r="BK136" s="162">
        <f>ROUND(I136*H136,2)</f>
        <v>0</v>
      </c>
      <c r="BL136" s="18" t="s">
        <v>113</v>
      </c>
      <c r="BM136" s="161" t="s">
        <v>265</v>
      </c>
    </row>
    <row r="137" spans="1:65" s="2" customFormat="1" ht="16.5" customHeight="1">
      <c r="A137" s="33"/>
      <c r="B137" s="149"/>
      <c r="C137" s="150" t="s">
        <v>227</v>
      </c>
      <c r="D137" s="150" t="s">
        <v>187</v>
      </c>
      <c r="E137" s="151" t="s">
        <v>2369</v>
      </c>
      <c r="F137" s="152" t="s">
        <v>2370</v>
      </c>
      <c r="G137" s="153" t="s">
        <v>190</v>
      </c>
      <c r="H137" s="154">
        <v>2</v>
      </c>
      <c r="I137" s="155"/>
      <c r="J137" s="156">
        <f>ROUND(I137*H137,2)</f>
        <v>0</v>
      </c>
      <c r="K137" s="152" t="s">
        <v>2354</v>
      </c>
      <c r="L137" s="34"/>
      <c r="M137" s="157" t="s">
        <v>1</v>
      </c>
      <c r="N137" s="158" t="s">
        <v>41</v>
      </c>
      <c r="O137" s="59"/>
      <c r="P137" s="159">
        <f>O137*H137</f>
        <v>0</v>
      </c>
      <c r="Q137" s="159">
        <v>0</v>
      </c>
      <c r="R137" s="159">
        <f>Q137*H137</f>
        <v>0</v>
      </c>
      <c r="S137" s="159">
        <v>0</v>
      </c>
      <c r="T137" s="160">
        <f>S137*H137</f>
        <v>0</v>
      </c>
      <c r="U137" s="33"/>
      <c r="V137" s="33"/>
      <c r="W137" s="33"/>
      <c r="X137" s="33"/>
      <c r="Y137" s="33"/>
      <c r="Z137" s="33"/>
      <c r="AA137" s="33"/>
      <c r="AB137" s="33"/>
      <c r="AC137" s="33"/>
      <c r="AD137" s="33"/>
      <c r="AE137" s="33"/>
      <c r="AR137" s="161" t="s">
        <v>113</v>
      </c>
      <c r="AT137" s="161" t="s">
        <v>187</v>
      </c>
      <c r="AU137" s="161" t="s">
        <v>84</v>
      </c>
      <c r="AY137" s="18" t="s">
        <v>185</v>
      </c>
      <c r="BE137" s="162">
        <f>IF(N137="základní",J137,0)</f>
        <v>0</v>
      </c>
      <c r="BF137" s="162">
        <f>IF(N137="snížená",J137,0)</f>
        <v>0</v>
      </c>
      <c r="BG137" s="162">
        <f>IF(N137="zákl. přenesená",J137,0)</f>
        <v>0</v>
      </c>
      <c r="BH137" s="162">
        <f>IF(N137="sníž. přenesená",J137,0)</f>
        <v>0</v>
      </c>
      <c r="BI137" s="162">
        <f>IF(N137="nulová",J137,0)</f>
        <v>0</v>
      </c>
      <c r="BJ137" s="18" t="s">
        <v>84</v>
      </c>
      <c r="BK137" s="162">
        <f>ROUND(I137*H137,2)</f>
        <v>0</v>
      </c>
      <c r="BL137" s="18" t="s">
        <v>113</v>
      </c>
      <c r="BM137" s="161" t="s">
        <v>275</v>
      </c>
    </row>
    <row r="138" spans="1:65" s="2" customFormat="1" ht="19.5">
      <c r="A138" s="33"/>
      <c r="B138" s="34"/>
      <c r="C138" s="33"/>
      <c r="D138" s="169" t="s">
        <v>239</v>
      </c>
      <c r="E138" s="33"/>
      <c r="F138" s="185" t="s">
        <v>2371</v>
      </c>
      <c r="G138" s="33"/>
      <c r="H138" s="33"/>
      <c r="I138" s="165"/>
      <c r="J138" s="33"/>
      <c r="K138" s="33"/>
      <c r="L138" s="34"/>
      <c r="M138" s="166"/>
      <c r="N138" s="167"/>
      <c r="O138" s="59"/>
      <c r="P138" s="59"/>
      <c r="Q138" s="59"/>
      <c r="R138" s="59"/>
      <c r="S138" s="59"/>
      <c r="T138" s="60"/>
      <c r="U138" s="33"/>
      <c r="V138" s="33"/>
      <c r="W138" s="33"/>
      <c r="X138" s="33"/>
      <c r="Y138" s="33"/>
      <c r="Z138" s="33"/>
      <c r="AA138" s="33"/>
      <c r="AB138" s="33"/>
      <c r="AC138" s="33"/>
      <c r="AD138" s="33"/>
      <c r="AE138" s="33"/>
      <c r="AT138" s="18" t="s">
        <v>239</v>
      </c>
      <c r="AU138" s="18" t="s">
        <v>84</v>
      </c>
    </row>
    <row r="139" spans="1:65" s="2" customFormat="1" ht="16.5" customHeight="1">
      <c r="A139" s="33"/>
      <c r="B139" s="149"/>
      <c r="C139" s="150" t="s">
        <v>234</v>
      </c>
      <c r="D139" s="150" t="s">
        <v>187</v>
      </c>
      <c r="E139" s="151" t="s">
        <v>2372</v>
      </c>
      <c r="F139" s="152" t="s">
        <v>2373</v>
      </c>
      <c r="G139" s="153" t="s">
        <v>251</v>
      </c>
      <c r="H139" s="154">
        <v>40</v>
      </c>
      <c r="I139" s="155"/>
      <c r="J139" s="156">
        <f>ROUND(I139*H139,2)</f>
        <v>0</v>
      </c>
      <c r="K139" s="152" t="s">
        <v>2354</v>
      </c>
      <c r="L139" s="34"/>
      <c r="M139" s="157" t="s">
        <v>1</v>
      </c>
      <c r="N139" s="158" t="s">
        <v>41</v>
      </c>
      <c r="O139" s="59"/>
      <c r="P139" s="159">
        <f>O139*H139</f>
        <v>0</v>
      </c>
      <c r="Q139" s="159">
        <v>0</v>
      </c>
      <c r="R139" s="159">
        <f>Q139*H139</f>
        <v>0</v>
      </c>
      <c r="S139" s="159">
        <v>0</v>
      </c>
      <c r="T139" s="160">
        <f>S139*H139</f>
        <v>0</v>
      </c>
      <c r="U139" s="33"/>
      <c r="V139" s="33"/>
      <c r="W139" s="33"/>
      <c r="X139" s="33"/>
      <c r="Y139" s="33"/>
      <c r="Z139" s="33"/>
      <c r="AA139" s="33"/>
      <c r="AB139" s="33"/>
      <c r="AC139" s="33"/>
      <c r="AD139" s="33"/>
      <c r="AE139" s="33"/>
      <c r="AR139" s="161" t="s">
        <v>113</v>
      </c>
      <c r="AT139" s="161" t="s">
        <v>187</v>
      </c>
      <c r="AU139" s="161" t="s">
        <v>84</v>
      </c>
      <c r="AY139" s="18" t="s">
        <v>185</v>
      </c>
      <c r="BE139" s="162">
        <f>IF(N139="základní",J139,0)</f>
        <v>0</v>
      </c>
      <c r="BF139" s="162">
        <f>IF(N139="snížená",J139,0)</f>
        <v>0</v>
      </c>
      <c r="BG139" s="162">
        <f>IF(N139="zákl. přenesená",J139,0)</f>
        <v>0</v>
      </c>
      <c r="BH139" s="162">
        <f>IF(N139="sníž. přenesená",J139,0)</f>
        <v>0</v>
      </c>
      <c r="BI139" s="162">
        <f>IF(N139="nulová",J139,0)</f>
        <v>0</v>
      </c>
      <c r="BJ139" s="18" t="s">
        <v>84</v>
      </c>
      <c r="BK139" s="162">
        <f>ROUND(I139*H139,2)</f>
        <v>0</v>
      </c>
      <c r="BL139" s="18" t="s">
        <v>113</v>
      </c>
      <c r="BM139" s="161" t="s">
        <v>285</v>
      </c>
    </row>
    <row r="140" spans="1:65" s="2" customFormat="1" ht="24.2" customHeight="1">
      <c r="A140" s="33"/>
      <c r="B140" s="149"/>
      <c r="C140" s="150" t="s">
        <v>241</v>
      </c>
      <c r="D140" s="150" t="s">
        <v>187</v>
      </c>
      <c r="E140" s="151" t="s">
        <v>2374</v>
      </c>
      <c r="F140" s="152" t="s">
        <v>2494</v>
      </c>
      <c r="G140" s="153" t="s">
        <v>2375</v>
      </c>
      <c r="H140" s="154">
        <v>1</v>
      </c>
      <c r="I140" s="155"/>
      <c r="J140" s="156">
        <f>ROUND(I140*H140,2)</f>
        <v>0</v>
      </c>
      <c r="K140" s="152" t="s">
        <v>2376</v>
      </c>
      <c r="L140" s="34"/>
      <c r="M140" s="157" t="s">
        <v>1</v>
      </c>
      <c r="N140" s="158" t="s">
        <v>41</v>
      </c>
      <c r="O140" s="59"/>
      <c r="P140" s="159">
        <f>O140*H140</f>
        <v>0</v>
      </c>
      <c r="Q140" s="159">
        <v>0</v>
      </c>
      <c r="R140" s="159">
        <f>Q140*H140</f>
        <v>0</v>
      </c>
      <c r="S140" s="159">
        <v>0</v>
      </c>
      <c r="T140" s="160">
        <f>S140*H140</f>
        <v>0</v>
      </c>
      <c r="U140" s="33"/>
      <c r="V140" s="33"/>
      <c r="W140" s="33"/>
      <c r="X140" s="33"/>
      <c r="Y140" s="33"/>
      <c r="Z140" s="33"/>
      <c r="AA140" s="33"/>
      <c r="AB140" s="33"/>
      <c r="AC140" s="33"/>
      <c r="AD140" s="33"/>
      <c r="AE140" s="33"/>
      <c r="AR140" s="161" t="s">
        <v>113</v>
      </c>
      <c r="AT140" s="161" t="s">
        <v>187</v>
      </c>
      <c r="AU140" s="161" t="s">
        <v>84</v>
      </c>
      <c r="AY140" s="18" t="s">
        <v>185</v>
      </c>
      <c r="BE140" s="162">
        <f>IF(N140="základní",J140,0)</f>
        <v>0</v>
      </c>
      <c r="BF140" s="162">
        <f>IF(N140="snížená",J140,0)</f>
        <v>0</v>
      </c>
      <c r="BG140" s="162">
        <f>IF(N140="zákl. přenesená",J140,0)</f>
        <v>0</v>
      </c>
      <c r="BH140" s="162">
        <f>IF(N140="sníž. přenesená",J140,0)</f>
        <v>0</v>
      </c>
      <c r="BI140" s="162">
        <f>IF(N140="nulová",J140,0)</f>
        <v>0</v>
      </c>
      <c r="BJ140" s="18" t="s">
        <v>84</v>
      </c>
      <c r="BK140" s="162">
        <f>ROUND(I140*H140,2)</f>
        <v>0</v>
      </c>
      <c r="BL140" s="18" t="s">
        <v>113</v>
      </c>
      <c r="BM140" s="161" t="s">
        <v>296</v>
      </c>
    </row>
    <row r="141" spans="1:65" s="12" customFormat="1" ht="25.9" customHeight="1">
      <c r="B141" s="136"/>
      <c r="D141" s="137" t="s">
        <v>75</v>
      </c>
      <c r="E141" s="138" t="s">
        <v>86</v>
      </c>
      <c r="F141" s="138" t="s">
        <v>2377</v>
      </c>
      <c r="I141" s="139"/>
      <c r="J141" s="140">
        <f>BK141</f>
        <v>0</v>
      </c>
      <c r="L141" s="136"/>
      <c r="M141" s="141"/>
      <c r="N141" s="142"/>
      <c r="O141" s="142"/>
      <c r="P141" s="143">
        <f>SUM(P142:P147)</f>
        <v>0</v>
      </c>
      <c r="Q141" s="142"/>
      <c r="R141" s="143">
        <f>SUM(R142:R147)</f>
        <v>0</v>
      </c>
      <c r="S141" s="142"/>
      <c r="T141" s="144">
        <f>SUM(T142:T147)</f>
        <v>0</v>
      </c>
      <c r="AR141" s="137" t="s">
        <v>84</v>
      </c>
      <c r="AT141" s="145" t="s">
        <v>75</v>
      </c>
      <c r="AU141" s="145" t="s">
        <v>76</v>
      </c>
      <c r="AY141" s="137" t="s">
        <v>185</v>
      </c>
      <c r="BK141" s="146">
        <f>SUM(BK142:BK147)</f>
        <v>0</v>
      </c>
    </row>
    <row r="142" spans="1:65" s="2" customFormat="1" ht="16.5" customHeight="1">
      <c r="A142" s="33"/>
      <c r="B142" s="149"/>
      <c r="C142" s="150" t="s">
        <v>248</v>
      </c>
      <c r="D142" s="150" t="s">
        <v>187</v>
      </c>
      <c r="E142" s="151" t="s">
        <v>2378</v>
      </c>
      <c r="F142" s="152" t="s">
        <v>2379</v>
      </c>
      <c r="G142" s="153" t="s">
        <v>190</v>
      </c>
      <c r="H142" s="154">
        <v>1.5</v>
      </c>
      <c r="I142" s="155"/>
      <c r="J142" s="156">
        <f>ROUND(I142*H142,2)</f>
        <v>0</v>
      </c>
      <c r="K142" s="152" t="s">
        <v>2354</v>
      </c>
      <c r="L142" s="34"/>
      <c r="M142" s="157" t="s">
        <v>1</v>
      </c>
      <c r="N142" s="158" t="s">
        <v>41</v>
      </c>
      <c r="O142" s="59"/>
      <c r="P142" s="159">
        <f>O142*H142</f>
        <v>0</v>
      </c>
      <c r="Q142" s="159">
        <v>0</v>
      </c>
      <c r="R142" s="159">
        <f>Q142*H142</f>
        <v>0</v>
      </c>
      <c r="S142" s="159">
        <v>0</v>
      </c>
      <c r="T142" s="160">
        <f>S142*H142</f>
        <v>0</v>
      </c>
      <c r="U142" s="33"/>
      <c r="V142" s="33"/>
      <c r="W142" s="33"/>
      <c r="X142" s="33"/>
      <c r="Y142" s="33"/>
      <c r="Z142" s="33"/>
      <c r="AA142" s="33"/>
      <c r="AB142" s="33"/>
      <c r="AC142" s="33"/>
      <c r="AD142" s="33"/>
      <c r="AE142" s="33"/>
      <c r="AR142" s="161" t="s">
        <v>113</v>
      </c>
      <c r="AT142" s="161" t="s">
        <v>187</v>
      </c>
      <c r="AU142" s="161" t="s">
        <v>84</v>
      </c>
      <c r="AY142" s="18" t="s">
        <v>185</v>
      </c>
      <c r="BE142" s="162">
        <f>IF(N142="základní",J142,0)</f>
        <v>0</v>
      </c>
      <c r="BF142" s="162">
        <f>IF(N142="snížená",J142,0)</f>
        <v>0</v>
      </c>
      <c r="BG142" s="162">
        <f>IF(N142="zákl. přenesená",J142,0)</f>
        <v>0</v>
      </c>
      <c r="BH142" s="162">
        <f>IF(N142="sníž. přenesená",J142,0)</f>
        <v>0</v>
      </c>
      <c r="BI142" s="162">
        <f>IF(N142="nulová",J142,0)</f>
        <v>0</v>
      </c>
      <c r="BJ142" s="18" t="s">
        <v>84</v>
      </c>
      <c r="BK142" s="162">
        <f>ROUND(I142*H142,2)</f>
        <v>0</v>
      </c>
      <c r="BL142" s="18" t="s">
        <v>113</v>
      </c>
      <c r="BM142" s="161" t="s">
        <v>307</v>
      </c>
    </row>
    <row r="143" spans="1:65" s="2" customFormat="1" ht="19.5">
      <c r="A143" s="33"/>
      <c r="B143" s="34"/>
      <c r="C143" s="33"/>
      <c r="D143" s="169" t="s">
        <v>239</v>
      </c>
      <c r="E143" s="33"/>
      <c r="F143" s="185" t="s">
        <v>2380</v>
      </c>
      <c r="G143" s="33"/>
      <c r="H143" s="33"/>
      <c r="I143" s="165"/>
      <c r="J143" s="33"/>
      <c r="K143" s="33"/>
      <c r="L143" s="34"/>
      <c r="M143" s="166"/>
      <c r="N143" s="167"/>
      <c r="O143" s="59"/>
      <c r="P143" s="59"/>
      <c r="Q143" s="59"/>
      <c r="R143" s="59"/>
      <c r="S143" s="59"/>
      <c r="T143" s="60"/>
      <c r="U143" s="33"/>
      <c r="V143" s="33"/>
      <c r="W143" s="33"/>
      <c r="X143" s="33"/>
      <c r="Y143" s="33"/>
      <c r="Z143" s="33"/>
      <c r="AA143" s="33"/>
      <c r="AB143" s="33"/>
      <c r="AC143" s="33"/>
      <c r="AD143" s="33"/>
      <c r="AE143" s="33"/>
      <c r="AT143" s="18" t="s">
        <v>239</v>
      </c>
      <c r="AU143" s="18" t="s">
        <v>84</v>
      </c>
    </row>
    <row r="144" spans="1:65" s="2" customFormat="1" ht="16.5" customHeight="1">
      <c r="A144" s="33"/>
      <c r="B144" s="149"/>
      <c r="C144" s="150" t="s">
        <v>8</v>
      </c>
      <c r="D144" s="150" t="s">
        <v>187</v>
      </c>
      <c r="E144" s="151" t="s">
        <v>2381</v>
      </c>
      <c r="F144" s="152" t="s">
        <v>2382</v>
      </c>
      <c r="G144" s="153" t="s">
        <v>190</v>
      </c>
      <c r="H144" s="154">
        <v>1</v>
      </c>
      <c r="I144" s="155"/>
      <c r="J144" s="156">
        <f>ROUND(I144*H144,2)</f>
        <v>0</v>
      </c>
      <c r="K144" s="152" t="s">
        <v>2354</v>
      </c>
      <c r="L144" s="34"/>
      <c r="M144" s="157" t="s">
        <v>1</v>
      </c>
      <c r="N144" s="158" t="s">
        <v>41</v>
      </c>
      <c r="O144" s="59"/>
      <c r="P144" s="159">
        <f>O144*H144</f>
        <v>0</v>
      </c>
      <c r="Q144" s="159">
        <v>0</v>
      </c>
      <c r="R144" s="159">
        <f>Q144*H144</f>
        <v>0</v>
      </c>
      <c r="S144" s="159">
        <v>0</v>
      </c>
      <c r="T144" s="160">
        <f>S144*H144</f>
        <v>0</v>
      </c>
      <c r="U144" s="33"/>
      <c r="V144" s="33"/>
      <c r="W144" s="33"/>
      <c r="X144" s="33"/>
      <c r="Y144" s="33"/>
      <c r="Z144" s="33"/>
      <c r="AA144" s="33"/>
      <c r="AB144" s="33"/>
      <c r="AC144" s="33"/>
      <c r="AD144" s="33"/>
      <c r="AE144" s="33"/>
      <c r="AR144" s="161" t="s">
        <v>113</v>
      </c>
      <c r="AT144" s="161" t="s">
        <v>187</v>
      </c>
      <c r="AU144" s="161" t="s">
        <v>84</v>
      </c>
      <c r="AY144" s="18" t="s">
        <v>185</v>
      </c>
      <c r="BE144" s="162">
        <f>IF(N144="základní",J144,0)</f>
        <v>0</v>
      </c>
      <c r="BF144" s="162">
        <f>IF(N144="snížená",J144,0)</f>
        <v>0</v>
      </c>
      <c r="BG144" s="162">
        <f>IF(N144="zákl. přenesená",J144,0)</f>
        <v>0</v>
      </c>
      <c r="BH144" s="162">
        <f>IF(N144="sníž. přenesená",J144,0)</f>
        <v>0</v>
      </c>
      <c r="BI144" s="162">
        <f>IF(N144="nulová",J144,0)</f>
        <v>0</v>
      </c>
      <c r="BJ144" s="18" t="s">
        <v>84</v>
      </c>
      <c r="BK144" s="162">
        <f>ROUND(I144*H144,2)</f>
        <v>0</v>
      </c>
      <c r="BL144" s="18" t="s">
        <v>113</v>
      </c>
      <c r="BM144" s="161" t="s">
        <v>318</v>
      </c>
    </row>
    <row r="145" spans="1:65" s="2" customFormat="1" ht="19.5">
      <c r="A145" s="33"/>
      <c r="B145" s="34"/>
      <c r="C145" s="33"/>
      <c r="D145" s="169" t="s">
        <v>239</v>
      </c>
      <c r="E145" s="33"/>
      <c r="F145" s="185" t="s">
        <v>2383</v>
      </c>
      <c r="G145" s="33"/>
      <c r="H145" s="33"/>
      <c r="I145" s="165"/>
      <c r="J145" s="33"/>
      <c r="K145" s="33"/>
      <c r="L145" s="34"/>
      <c r="M145" s="166"/>
      <c r="N145" s="167"/>
      <c r="O145" s="59"/>
      <c r="P145" s="59"/>
      <c r="Q145" s="59"/>
      <c r="R145" s="59"/>
      <c r="S145" s="59"/>
      <c r="T145" s="60"/>
      <c r="U145" s="33"/>
      <c r="V145" s="33"/>
      <c r="W145" s="33"/>
      <c r="X145" s="33"/>
      <c r="Y145" s="33"/>
      <c r="Z145" s="33"/>
      <c r="AA145" s="33"/>
      <c r="AB145" s="33"/>
      <c r="AC145" s="33"/>
      <c r="AD145" s="33"/>
      <c r="AE145" s="33"/>
      <c r="AT145" s="18" t="s">
        <v>239</v>
      </c>
      <c r="AU145" s="18" t="s">
        <v>84</v>
      </c>
    </row>
    <row r="146" spans="1:65" s="2" customFormat="1" ht="16.5" customHeight="1">
      <c r="A146" s="33"/>
      <c r="B146" s="149"/>
      <c r="C146" s="150" t="s">
        <v>260</v>
      </c>
      <c r="D146" s="150" t="s">
        <v>187</v>
      </c>
      <c r="E146" s="151" t="s">
        <v>2384</v>
      </c>
      <c r="F146" s="152" t="s">
        <v>2385</v>
      </c>
      <c r="G146" s="153" t="s">
        <v>190</v>
      </c>
      <c r="H146" s="154">
        <v>10</v>
      </c>
      <c r="I146" s="155"/>
      <c r="J146" s="156">
        <f>ROUND(I146*H146,2)</f>
        <v>0</v>
      </c>
      <c r="K146" s="152" t="s">
        <v>2354</v>
      </c>
      <c r="L146" s="34"/>
      <c r="M146" s="157" t="s">
        <v>1</v>
      </c>
      <c r="N146" s="158" t="s">
        <v>41</v>
      </c>
      <c r="O146" s="59"/>
      <c r="P146" s="159">
        <f>O146*H146</f>
        <v>0</v>
      </c>
      <c r="Q146" s="159">
        <v>0</v>
      </c>
      <c r="R146" s="159">
        <f>Q146*H146</f>
        <v>0</v>
      </c>
      <c r="S146" s="159">
        <v>0</v>
      </c>
      <c r="T146" s="160">
        <f>S146*H146</f>
        <v>0</v>
      </c>
      <c r="U146" s="33"/>
      <c r="V146" s="33"/>
      <c r="W146" s="33"/>
      <c r="X146" s="33"/>
      <c r="Y146" s="33"/>
      <c r="Z146" s="33"/>
      <c r="AA146" s="33"/>
      <c r="AB146" s="33"/>
      <c r="AC146" s="33"/>
      <c r="AD146" s="33"/>
      <c r="AE146" s="33"/>
      <c r="AR146" s="161" t="s">
        <v>113</v>
      </c>
      <c r="AT146" s="161" t="s">
        <v>187</v>
      </c>
      <c r="AU146" s="161" t="s">
        <v>84</v>
      </c>
      <c r="AY146" s="18" t="s">
        <v>185</v>
      </c>
      <c r="BE146" s="162">
        <f>IF(N146="základní",J146,0)</f>
        <v>0</v>
      </c>
      <c r="BF146" s="162">
        <f>IF(N146="snížená",J146,0)</f>
        <v>0</v>
      </c>
      <c r="BG146" s="162">
        <f>IF(N146="zákl. přenesená",J146,0)</f>
        <v>0</v>
      </c>
      <c r="BH146" s="162">
        <f>IF(N146="sníž. přenesená",J146,0)</f>
        <v>0</v>
      </c>
      <c r="BI146" s="162">
        <f>IF(N146="nulová",J146,0)</f>
        <v>0</v>
      </c>
      <c r="BJ146" s="18" t="s">
        <v>84</v>
      </c>
      <c r="BK146" s="162">
        <f>ROUND(I146*H146,2)</f>
        <v>0</v>
      </c>
      <c r="BL146" s="18" t="s">
        <v>113</v>
      </c>
      <c r="BM146" s="161" t="s">
        <v>332</v>
      </c>
    </row>
    <row r="147" spans="1:65" s="2" customFormat="1" ht="19.5">
      <c r="A147" s="33"/>
      <c r="B147" s="34"/>
      <c r="C147" s="33"/>
      <c r="D147" s="169" t="s">
        <v>239</v>
      </c>
      <c r="E147" s="33"/>
      <c r="F147" s="185" t="s">
        <v>2386</v>
      </c>
      <c r="G147" s="33"/>
      <c r="H147" s="33"/>
      <c r="I147" s="165"/>
      <c r="J147" s="33"/>
      <c r="K147" s="33"/>
      <c r="L147" s="34"/>
      <c r="M147" s="166"/>
      <c r="N147" s="167"/>
      <c r="O147" s="59"/>
      <c r="P147" s="59"/>
      <c r="Q147" s="59"/>
      <c r="R147" s="59"/>
      <c r="S147" s="59"/>
      <c r="T147" s="60"/>
      <c r="U147" s="33"/>
      <c r="V147" s="33"/>
      <c r="W147" s="33"/>
      <c r="X147" s="33"/>
      <c r="Y147" s="33"/>
      <c r="Z147" s="33"/>
      <c r="AA147" s="33"/>
      <c r="AB147" s="33"/>
      <c r="AC147" s="33"/>
      <c r="AD147" s="33"/>
      <c r="AE147" s="33"/>
      <c r="AT147" s="18" t="s">
        <v>239</v>
      </c>
      <c r="AU147" s="18" t="s">
        <v>84</v>
      </c>
    </row>
    <row r="148" spans="1:65" s="12" customFormat="1" ht="25.9" customHeight="1">
      <c r="B148" s="136"/>
      <c r="D148" s="137" t="s">
        <v>75</v>
      </c>
      <c r="E148" s="138" t="s">
        <v>227</v>
      </c>
      <c r="F148" s="138" t="s">
        <v>2387</v>
      </c>
      <c r="I148" s="139"/>
      <c r="J148" s="140">
        <f>BK148</f>
        <v>0</v>
      </c>
      <c r="L148" s="136"/>
      <c r="M148" s="141"/>
      <c r="N148" s="142"/>
      <c r="O148" s="142"/>
      <c r="P148" s="143">
        <f>P149</f>
        <v>0</v>
      </c>
      <c r="Q148" s="142"/>
      <c r="R148" s="143">
        <f>R149</f>
        <v>0</v>
      </c>
      <c r="S148" s="142"/>
      <c r="T148" s="144">
        <f>T149</f>
        <v>0</v>
      </c>
      <c r="AR148" s="137" t="s">
        <v>84</v>
      </c>
      <c r="AT148" s="145" t="s">
        <v>75</v>
      </c>
      <c r="AU148" s="145" t="s">
        <v>76</v>
      </c>
      <c r="AY148" s="137" t="s">
        <v>185</v>
      </c>
      <c r="BK148" s="146">
        <f>BK149</f>
        <v>0</v>
      </c>
    </row>
    <row r="149" spans="1:65" s="2" customFormat="1" ht="16.5" customHeight="1">
      <c r="A149" s="33"/>
      <c r="B149" s="149"/>
      <c r="C149" s="150" t="s">
        <v>265</v>
      </c>
      <c r="D149" s="150" t="s">
        <v>187</v>
      </c>
      <c r="E149" s="151" t="s">
        <v>2388</v>
      </c>
      <c r="F149" s="152" t="s">
        <v>2389</v>
      </c>
      <c r="G149" s="153" t="s">
        <v>385</v>
      </c>
      <c r="H149" s="154">
        <v>10</v>
      </c>
      <c r="I149" s="155"/>
      <c r="J149" s="156">
        <f>ROUND(I149*H149,2)</f>
        <v>0</v>
      </c>
      <c r="K149" s="152" t="s">
        <v>2354</v>
      </c>
      <c r="L149" s="34"/>
      <c r="M149" s="157" t="s">
        <v>1</v>
      </c>
      <c r="N149" s="158" t="s">
        <v>41</v>
      </c>
      <c r="O149" s="59"/>
      <c r="P149" s="159">
        <f>O149*H149</f>
        <v>0</v>
      </c>
      <c r="Q149" s="159">
        <v>0</v>
      </c>
      <c r="R149" s="159">
        <f>Q149*H149</f>
        <v>0</v>
      </c>
      <c r="S149" s="159">
        <v>0</v>
      </c>
      <c r="T149" s="160">
        <f>S149*H149</f>
        <v>0</v>
      </c>
      <c r="U149" s="33"/>
      <c r="V149" s="33"/>
      <c r="W149" s="33"/>
      <c r="X149" s="33"/>
      <c r="Y149" s="33"/>
      <c r="Z149" s="33"/>
      <c r="AA149" s="33"/>
      <c r="AB149" s="33"/>
      <c r="AC149" s="33"/>
      <c r="AD149" s="33"/>
      <c r="AE149" s="33"/>
      <c r="AR149" s="161" t="s">
        <v>113</v>
      </c>
      <c r="AT149" s="161" t="s">
        <v>187</v>
      </c>
      <c r="AU149" s="161" t="s">
        <v>84</v>
      </c>
      <c r="AY149" s="18" t="s">
        <v>185</v>
      </c>
      <c r="BE149" s="162">
        <f>IF(N149="základní",J149,0)</f>
        <v>0</v>
      </c>
      <c r="BF149" s="162">
        <f>IF(N149="snížená",J149,0)</f>
        <v>0</v>
      </c>
      <c r="BG149" s="162">
        <f>IF(N149="zákl. přenesená",J149,0)</f>
        <v>0</v>
      </c>
      <c r="BH149" s="162">
        <f>IF(N149="sníž. přenesená",J149,0)</f>
        <v>0</v>
      </c>
      <c r="BI149" s="162">
        <f>IF(N149="nulová",J149,0)</f>
        <v>0</v>
      </c>
      <c r="BJ149" s="18" t="s">
        <v>84</v>
      </c>
      <c r="BK149" s="162">
        <f>ROUND(I149*H149,2)</f>
        <v>0</v>
      </c>
      <c r="BL149" s="18" t="s">
        <v>113</v>
      </c>
      <c r="BM149" s="161" t="s">
        <v>342</v>
      </c>
    </row>
    <row r="150" spans="1:65" s="12" customFormat="1" ht="25.9" customHeight="1">
      <c r="B150" s="136"/>
      <c r="D150" s="137" t="s">
        <v>75</v>
      </c>
      <c r="E150" s="138" t="s">
        <v>770</v>
      </c>
      <c r="F150" s="138" t="s">
        <v>2390</v>
      </c>
      <c r="I150" s="139"/>
      <c r="J150" s="140">
        <f>BK150</f>
        <v>0</v>
      </c>
      <c r="L150" s="136"/>
      <c r="M150" s="141"/>
      <c r="N150" s="142"/>
      <c r="O150" s="142"/>
      <c r="P150" s="143">
        <f>SUM(P151:P153)</f>
        <v>0</v>
      </c>
      <c r="Q150" s="142"/>
      <c r="R150" s="143">
        <f>SUM(R151:R153)</f>
        <v>0</v>
      </c>
      <c r="S150" s="142"/>
      <c r="T150" s="144">
        <f>SUM(T151:T153)</f>
        <v>0</v>
      </c>
      <c r="AR150" s="137" t="s">
        <v>84</v>
      </c>
      <c r="AT150" s="145" t="s">
        <v>75</v>
      </c>
      <c r="AU150" s="145" t="s">
        <v>76</v>
      </c>
      <c r="AY150" s="137" t="s">
        <v>185</v>
      </c>
      <c r="BK150" s="146">
        <f>SUM(BK151:BK153)</f>
        <v>0</v>
      </c>
    </row>
    <row r="151" spans="1:65" s="2" customFormat="1" ht="16.5" customHeight="1">
      <c r="A151" s="33"/>
      <c r="B151" s="149"/>
      <c r="C151" s="150" t="s">
        <v>270</v>
      </c>
      <c r="D151" s="150" t="s">
        <v>187</v>
      </c>
      <c r="E151" s="151" t="s">
        <v>2391</v>
      </c>
      <c r="F151" s="152" t="s">
        <v>2392</v>
      </c>
      <c r="G151" s="153" t="s">
        <v>190</v>
      </c>
      <c r="H151" s="154">
        <v>2</v>
      </c>
      <c r="I151" s="155"/>
      <c r="J151" s="156">
        <f>ROUND(I151*H151,2)</f>
        <v>0</v>
      </c>
      <c r="K151" s="152" t="s">
        <v>2354</v>
      </c>
      <c r="L151" s="34"/>
      <c r="M151" s="157" t="s">
        <v>1</v>
      </c>
      <c r="N151" s="158" t="s">
        <v>41</v>
      </c>
      <c r="O151" s="59"/>
      <c r="P151" s="159">
        <f>O151*H151</f>
        <v>0</v>
      </c>
      <c r="Q151" s="159">
        <v>0</v>
      </c>
      <c r="R151" s="159">
        <f>Q151*H151</f>
        <v>0</v>
      </c>
      <c r="S151" s="159">
        <v>0</v>
      </c>
      <c r="T151" s="160">
        <f>S151*H151</f>
        <v>0</v>
      </c>
      <c r="U151" s="33"/>
      <c r="V151" s="33"/>
      <c r="W151" s="33"/>
      <c r="X151" s="33"/>
      <c r="Y151" s="33"/>
      <c r="Z151" s="33"/>
      <c r="AA151" s="33"/>
      <c r="AB151" s="33"/>
      <c r="AC151" s="33"/>
      <c r="AD151" s="33"/>
      <c r="AE151" s="33"/>
      <c r="AR151" s="161" t="s">
        <v>113</v>
      </c>
      <c r="AT151" s="161" t="s">
        <v>187</v>
      </c>
      <c r="AU151" s="161" t="s">
        <v>84</v>
      </c>
      <c r="AY151" s="18" t="s">
        <v>185</v>
      </c>
      <c r="BE151" s="162">
        <f>IF(N151="základní",J151,0)</f>
        <v>0</v>
      </c>
      <c r="BF151" s="162">
        <f>IF(N151="snížená",J151,0)</f>
        <v>0</v>
      </c>
      <c r="BG151" s="162">
        <f>IF(N151="zákl. přenesená",J151,0)</f>
        <v>0</v>
      </c>
      <c r="BH151" s="162">
        <f>IF(N151="sníž. přenesená",J151,0)</f>
        <v>0</v>
      </c>
      <c r="BI151" s="162">
        <f>IF(N151="nulová",J151,0)</f>
        <v>0</v>
      </c>
      <c r="BJ151" s="18" t="s">
        <v>84</v>
      </c>
      <c r="BK151" s="162">
        <f>ROUND(I151*H151,2)</f>
        <v>0</v>
      </c>
      <c r="BL151" s="18" t="s">
        <v>113</v>
      </c>
      <c r="BM151" s="161" t="s">
        <v>352</v>
      </c>
    </row>
    <row r="152" spans="1:65" s="2" customFormat="1" ht="16.5" customHeight="1">
      <c r="A152" s="33"/>
      <c r="B152" s="149"/>
      <c r="C152" s="150" t="s">
        <v>275</v>
      </c>
      <c r="D152" s="150" t="s">
        <v>187</v>
      </c>
      <c r="E152" s="151" t="s">
        <v>2393</v>
      </c>
      <c r="F152" s="152" t="s">
        <v>2394</v>
      </c>
      <c r="G152" s="153" t="s">
        <v>190</v>
      </c>
      <c r="H152" s="154">
        <v>24</v>
      </c>
      <c r="I152" s="155"/>
      <c r="J152" s="156">
        <f>ROUND(I152*H152,2)</f>
        <v>0</v>
      </c>
      <c r="K152" s="152" t="s">
        <v>2354</v>
      </c>
      <c r="L152" s="34"/>
      <c r="M152" s="157" t="s">
        <v>1</v>
      </c>
      <c r="N152" s="158" t="s">
        <v>41</v>
      </c>
      <c r="O152" s="59"/>
      <c r="P152" s="159">
        <f>O152*H152</f>
        <v>0</v>
      </c>
      <c r="Q152" s="159">
        <v>0</v>
      </c>
      <c r="R152" s="159">
        <f>Q152*H152</f>
        <v>0</v>
      </c>
      <c r="S152" s="159">
        <v>0</v>
      </c>
      <c r="T152" s="160">
        <f>S152*H152</f>
        <v>0</v>
      </c>
      <c r="U152" s="33"/>
      <c r="V152" s="33"/>
      <c r="W152" s="33"/>
      <c r="X152" s="33"/>
      <c r="Y152" s="33"/>
      <c r="Z152" s="33"/>
      <c r="AA152" s="33"/>
      <c r="AB152" s="33"/>
      <c r="AC152" s="33"/>
      <c r="AD152" s="33"/>
      <c r="AE152" s="33"/>
      <c r="AR152" s="161" t="s">
        <v>113</v>
      </c>
      <c r="AT152" s="161" t="s">
        <v>187</v>
      </c>
      <c r="AU152" s="161" t="s">
        <v>84</v>
      </c>
      <c r="AY152" s="18" t="s">
        <v>185</v>
      </c>
      <c r="BE152" s="162">
        <f>IF(N152="základní",J152,0)</f>
        <v>0</v>
      </c>
      <c r="BF152" s="162">
        <f>IF(N152="snížená",J152,0)</f>
        <v>0</v>
      </c>
      <c r="BG152" s="162">
        <f>IF(N152="zákl. přenesená",J152,0)</f>
        <v>0</v>
      </c>
      <c r="BH152" s="162">
        <f>IF(N152="sníž. přenesená",J152,0)</f>
        <v>0</v>
      </c>
      <c r="BI152" s="162">
        <f>IF(N152="nulová",J152,0)</f>
        <v>0</v>
      </c>
      <c r="BJ152" s="18" t="s">
        <v>84</v>
      </c>
      <c r="BK152" s="162">
        <f>ROUND(I152*H152,2)</f>
        <v>0</v>
      </c>
      <c r="BL152" s="18" t="s">
        <v>113</v>
      </c>
      <c r="BM152" s="161" t="s">
        <v>367</v>
      </c>
    </row>
    <row r="153" spans="1:65" s="2" customFormat="1" ht="16.5" customHeight="1">
      <c r="A153" s="33"/>
      <c r="B153" s="149"/>
      <c r="C153" s="150" t="s">
        <v>280</v>
      </c>
      <c r="D153" s="150" t="s">
        <v>187</v>
      </c>
      <c r="E153" s="151" t="s">
        <v>2395</v>
      </c>
      <c r="F153" s="152" t="s">
        <v>2396</v>
      </c>
      <c r="G153" s="153" t="s">
        <v>251</v>
      </c>
      <c r="H153" s="154">
        <v>8</v>
      </c>
      <c r="I153" s="155"/>
      <c r="J153" s="156">
        <f>ROUND(I153*H153,2)</f>
        <v>0</v>
      </c>
      <c r="K153" s="152" t="s">
        <v>2354</v>
      </c>
      <c r="L153" s="34"/>
      <c r="M153" s="157" t="s">
        <v>1</v>
      </c>
      <c r="N153" s="158" t="s">
        <v>41</v>
      </c>
      <c r="O153" s="59"/>
      <c r="P153" s="159">
        <f>O153*H153</f>
        <v>0</v>
      </c>
      <c r="Q153" s="159">
        <v>0</v>
      </c>
      <c r="R153" s="159">
        <f>Q153*H153</f>
        <v>0</v>
      </c>
      <c r="S153" s="159">
        <v>0</v>
      </c>
      <c r="T153" s="160">
        <f>S153*H153</f>
        <v>0</v>
      </c>
      <c r="U153" s="33"/>
      <c r="V153" s="33"/>
      <c r="W153" s="33"/>
      <c r="X153" s="33"/>
      <c r="Y153" s="33"/>
      <c r="Z153" s="33"/>
      <c r="AA153" s="33"/>
      <c r="AB153" s="33"/>
      <c r="AC153" s="33"/>
      <c r="AD153" s="33"/>
      <c r="AE153" s="33"/>
      <c r="AR153" s="161" t="s">
        <v>113</v>
      </c>
      <c r="AT153" s="161" t="s">
        <v>187</v>
      </c>
      <c r="AU153" s="161" t="s">
        <v>84</v>
      </c>
      <c r="AY153" s="18" t="s">
        <v>185</v>
      </c>
      <c r="BE153" s="162">
        <f>IF(N153="základní",J153,0)</f>
        <v>0</v>
      </c>
      <c r="BF153" s="162">
        <f>IF(N153="snížená",J153,0)</f>
        <v>0</v>
      </c>
      <c r="BG153" s="162">
        <f>IF(N153="zákl. přenesená",J153,0)</f>
        <v>0</v>
      </c>
      <c r="BH153" s="162">
        <f>IF(N153="sníž. přenesená",J153,0)</f>
        <v>0</v>
      </c>
      <c r="BI153" s="162">
        <f>IF(N153="nulová",J153,0)</f>
        <v>0</v>
      </c>
      <c r="BJ153" s="18" t="s">
        <v>84</v>
      </c>
      <c r="BK153" s="162">
        <f>ROUND(I153*H153,2)</f>
        <v>0</v>
      </c>
      <c r="BL153" s="18" t="s">
        <v>113</v>
      </c>
      <c r="BM153" s="161" t="s">
        <v>377</v>
      </c>
    </row>
    <row r="154" spans="1:65" s="12" customFormat="1" ht="25.9" customHeight="1">
      <c r="B154" s="136"/>
      <c r="D154" s="137" t="s">
        <v>75</v>
      </c>
      <c r="E154" s="138" t="s">
        <v>775</v>
      </c>
      <c r="F154" s="138" t="s">
        <v>2397</v>
      </c>
      <c r="I154" s="139"/>
      <c r="J154" s="140">
        <f>BK154</f>
        <v>0</v>
      </c>
      <c r="L154" s="136"/>
      <c r="M154" s="141"/>
      <c r="N154" s="142"/>
      <c r="O154" s="142"/>
      <c r="P154" s="143">
        <f>SUM(P155:P156)</f>
        <v>0</v>
      </c>
      <c r="Q154" s="142"/>
      <c r="R154" s="143">
        <f>SUM(R155:R156)</f>
        <v>0</v>
      </c>
      <c r="S154" s="142"/>
      <c r="T154" s="144">
        <f>SUM(T155:T156)</f>
        <v>0</v>
      </c>
      <c r="AR154" s="137" t="s">
        <v>84</v>
      </c>
      <c r="AT154" s="145" t="s">
        <v>75</v>
      </c>
      <c r="AU154" s="145" t="s">
        <v>76</v>
      </c>
      <c r="AY154" s="137" t="s">
        <v>185</v>
      </c>
      <c r="BK154" s="146">
        <f>SUM(BK155:BK156)</f>
        <v>0</v>
      </c>
    </row>
    <row r="155" spans="1:65" s="2" customFormat="1" ht="16.5" customHeight="1">
      <c r="A155" s="33"/>
      <c r="B155" s="149"/>
      <c r="C155" s="150" t="s">
        <v>285</v>
      </c>
      <c r="D155" s="150" t="s">
        <v>187</v>
      </c>
      <c r="E155" s="151" t="s">
        <v>2398</v>
      </c>
      <c r="F155" s="152" t="s">
        <v>2399</v>
      </c>
      <c r="G155" s="153" t="s">
        <v>217</v>
      </c>
      <c r="H155" s="154">
        <v>48</v>
      </c>
      <c r="I155" s="155"/>
      <c r="J155" s="156">
        <f>ROUND(I155*H155,2)</f>
        <v>0</v>
      </c>
      <c r="K155" s="152" t="s">
        <v>2354</v>
      </c>
      <c r="L155" s="34"/>
      <c r="M155" s="157" t="s">
        <v>1</v>
      </c>
      <c r="N155" s="158" t="s">
        <v>41</v>
      </c>
      <c r="O155" s="59"/>
      <c r="P155" s="159">
        <f>O155*H155</f>
        <v>0</v>
      </c>
      <c r="Q155" s="159">
        <v>0</v>
      </c>
      <c r="R155" s="159">
        <f>Q155*H155</f>
        <v>0</v>
      </c>
      <c r="S155" s="159">
        <v>0</v>
      </c>
      <c r="T155" s="160">
        <f>S155*H155</f>
        <v>0</v>
      </c>
      <c r="U155" s="33"/>
      <c r="V155" s="33"/>
      <c r="W155" s="33"/>
      <c r="X155" s="33"/>
      <c r="Y155" s="33"/>
      <c r="Z155" s="33"/>
      <c r="AA155" s="33"/>
      <c r="AB155" s="33"/>
      <c r="AC155" s="33"/>
      <c r="AD155" s="33"/>
      <c r="AE155" s="33"/>
      <c r="AR155" s="161" t="s">
        <v>113</v>
      </c>
      <c r="AT155" s="161" t="s">
        <v>187</v>
      </c>
      <c r="AU155" s="161" t="s">
        <v>84</v>
      </c>
      <c r="AY155" s="18" t="s">
        <v>185</v>
      </c>
      <c r="BE155" s="162">
        <f>IF(N155="základní",J155,0)</f>
        <v>0</v>
      </c>
      <c r="BF155" s="162">
        <f>IF(N155="snížená",J155,0)</f>
        <v>0</v>
      </c>
      <c r="BG155" s="162">
        <f>IF(N155="zákl. přenesená",J155,0)</f>
        <v>0</v>
      </c>
      <c r="BH155" s="162">
        <f>IF(N155="sníž. přenesená",J155,0)</f>
        <v>0</v>
      </c>
      <c r="BI155" s="162">
        <f>IF(N155="nulová",J155,0)</f>
        <v>0</v>
      </c>
      <c r="BJ155" s="18" t="s">
        <v>84</v>
      </c>
      <c r="BK155" s="162">
        <f>ROUND(I155*H155,2)</f>
        <v>0</v>
      </c>
      <c r="BL155" s="18" t="s">
        <v>113</v>
      </c>
      <c r="BM155" s="161" t="s">
        <v>388</v>
      </c>
    </row>
    <row r="156" spans="1:65" s="2" customFormat="1" ht="24.2" customHeight="1">
      <c r="A156" s="33"/>
      <c r="B156" s="149"/>
      <c r="C156" s="150" t="s">
        <v>290</v>
      </c>
      <c r="D156" s="150" t="s">
        <v>187</v>
      </c>
      <c r="E156" s="151" t="s">
        <v>2400</v>
      </c>
      <c r="F156" s="152" t="s">
        <v>2401</v>
      </c>
      <c r="G156" s="153" t="s">
        <v>2375</v>
      </c>
      <c r="H156" s="154">
        <v>1</v>
      </c>
      <c r="I156" s="155"/>
      <c r="J156" s="156">
        <f>ROUND(I156*H156,2)</f>
        <v>0</v>
      </c>
      <c r="K156" s="152" t="s">
        <v>2376</v>
      </c>
      <c r="L156" s="34"/>
      <c r="M156" s="157" t="s">
        <v>1</v>
      </c>
      <c r="N156" s="158" t="s">
        <v>41</v>
      </c>
      <c r="O156" s="59"/>
      <c r="P156" s="159">
        <f>O156*H156</f>
        <v>0</v>
      </c>
      <c r="Q156" s="159">
        <v>0</v>
      </c>
      <c r="R156" s="159">
        <f>Q156*H156</f>
        <v>0</v>
      </c>
      <c r="S156" s="159">
        <v>0</v>
      </c>
      <c r="T156" s="160">
        <f>S156*H156</f>
        <v>0</v>
      </c>
      <c r="U156" s="33"/>
      <c r="V156" s="33"/>
      <c r="W156" s="33"/>
      <c r="X156" s="33"/>
      <c r="Y156" s="33"/>
      <c r="Z156" s="33"/>
      <c r="AA156" s="33"/>
      <c r="AB156" s="33"/>
      <c r="AC156" s="33"/>
      <c r="AD156" s="33"/>
      <c r="AE156" s="33"/>
      <c r="AR156" s="161" t="s">
        <v>113</v>
      </c>
      <c r="AT156" s="161" t="s">
        <v>187</v>
      </c>
      <c r="AU156" s="161" t="s">
        <v>84</v>
      </c>
      <c r="AY156" s="18" t="s">
        <v>185</v>
      </c>
      <c r="BE156" s="162">
        <f>IF(N156="základní",J156,0)</f>
        <v>0</v>
      </c>
      <c r="BF156" s="162">
        <f>IF(N156="snížená",J156,0)</f>
        <v>0</v>
      </c>
      <c r="BG156" s="162">
        <f>IF(N156="zákl. přenesená",J156,0)</f>
        <v>0</v>
      </c>
      <c r="BH156" s="162">
        <f>IF(N156="sníž. přenesená",J156,0)</f>
        <v>0</v>
      </c>
      <c r="BI156" s="162">
        <f>IF(N156="nulová",J156,0)</f>
        <v>0</v>
      </c>
      <c r="BJ156" s="18" t="s">
        <v>84</v>
      </c>
      <c r="BK156" s="162">
        <f>ROUND(I156*H156,2)</f>
        <v>0</v>
      </c>
      <c r="BL156" s="18" t="s">
        <v>113</v>
      </c>
      <c r="BM156" s="161" t="s">
        <v>399</v>
      </c>
    </row>
    <row r="157" spans="1:65" s="12" customFormat="1" ht="25.9" customHeight="1">
      <c r="B157" s="136"/>
      <c r="D157" s="137" t="s">
        <v>75</v>
      </c>
      <c r="E157" s="138" t="s">
        <v>758</v>
      </c>
      <c r="F157" s="138" t="s">
        <v>2402</v>
      </c>
      <c r="I157" s="139"/>
      <c r="J157" s="140">
        <f>BK157</f>
        <v>0</v>
      </c>
      <c r="L157" s="136"/>
      <c r="M157" s="141"/>
      <c r="N157" s="142"/>
      <c r="O157" s="142"/>
      <c r="P157" s="143">
        <f>SUM(P158:P173)</f>
        <v>0</v>
      </c>
      <c r="Q157" s="142"/>
      <c r="R157" s="143">
        <f>SUM(R158:R173)</f>
        <v>0</v>
      </c>
      <c r="S157" s="142"/>
      <c r="T157" s="144">
        <f>SUM(T158:T173)</f>
        <v>0</v>
      </c>
      <c r="AR157" s="137" t="s">
        <v>86</v>
      </c>
      <c r="AT157" s="145" t="s">
        <v>75</v>
      </c>
      <c r="AU157" s="145" t="s">
        <v>76</v>
      </c>
      <c r="AY157" s="137" t="s">
        <v>185</v>
      </c>
      <c r="BK157" s="146">
        <f>SUM(BK158:BK173)</f>
        <v>0</v>
      </c>
    </row>
    <row r="158" spans="1:65" s="2" customFormat="1" ht="16.5" customHeight="1">
      <c r="A158" s="33"/>
      <c r="B158" s="149"/>
      <c r="C158" s="150" t="s">
        <v>296</v>
      </c>
      <c r="D158" s="150" t="s">
        <v>187</v>
      </c>
      <c r="E158" s="151" t="s">
        <v>2403</v>
      </c>
      <c r="F158" s="152" t="s">
        <v>2404</v>
      </c>
      <c r="G158" s="153" t="s">
        <v>251</v>
      </c>
      <c r="H158" s="154">
        <v>8</v>
      </c>
      <c r="I158" s="155"/>
      <c r="J158" s="156">
        <f t="shared" ref="J158:J173" si="0">ROUND(I158*H158,2)</f>
        <v>0</v>
      </c>
      <c r="K158" s="152" t="s">
        <v>2354</v>
      </c>
      <c r="L158" s="34"/>
      <c r="M158" s="157" t="s">
        <v>1</v>
      </c>
      <c r="N158" s="158" t="s">
        <v>41</v>
      </c>
      <c r="O158" s="59"/>
      <c r="P158" s="159">
        <f t="shared" ref="P158:P173" si="1">O158*H158</f>
        <v>0</v>
      </c>
      <c r="Q158" s="159">
        <v>0</v>
      </c>
      <c r="R158" s="159">
        <f t="shared" ref="R158:R173" si="2">Q158*H158</f>
        <v>0</v>
      </c>
      <c r="S158" s="159">
        <v>0</v>
      </c>
      <c r="T158" s="160">
        <f t="shared" ref="T158:T173" si="3">S158*H158</f>
        <v>0</v>
      </c>
      <c r="U158" s="33"/>
      <c r="V158" s="33"/>
      <c r="W158" s="33"/>
      <c r="X158" s="33"/>
      <c r="Y158" s="33"/>
      <c r="Z158" s="33"/>
      <c r="AA158" s="33"/>
      <c r="AB158" s="33"/>
      <c r="AC158" s="33"/>
      <c r="AD158" s="33"/>
      <c r="AE158" s="33"/>
      <c r="AR158" s="161" t="s">
        <v>275</v>
      </c>
      <c r="AT158" s="161" t="s">
        <v>187</v>
      </c>
      <c r="AU158" s="161" t="s">
        <v>84</v>
      </c>
      <c r="AY158" s="18" t="s">
        <v>185</v>
      </c>
      <c r="BE158" s="162">
        <f t="shared" ref="BE158:BE173" si="4">IF(N158="základní",J158,0)</f>
        <v>0</v>
      </c>
      <c r="BF158" s="162">
        <f t="shared" ref="BF158:BF173" si="5">IF(N158="snížená",J158,0)</f>
        <v>0</v>
      </c>
      <c r="BG158" s="162">
        <f t="shared" ref="BG158:BG173" si="6">IF(N158="zákl. přenesená",J158,0)</f>
        <v>0</v>
      </c>
      <c r="BH158" s="162">
        <f t="shared" ref="BH158:BH173" si="7">IF(N158="sníž. přenesená",J158,0)</f>
        <v>0</v>
      </c>
      <c r="BI158" s="162">
        <f t="shared" ref="BI158:BI173" si="8">IF(N158="nulová",J158,0)</f>
        <v>0</v>
      </c>
      <c r="BJ158" s="18" t="s">
        <v>84</v>
      </c>
      <c r="BK158" s="162">
        <f t="shared" ref="BK158:BK173" si="9">ROUND(I158*H158,2)</f>
        <v>0</v>
      </c>
      <c r="BL158" s="18" t="s">
        <v>275</v>
      </c>
      <c r="BM158" s="161" t="s">
        <v>409</v>
      </c>
    </row>
    <row r="159" spans="1:65" s="2" customFormat="1" ht="16.5" customHeight="1">
      <c r="A159" s="33"/>
      <c r="B159" s="149"/>
      <c r="C159" s="150" t="s">
        <v>7</v>
      </c>
      <c r="D159" s="150" t="s">
        <v>187</v>
      </c>
      <c r="E159" s="151" t="s">
        <v>2405</v>
      </c>
      <c r="F159" s="152" t="s">
        <v>2406</v>
      </c>
      <c r="G159" s="153" t="s">
        <v>251</v>
      </c>
      <c r="H159" s="154">
        <v>8</v>
      </c>
      <c r="I159" s="155"/>
      <c r="J159" s="156">
        <f t="shared" si="0"/>
        <v>0</v>
      </c>
      <c r="K159" s="152" t="s">
        <v>2354</v>
      </c>
      <c r="L159" s="34"/>
      <c r="M159" s="157" t="s">
        <v>1</v>
      </c>
      <c r="N159" s="158" t="s">
        <v>41</v>
      </c>
      <c r="O159" s="59"/>
      <c r="P159" s="159">
        <f t="shared" si="1"/>
        <v>0</v>
      </c>
      <c r="Q159" s="159">
        <v>0</v>
      </c>
      <c r="R159" s="159">
        <f t="shared" si="2"/>
        <v>0</v>
      </c>
      <c r="S159" s="159">
        <v>0</v>
      </c>
      <c r="T159" s="160">
        <f t="shared" si="3"/>
        <v>0</v>
      </c>
      <c r="U159" s="33"/>
      <c r="V159" s="33"/>
      <c r="W159" s="33"/>
      <c r="X159" s="33"/>
      <c r="Y159" s="33"/>
      <c r="Z159" s="33"/>
      <c r="AA159" s="33"/>
      <c r="AB159" s="33"/>
      <c r="AC159" s="33"/>
      <c r="AD159" s="33"/>
      <c r="AE159" s="33"/>
      <c r="AR159" s="161" t="s">
        <v>275</v>
      </c>
      <c r="AT159" s="161" t="s">
        <v>187</v>
      </c>
      <c r="AU159" s="161" t="s">
        <v>84</v>
      </c>
      <c r="AY159" s="18" t="s">
        <v>185</v>
      </c>
      <c r="BE159" s="162">
        <f t="shared" si="4"/>
        <v>0</v>
      </c>
      <c r="BF159" s="162">
        <f t="shared" si="5"/>
        <v>0</v>
      </c>
      <c r="BG159" s="162">
        <f t="shared" si="6"/>
        <v>0</v>
      </c>
      <c r="BH159" s="162">
        <f t="shared" si="7"/>
        <v>0</v>
      </c>
      <c r="BI159" s="162">
        <f t="shared" si="8"/>
        <v>0</v>
      </c>
      <c r="BJ159" s="18" t="s">
        <v>84</v>
      </c>
      <c r="BK159" s="162">
        <f t="shared" si="9"/>
        <v>0</v>
      </c>
      <c r="BL159" s="18" t="s">
        <v>275</v>
      </c>
      <c r="BM159" s="161" t="s">
        <v>419</v>
      </c>
    </row>
    <row r="160" spans="1:65" s="2" customFormat="1" ht="16.5" customHeight="1">
      <c r="A160" s="33"/>
      <c r="B160" s="149"/>
      <c r="C160" s="150" t="s">
        <v>307</v>
      </c>
      <c r="D160" s="150" t="s">
        <v>187</v>
      </c>
      <c r="E160" s="151" t="s">
        <v>2407</v>
      </c>
      <c r="F160" s="152" t="s">
        <v>2408</v>
      </c>
      <c r="G160" s="153" t="s">
        <v>257</v>
      </c>
      <c r="H160" s="154">
        <v>1</v>
      </c>
      <c r="I160" s="155"/>
      <c r="J160" s="156">
        <f t="shared" si="0"/>
        <v>0</v>
      </c>
      <c r="K160" s="152" t="s">
        <v>2354</v>
      </c>
      <c r="L160" s="34"/>
      <c r="M160" s="157" t="s">
        <v>1</v>
      </c>
      <c r="N160" s="158" t="s">
        <v>41</v>
      </c>
      <c r="O160" s="59"/>
      <c r="P160" s="159">
        <f t="shared" si="1"/>
        <v>0</v>
      </c>
      <c r="Q160" s="159">
        <v>0</v>
      </c>
      <c r="R160" s="159">
        <f t="shared" si="2"/>
        <v>0</v>
      </c>
      <c r="S160" s="159">
        <v>0</v>
      </c>
      <c r="T160" s="160">
        <f t="shared" si="3"/>
        <v>0</v>
      </c>
      <c r="U160" s="33"/>
      <c r="V160" s="33"/>
      <c r="W160" s="33"/>
      <c r="X160" s="33"/>
      <c r="Y160" s="33"/>
      <c r="Z160" s="33"/>
      <c r="AA160" s="33"/>
      <c r="AB160" s="33"/>
      <c r="AC160" s="33"/>
      <c r="AD160" s="33"/>
      <c r="AE160" s="33"/>
      <c r="AR160" s="161" t="s">
        <v>275</v>
      </c>
      <c r="AT160" s="161" t="s">
        <v>187</v>
      </c>
      <c r="AU160" s="161" t="s">
        <v>84</v>
      </c>
      <c r="AY160" s="18" t="s">
        <v>185</v>
      </c>
      <c r="BE160" s="162">
        <f t="shared" si="4"/>
        <v>0</v>
      </c>
      <c r="BF160" s="162">
        <f t="shared" si="5"/>
        <v>0</v>
      </c>
      <c r="BG160" s="162">
        <f t="shared" si="6"/>
        <v>0</v>
      </c>
      <c r="BH160" s="162">
        <f t="shared" si="7"/>
        <v>0</v>
      </c>
      <c r="BI160" s="162">
        <f t="shared" si="8"/>
        <v>0</v>
      </c>
      <c r="BJ160" s="18" t="s">
        <v>84</v>
      </c>
      <c r="BK160" s="162">
        <f t="shared" si="9"/>
        <v>0</v>
      </c>
      <c r="BL160" s="18" t="s">
        <v>275</v>
      </c>
      <c r="BM160" s="161" t="s">
        <v>429</v>
      </c>
    </row>
    <row r="161" spans="1:65" s="2" customFormat="1" ht="16.5" customHeight="1">
      <c r="A161" s="33"/>
      <c r="B161" s="149"/>
      <c r="C161" s="150" t="s">
        <v>313</v>
      </c>
      <c r="D161" s="150" t="s">
        <v>187</v>
      </c>
      <c r="E161" s="151" t="s">
        <v>2409</v>
      </c>
      <c r="F161" s="152" t="s">
        <v>2410</v>
      </c>
      <c r="G161" s="153" t="s">
        <v>257</v>
      </c>
      <c r="H161" s="154">
        <v>1</v>
      </c>
      <c r="I161" s="155"/>
      <c r="J161" s="156">
        <f t="shared" si="0"/>
        <v>0</v>
      </c>
      <c r="K161" s="152" t="s">
        <v>2354</v>
      </c>
      <c r="L161" s="34"/>
      <c r="M161" s="157" t="s">
        <v>1</v>
      </c>
      <c r="N161" s="158" t="s">
        <v>41</v>
      </c>
      <c r="O161" s="59"/>
      <c r="P161" s="159">
        <f t="shared" si="1"/>
        <v>0</v>
      </c>
      <c r="Q161" s="159">
        <v>0</v>
      </c>
      <c r="R161" s="159">
        <f t="shared" si="2"/>
        <v>0</v>
      </c>
      <c r="S161" s="159">
        <v>0</v>
      </c>
      <c r="T161" s="160">
        <f t="shared" si="3"/>
        <v>0</v>
      </c>
      <c r="U161" s="33"/>
      <c r="V161" s="33"/>
      <c r="W161" s="33"/>
      <c r="X161" s="33"/>
      <c r="Y161" s="33"/>
      <c r="Z161" s="33"/>
      <c r="AA161" s="33"/>
      <c r="AB161" s="33"/>
      <c r="AC161" s="33"/>
      <c r="AD161" s="33"/>
      <c r="AE161" s="33"/>
      <c r="AR161" s="161" t="s">
        <v>275</v>
      </c>
      <c r="AT161" s="161" t="s">
        <v>187</v>
      </c>
      <c r="AU161" s="161" t="s">
        <v>84</v>
      </c>
      <c r="AY161" s="18" t="s">
        <v>185</v>
      </c>
      <c r="BE161" s="162">
        <f t="shared" si="4"/>
        <v>0</v>
      </c>
      <c r="BF161" s="162">
        <f t="shared" si="5"/>
        <v>0</v>
      </c>
      <c r="BG161" s="162">
        <f t="shared" si="6"/>
        <v>0</v>
      </c>
      <c r="BH161" s="162">
        <f t="shared" si="7"/>
        <v>0</v>
      </c>
      <c r="BI161" s="162">
        <f t="shared" si="8"/>
        <v>0</v>
      </c>
      <c r="BJ161" s="18" t="s">
        <v>84</v>
      </c>
      <c r="BK161" s="162">
        <f t="shared" si="9"/>
        <v>0</v>
      </c>
      <c r="BL161" s="18" t="s">
        <v>275</v>
      </c>
      <c r="BM161" s="161" t="s">
        <v>439</v>
      </c>
    </row>
    <row r="162" spans="1:65" s="2" customFormat="1" ht="16.5" customHeight="1">
      <c r="A162" s="33"/>
      <c r="B162" s="149"/>
      <c r="C162" s="150" t="s">
        <v>318</v>
      </c>
      <c r="D162" s="150" t="s">
        <v>187</v>
      </c>
      <c r="E162" s="151" t="s">
        <v>2411</v>
      </c>
      <c r="F162" s="152" t="s">
        <v>2412</v>
      </c>
      <c r="G162" s="153" t="s">
        <v>257</v>
      </c>
      <c r="H162" s="154">
        <v>1</v>
      </c>
      <c r="I162" s="155"/>
      <c r="J162" s="156">
        <f t="shared" si="0"/>
        <v>0</v>
      </c>
      <c r="K162" s="152" t="s">
        <v>2354</v>
      </c>
      <c r="L162" s="34"/>
      <c r="M162" s="157" t="s">
        <v>1</v>
      </c>
      <c r="N162" s="158" t="s">
        <v>41</v>
      </c>
      <c r="O162" s="59"/>
      <c r="P162" s="159">
        <f t="shared" si="1"/>
        <v>0</v>
      </c>
      <c r="Q162" s="159">
        <v>0</v>
      </c>
      <c r="R162" s="159">
        <f t="shared" si="2"/>
        <v>0</v>
      </c>
      <c r="S162" s="159">
        <v>0</v>
      </c>
      <c r="T162" s="160">
        <f t="shared" si="3"/>
        <v>0</v>
      </c>
      <c r="U162" s="33"/>
      <c r="V162" s="33"/>
      <c r="W162" s="33"/>
      <c r="X162" s="33"/>
      <c r="Y162" s="33"/>
      <c r="Z162" s="33"/>
      <c r="AA162" s="33"/>
      <c r="AB162" s="33"/>
      <c r="AC162" s="33"/>
      <c r="AD162" s="33"/>
      <c r="AE162" s="33"/>
      <c r="AR162" s="161" t="s">
        <v>275</v>
      </c>
      <c r="AT162" s="161" t="s">
        <v>187</v>
      </c>
      <c r="AU162" s="161" t="s">
        <v>84</v>
      </c>
      <c r="AY162" s="18" t="s">
        <v>185</v>
      </c>
      <c r="BE162" s="162">
        <f t="shared" si="4"/>
        <v>0</v>
      </c>
      <c r="BF162" s="162">
        <f t="shared" si="5"/>
        <v>0</v>
      </c>
      <c r="BG162" s="162">
        <f t="shared" si="6"/>
        <v>0</v>
      </c>
      <c r="BH162" s="162">
        <f t="shared" si="7"/>
        <v>0</v>
      </c>
      <c r="BI162" s="162">
        <f t="shared" si="8"/>
        <v>0</v>
      </c>
      <c r="BJ162" s="18" t="s">
        <v>84</v>
      </c>
      <c r="BK162" s="162">
        <f t="shared" si="9"/>
        <v>0</v>
      </c>
      <c r="BL162" s="18" t="s">
        <v>275</v>
      </c>
      <c r="BM162" s="161" t="s">
        <v>453</v>
      </c>
    </row>
    <row r="163" spans="1:65" s="2" customFormat="1" ht="16.5" customHeight="1">
      <c r="A163" s="33"/>
      <c r="B163" s="149"/>
      <c r="C163" s="150" t="s">
        <v>324</v>
      </c>
      <c r="D163" s="150" t="s">
        <v>187</v>
      </c>
      <c r="E163" s="151" t="s">
        <v>2413</v>
      </c>
      <c r="F163" s="152" t="s">
        <v>2414</v>
      </c>
      <c r="G163" s="153" t="s">
        <v>257</v>
      </c>
      <c r="H163" s="154">
        <v>1</v>
      </c>
      <c r="I163" s="155"/>
      <c r="J163" s="156">
        <f t="shared" si="0"/>
        <v>0</v>
      </c>
      <c r="K163" s="152" t="s">
        <v>2354</v>
      </c>
      <c r="L163" s="34"/>
      <c r="M163" s="157" t="s">
        <v>1</v>
      </c>
      <c r="N163" s="158" t="s">
        <v>41</v>
      </c>
      <c r="O163" s="59"/>
      <c r="P163" s="159">
        <f t="shared" si="1"/>
        <v>0</v>
      </c>
      <c r="Q163" s="159">
        <v>0</v>
      </c>
      <c r="R163" s="159">
        <f t="shared" si="2"/>
        <v>0</v>
      </c>
      <c r="S163" s="159">
        <v>0</v>
      </c>
      <c r="T163" s="160">
        <f t="shared" si="3"/>
        <v>0</v>
      </c>
      <c r="U163" s="33"/>
      <c r="V163" s="33"/>
      <c r="W163" s="33"/>
      <c r="X163" s="33"/>
      <c r="Y163" s="33"/>
      <c r="Z163" s="33"/>
      <c r="AA163" s="33"/>
      <c r="AB163" s="33"/>
      <c r="AC163" s="33"/>
      <c r="AD163" s="33"/>
      <c r="AE163" s="33"/>
      <c r="AR163" s="161" t="s">
        <v>275</v>
      </c>
      <c r="AT163" s="161" t="s">
        <v>187</v>
      </c>
      <c r="AU163" s="161" t="s">
        <v>84</v>
      </c>
      <c r="AY163" s="18" t="s">
        <v>185</v>
      </c>
      <c r="BE163" s="162">
        <f t="shared" si="4"/>
        <v>0</v>
      </c>
      <c r="BF163" s="162">
        <f t="shared" si="5"/>
        <v>0</v>
      </c>
      <c r="BG163" s="162">
        <f t="shared" si="6"/>
        <v>0</v>
      </c>
      <c r="BH163" s="162">
        <f t="shared" si="7"/>
        <v>0</v>
      </c>
      <c r="BI163" s="162">
        <f t="shared" si="8"/>
        <v>0</v>
      </c>
      <c r="BJ163" s="18" t="s">
        <v>84</v>
      </c>
      <c r="BK163" s="162">
        <f t="shared" si="9"/>
        <v>0</v>
      </c>
      <c r="BL163" s="18" t="s">
        <v>275</v>
      </c>
      <c r="BM163" s="161" t="s">
        <v>466</v>
      </c>
    </row>
    <row r="164" spans="1:65" s="2" customFormat="1" ht="16.5" customHeight="1">
      <c r="A164" s="33"/>
      <c r="B164" s="149"/>
      <c r="C164" s="150" t="s">
        <v>332</v>
      </c>
      <c r="D164" s="150" t="s">
        <v>187</v>
      </c>
      <c r="E164" s="151" t="s">
        <v>2415</v>
      </c>
      <c r="F164" s="152" t="s">
        <v>2416</v>
      </c>
      <c r="G164" s="153" t="s">
        <v>257</v>
      </c>
      <c r="H164" s="154">
        <v>1</v>
      </c>
      <c r="I164" s="155"/>
      <c r="J164" s="156">
        <f t="shared" si="0"/>
        <v>0</v>
      </c>
      <c r="K164" s="152" t="s">
        <v>2354</v>
      </c>
      <c r="L164" s="34"/>
      <c r="M164" s="157" t="s">
        <v>1</v>
      </c>
      <c r="N164" s="158" t="s">
        <v>41</v>
      </c>
      <c r="O164" s="59"/>
      <c r="P164" s="159">
        <f t="shared" si="1"/>
        <v>0</v>
      </c>
      <c r="Q164" s="159">
        <v>0</v>
      </c>
      <c r="R164" s="159">
        <f t="shared" si="2"/>
        <v>0</v>
      </c>
      <c r="S164" s="159">
        <v>0</v>
      </c>
      <c r="T164" s="160">
        <f t="shared" si="3"/>
        <v>0</v>
      </c>
      <c r="U164" s="33"/>
      <c r="V164" s="33"/>
      <c r="W164" s="33"/>
      <c r="X164" s="33"/>
      <c r="Y164" s="33"/>
      <c r="Z164" s="33"/>
      <c r="AA164" s="33"/>
      <c r="AB164" s="33"/>
      <c r="AC164" s="33"/>
      <c r="AD164" s="33"/>
      <c r="AE164" s="33"/>
      <c r="AR164" s="161" t="s">
        <v>275</v>
      </c>
      <c r="AT164" s="161" t="s">
        <v>187</v>
      </c>
      <c r="AU164" s="161" t="s">
        <v>84</v>
      </c>
      <c r="AY164" s="18" t="s">
        <v>185</v>
      </c>
      <c r="BE164" s="162">
        <f t="shared" si="4"/>
        <v>0</v>
      </c>
      <c r="BF164" s="162">
        <f t="shared" si="5"/>
        <v>0</v>
      </c>
      <c r="BG164" s="162">
        <f t="shared" si="6"/>
        <v>0</v>
      </c>
      <c r="BH164" s="162">
        <f t="shared" si="7"/>
        <v>0</v>
      </c>
      <c r="BI164" s="162">
        <f t="shared" si="8"/>
        <v>0</v>
      </c>
      <c r="BJ164" s="18" t="s">
        <v>84</v>
      </c>
      <c r="BK164" s="162">
        <f t="shared" si="9"/>
        <v>0</v>
      </c>
      <c r="BL164" s="18" t="s">
        <v>275</v>
      </c>
      <c r="BM164" s="161" t="s">
        <v>478</v>
      </c>
    </row>
    <row r="165" spans="1:65" s="2" customFormat="1" ht="16.5" customHeight="1">
      <c r="A165" s="33"/>
      <c r="B165" s="149"/>
      <c r="C165" s="150" t="s">
        <v>337</v>
      </c>
      <c r="D165" s="150" t="s">
        <v>187</v>
      </c>
      <c r="E165" s="151" t="s">
        <v>2417</v>
      </c>
      <c r="F165" s="152" t="s">
        <v>2418</v>
      </c>
      <c r="G165" s="153" t="s">
        <v>257</v>
      </c>
      <c r="H165" s="154">
        <v>2</v>
      </c>
      <c r="I165" s="155"/>
      <c r="J165" s="156">
        <f t="shared" si="0"/>
        <v>0</v>
      </c>
      <c r="K165" s="152" t="s">
        <v>2354</v>
      </c>
      <c r="L165" s="34"/>
      <c r="M165" s="157" t="s">
        <v>1</v>
      </c>
      <c r="N165" s="158" t="s">
        <v>41</v>
      </c>
      <c r="O165" s="59"/>
      <c r="P165" s="159">
        <f t="shared" si="1"/>
        <v>0</v>
      </c>
      <c r="Q165" s="159">
        <v>0</v>
      </c>
      <c r="R165" s="159">
        <f t="shared" si="2"/>
        <v>0</v>
      </c>
      <c r="S165" s="159">
        <v>0</v>
      </c>
      <c r="T165" s="160">
        <f t="shared" si="3"/>
        <v>0</v>
      </c>
      <c r="U165" s="33"/>
      <c r="V165" s="33"/>
      <c r="W165" s="33"/>
      <c r="X165" s="33"/>
      <c r="Y165" s="33"/>
      <c r="Z165" s="33"/>
      <c r="AA165" s="33"/>
      <c r="AB165" s="33"/>
      <c r="AC165" s="33"/>
      <c r="AD165" s="33"/>
      <c r="AE165" s="33"/>
      <c r="AR165" s="161" t="s">
        <v>275</v>
      </c>
      <c r="AT165" s="161" t="s">
        <v>187</v>
      </c>
      <c r="AU165" s="161" t="s">
        <v>84</v>
      </c>
      <c r="AY165" s="18" t="s">
        <v>185</v>
      </c>
      <c r="BE165" s="162">
        <f t="shared" si="4"/>
        <v>0</v>
      </c>
      <c r="BF165" s="162">
        <f t="shared" si="5"/>
        <v>0</v>
      </c>
      <c r="BG165" s="162">
        <f t="shared" si="6"/>
        <v>0</v>
      </c>
      <c r="BH165" s="162">
        <f t="shared" si="7"/>
        <v>0</v>
      </c>
      <c r="BI165" s="162">
        <f t="shared" si="8"/>
        <v>0</v>
      </c>
      <c r="BJ165" s="18" t="s">
        <v>84</v>
      </c>
      <c r="BK165" s="162">
        <f t="shared" si="9"/>
        <v>0</v>
      </c>
      <c r="BL165" s="18" t="s">
        <v>275</v>
      </c>
      <c r="BM165" s="161" t="s">
        <v>496</v>
      </c>
    </row>
    <row r="166" spans="1:65" s="2" customFormat="1" ht="16.5" customHeight="1">
      <c r="A166" s="33"/>
      <c r="B166" s="149"/>
      <c r="C166" s="150" t="s">
        <v>342</v>
      </c>
      <c r="D166" s="150" t="s">
        <v>187</v>
      </c>
      <c r="E166" s="151" t="s">
        <v>2419</v>
      </c>
      <c r="F166" s="152" t="s">
        <v>2420</v>
      </c>
      <c r="G166" s="153" t="s">
        <v>257</v>
      </c>
      <c r="H166" s="154">
        <v>1</v>
      </c>
      <c r="I166" s="155"/>
      <c r="J166" s="156">
        <f t="shared" si="0"/>
        <v>0</v>
      </c>
      <c r="K166" s="152" t="s">
        <v>2354</v>
      </c>
      <c r="L166" s="34"/>
      <c r="M166" s="157" t="s">
        <v>1</v>
      </c>
      <c r="N166" s="158" t="s">
        <v>41</v>
      </c>
      <c r="O166" s="59"/>
      <c r="P166" s="159">
        <f t="shared" si="1"/>
        <v>0</v>
      </c>
      <c r="Q166" s="159">
        <v>0</v>
      </c>
      <c r="R166" s="159">
        <f t="shared" si="2"/>
        <v>0</v>
      </c>
      <c r="S166" s="159">
        <v>0</v>
      </c>
      <c r="T166" s="160">
        <f t="shared" si="3"/>
        <v>0</v>
      </c>
      <c r="U166" s="33"/>
      <c r="V166" s="33"/>
      <c r="W166" s="33"/>
      <c r="X166" s="33"/>
      <c r="Y166" s="33"/>
      <c r="Z166" s="33"/>
      <c r="AA166" s="33"/>
      <c r="AB166" s="33"/>
      <c r="AC166" s="33"/>
      <c r="AD166" s="33"/>
      <c r="AE166" s="33"/>
      <c r="AR166" s="161" t="s">
        <v>275</v>
      </c>
      <c r="AT166" s="161" t="s">
        <v>187</v>
      </c>
      <c r="AU166" s="161" t="s">
        <v>84</v>
      </c>
      <c r="AY166" s="18" t="s">
        <v>185</v>
      </c>
      <c r="BE166" s="162">
        <f t="shared" si="4"/>
        <v>0</v>
      </c>
      <c r="BF166" s="162">
        <f t="shared" si="5"/>
        <v>0</v>
      </c>
      <c r="BG166" s="162">
        <f t="shared" si="6"/>
        <v>0</v>
      </c>
      <c r="BH166" s="162">
        <f t="shared" si="7"/>
        <v>0</v>
      </c>
      <c r="BI166" s="162">
        <f t="shared" si="8"/>
        <v>0</v>
      </c>
      <c r="BJ166" s="18" t="s">
        <v>84</v>
      </c>
      <c r="BK166" s="162">
        <f t="shared" si="9"/>
        <v>0</v>
      </c>
      <c r="BL166" s="18" t="s">
        <v>275</v>
      </c>
      <c r="BM166" s="161" t="s">
        <v>509</v>
      </c>
    </row>
    <row r="167" spans="1:65" s="2" customFormat="1" ht="16.5" customHeight="1">
      <c r="A167" s="33"/>
      <c r="B167" s="149"/>
      <c r="C167" s="150" t="s">
        <v>347</v>
      </c>
      <c r="D167" s="150" t="s">
        <v>187</v>
      </c>
      <c r="E167" s="151" t="s">
        <v>2421</v>
      </c>
      <c r="F167" s="152" t="s">
        <v>2422</v>
      </c>
      <c r="G167" s="153" t="s">
        <v>257</v>
      </c>
      <c r="H167" s="154">
        <v>1</v>
      </c>
      <c r="I167" s="155"/>
      <c r="J167" s="156">
        <f t="shared" si="0"/>
        <v>0</v>
      </c>
      <c r="K167" s="152" t="s">
        <v>2354</v>
      </c>
      <c r="L167" s="34"/>
      <c r="M167" s="157" t="s">
        <v>1</v>
      </c>
      <c r="N167" s="158" t="s">
        <v>41</v>
      </c>
      <c r="O167" s="59"/>
      <c r="P167" s="159">
        <f t="shared" si="1"/>
        <v>0</v>
      </c>
      <c r="Q167" s="159">
        <v>0</v>
      </c>
      <c r="R167" s="159">
        <f t="shared" si="2"/>
        <v>0</v>
      </c>
      <c r="S167" s="159">
        <v>0</v>
      </c>
      <c r="T167" s="160">
        <f t="shared" si="3"/>
        <v>0</v>
      </c>
      <c r="U167" s="33"/>
      <c r="V167" s="33"/>
      <c r="W167" s="33"/>
      <c r="X167" s="33"/>
      <c r="Y167" s="33"/>
      <c r="Z167" s="33"/>
      <c r="AA167" s="33"/>
      <c r="AB167" s="33"/>
      <c r="AC167" s="33"/>
      <c r="AD167" s="33"/>
      <c r="AE167" s="33"/>
      <c r="AR167" s="161" t="s">
        <v>275</v>
      </c>
      <c r="AT167" s="161" t="s">
        <v>187</v>
      </c>
      <c r="AU167" s="161" t="s">
        <v>84</v>
      </c>
      <c r="AY167" s="18" t="s">
        <v>185</v>
      </c>
      <c r="BE167" s="162">
        <f t="shared" si="4"/>
        <v>0</v>
      </c>
      <c r="BF167" s="162">
        <f t="shared" si="5"/>
        <v>0</v>
      </c>
      <c r="BG167" s="162">
        <f t="shared" si="6"/>
        <v>0</v>
      </c>
      <c r="BH167" s="162">
        <f t="shared" si="7"/>
        <v>0</v>
      </c>
      <c r="BI167" s="162">
        <f t="shared" si="8"/>
        <v>0</v>
      </c>
      <c r="BJ167" s="18" t="s">
        <v>84</v>
      </c>
      <c r="BK167" s="162">
        <f t="shared" si="9"/>
        <v>0</v>
      </c>
      <c r="BL167" s="18" t="s">
        <v>275</v>
      </c>
      <c r="BM167" s="161" t="s">
        <v>520</v>
      </c>
    </row>
    <row r="168" spans="1:65" s="2" customFormat="1" ht="16.5" customHeight="1">
      <c r="A168" s="33"/>
      <c r="B168" s="149"/>
      <c r="C168" s="150" t="s">
        <v>352</v>
      </c>
      <c r="D168" s="150" t="s">
        <v>187</v>
      </c>
      <c r="E168" s="151" t="s">
        <v>2423</v>
      </c>
      <c r="F168" s="152" t="s">
        <v>2424</v>
      </c>
      <c r="G168" s="153" t="s">
        <v>257</v>
      </c>
      <c r="H168" s="154">
        <v>1</v>
      </c>
      <c r="I168" s="155"/>
      <c r="J168" s="156">
        <f t="shared" si="0"/>
        <v>0</v>
      </c>
      <c r="K168" s="152" t="s">
        <v>2354</v>
      </c>
      <c r="L168" s="34"/>
      <c r="M168" s="157" t="s">
        <v>1</v>
      </c>
      <c r="N168" s="158" t="s">
        <v>41</v>
      </c>
      <c r="O168" s="59"/>
      <c r="P168" s="159">
        <f t="shared" si="1"/>
        <v>0</v>
      </c>
      <c r="Q168" s="159">
        <v>0</v>
      </c>
      <c r="R168" s="159">
        <f t="shared" si="2"/>
        <v>0</v>
      </c>
      <c r="S168" s="159">
        <v>0</v>
      </c>
      <c r="T168" s="160">
        <f t="shared" si="3"/>
        <v>0</v>
      </c>
      <c r="U168" s="33"/>
      <c r="V168" s="33"/>
      <c r="W168" s="33"/>
      <c r="X168" s="33"/>
      <c r="Y168" s="33"/>
      <c r="Z168" s="33"/>
      <c r="AA168" s="33"/>
      <c r="AB168" s="33"/>
      <c r="AC168" s="33"/>
      <c r="AD168" s="33"/>
      <c r="AE168" s="33"/>
      <c r="AR168" s="161" t="s">
        <v>275</v>
      </c>
      <c r="AT168" s="161" t="s">
        <v>187</v>
      </c>
      <c r="AU168" s="161" t="s">
        <v>84</v>
      </c>
      <c r="AY168" s="18" t="s">
        <v>185</v>
      </c>
      <c r="BE168" s="162">
        <f t="shared" si="4"/>
        <v>0</v>
      </c>
      <c r="BF168" s="162">
        <f t="shared" si="5"/>
        <v>0</v>
      </c>
      <c r="BG168" s="162">
        <f t="shared" si="6"/>
        <v>0</v>
      </c>
      <c r="BH168" s="162">
        <f t="shared" si="7"/>
        <v>0</v>
      </c>
      <c r="BI168" s="162">
        <f t="shared" si="8"/>
        <v>0</v>
      </c>
      <c r="BJ168" s="18" t="s">
        <v>84</v>
      </c>
      <c r="BK168" s="162">
        <f t="shared" si="9"/>
        <v>0</v>
      </c>
      <c r="BL168" s="18" t="s">
        <v>275</v>
      </c>
      <c r="BM168" s="161" t="s">
        <v>531</v>
      </c>
    </row>
    <row r="169" spans="1:65" s="2" customFormat="1" ht="16.5" customHeight="1">
      <c r="A169" s="33"/>
      <c r="B169" s="149"/>
      <c r="C169" s="150" t="s">
        <v>361</v>
      </c>
      <c r="D169" s="150" t="s">
        <v>187</v>
      </c>
      <c r="E169" s="151" t="s">
        <v>2425</v>
      </c>
      <c r="F169" s="152" t="s">
        <v>2426</v>
      </c>
      <c r="G169" s="153" t="s">
        <v>257</v>
      </c>
      <c r="H169" s="154">
        <v>1</v>
      </c>
      <c r="I169" s="155"/>
      <c r="J169" s="156">
        <f t="shared" si="0"/>
        <v>0</v>
      </c>
      <c r="K169" s="152" t="s">
        <v>2354</v>
      </c>
      <c r="L169" s="34"/>
      <c r="M169" s="157" t="s">
        <v>1</v>
      </c>
      <c r="N169" s="158" t="s">
        <v>41</v>
      </c>
      <c r="O169" s="59"/>
      <c r="P169" s="159">
        <f t="shared" si="1"/>
        <v>0</v>
      </c>
      <c r="Q169" s="159">
        <v>0</v>
      </c>
      <c r="R169" s="159">
        <f t="shared" si="2"/>
        <v>0</v>
      </c>
      <c r="S169" s="159">
        <v>0</v>
      </c>
      <c r="T169" s="160">
        <f t="shared" si="3"/>
        <v>0</v>
      </c>
      <c r="U169" s="33"/>
      <c r="V169" s="33"/>
      <c r="W169" s="33"/>
      <c r="X169" s="33"/>
      <c r="Y169" s="33"/>
      <c r="Z169" s="33"/>
      <c r="AA169" s="33"/>
      <c r="AB169" s="33"/>
      <c r="AC169" s="33"/>
      <c r="AD169" s="33"/>
      <c r="AE169" s="33"/>
      <c r="AR169" s="161" t="s">
        <v>275</v>
      </c>
      <c r="AT169" s="161" t="s">
        <v>187</v>
      </c>
      <c r="AU169" s="161" t="s">
        <v>84</v>
      </c>
      <c r="AY169" s="18" t="s">
        <v>185</v>
      </c>
      <c r="BE169" s="162">
        <f t="shared" si="4"/>
        <v>0</v>
      </c>
      <c r="BF169" s="162">
        <f t="shared" si="5"/>
        <v>0</v>
      </c>
      <c r="BG169" s="162">
        <f t="shared" si="6"/>
        <v>0</v>
      </c>
      <c r="BH169" s="162">
        <f t="shared" si="7"/>
        <v>0</v>
      </c>
      <c r="BI169" s="162">
        <f t="shared" si="8"/>
        <v>0</v>
      </c>
      <c r="BJ169" s="18" t="s">
        <v>84</v>
      </c>
      <c r="BK169" s="162">
        <f t="shared" si="9"/>
        <v>0</v>
      </c>
      <c r="BL169" s="18" t="s">
        <v>275</v>
      </c>
      <c r="BM169" s="161" t="s">
        <v>541</v>
      </c>
    </row>
    <row r="170" spans="1:65" s="2" customFormat="1" ht="16.5" customHeight="1">
      <c r="A170" s="33"/>
      <c r="B170" s="149"/>
      <c r="C170" s="150" t="s">
        <v>367</v>
      </c>
      <c r="D170" s="150" t="s">
        <v>187</v>
      </c>
      <c r="E170" s="151" t="s">
        <v>2427</v>
      </c>
      <c r="F170" s="152" t="s">
        <v>2428</v>
      </c>
      <c r="G170" s="153" t="s">
        <v>257</v>
      </c>
      <c r="H170" s="154">
        <v>1</v>
      </c>
      <c r="I170" s="155"/>
      <c r="J170" s="156">
        <f t="shared" si="0"/>
        <v>0</v>
      </c>
      <c r="K170" s="152" t="s">
        <v>2354</v>
      </c>
      <c r="L170" s="34"/>
      <c r="M170" s="157" t="s">
        <v>1</v>
      </c>
      <c r="N170" s="158" t="s">
        <v>41</v>
      </c>
      <c r="O170" s="59"/>
      <c r="P170" s="159">
        <f t="shared" si="1"/>
        <v>0</v>
      </c>
      <c r="Q170" s="159">
        <v>0</v>
      </c>
      <c r="R170" s="159">
        <f t="shared" si="2"/>
        <v>0</v>
      </c>
      <c r="S170" s="159">
        <v>0</v>
      </c>
      <c r="T170" s="160">
        <f t="shared" si="3"/>
        <v>0</v>
      </c>
      <c r="U170" s="33"/>
      <c r="V170" s="33"/>
      <c r="W170" s="33"/>
      <c r="X170" s="33"/>
      <c r="Y170" s="33"/>
      <c r="Z170" s="33"/>
      <c r="AA170" s="33"/>
      <c r="AB170" s="33"/>
      <c r="AC170" s="33"/>
      <c r="AD170" s="33"/>
      <c r="AE170" s="33"/>
      <c r="AR170" s="161" t="s">
        <v>275</v>
      </c>
      <c r="AT170" s="161" t="s">
        <v>187</v>
      </c>
      <c r="AU170" s="161" t="s">
        <v>84</v>
      </c>
      <c r="AY170" s="18" t="s">
        <v>185</v>
      </c>
      <c r="BE170" s="162">
        <f t="shared" si="4"/>
        <v>0</v>
      </c>
      <c r="BF170" s="162">
        <f t="shared" si="5"/>
        <v>0</v>
      </c>
      <c r="BG170" s="162">
        <f t="shared" si="6"/>
        <v>0</v>
      </c>
      <c r="BH170" s="162">
        <f t="shared" si="7"/>
        <v>0</v>
      </c>
      <c r="BI170" s="162">
        <f t="shared" si="8"/>
        <v>0</v>
      </c>
      <c r="BJ170" s="18" t="s">
        <v>84</v>
      </c>
      <c r="BK170" s="162">
        <f t="shared" si="9"/>
        <v>0</v>
      </c>
      <c r="BL170" s="18" t="s">
        <v>275</v>
      </c>
      <c r="BM170" s="161" t="s">
        <v>551</v>
      </c>
    </row>
    <row r="171" spans="1:65" s="2" customFormat="1" ht="16.5" customHeight="1">
      <c r="A171" s="33"/>
      <c r="B171" s="149"/>
      <c r="C171" s="150" t="s">
        <v>372</v>
      </c>
      <c r="D171" s="150" t="s">
        <v>187</v>
      </c>
      <c r="E171" s="151" t="s">
        <v>2429</v>
      </c>
      <c r="F171" s="152" t="s">
        <v>2430</v>
      </c>
      <c r="G171" s="153" t="s">
        <v>257</v>
      </c>
      <c r="H171" s="154">
        <v>1</v>
      </c>
      <c r="I171" s="155"/>
      <c r="J171" s="156">
        <f t="shared" si="0"/>
        <v>0</v>
      </c>
      <c r="K171" s="152" t="s">
        <v>2354</v>
      </c>
      <c r="L171" s="34"/>
      <c r="M171" s="157" t="s">
        <v>1</v>
      </c>
      <c r="N171" s="158" t="s">
        <v>41</v>
      </c>
      <c r="O171" s="59"/>
      <c r="P171" s="159">
        <f t="shared" si="1"/>
        <v>0</v>
      </c>
      <c r="Q171" s="159">
        <v>0</v>
      </c>
      <c r="R171" s="159">
        <f t="shared" si="2"/>
        <v>0</v>
      </c>
      <c r="S171" s="159">
        <v>0</v>
      </c>
      <c r="T171" s="160">
        <f t="shared" si="3"/>
        <v>0</v>
      </c>
      <c r="U171" s="33"/>
      <c r="V171" s="33"/>
      <c r="W171" s="33"/>
      <c r="X171" s="33"/>
      <c r="Y171" s="33"/>
      <c r="Z171" s="33"/>
      <c r="AA171" s="33"/>
      <c r="AB171" s="33"/>
      <c r="AC171" s="33"/>
      <c r="AD171" s="33"/>
      <c r="AE171" s="33"/>
      <c r="AR171" s="161" t="s">
        <v>275</v>
      </c>
      <c r="AT171" s="161" t="s">
        <v>187</v>
      </c>
      <c r="AU171" s="161" t="s">
        <v>84</v>
      </c>
      <c r="AY171" s="18" t="s">
        <v>185</v>
      </c>
      <c r="BE171" s="162">
        <f t="shared" si="4"/>
        <v>0</v>
      </c>
      <c r="BF171" s="162">
        <f t="shared" si="5"/>
        <v>0</v>
      </c>
      <c r="BG171" s="162">
        <f t="shared" si="6"/>
        <v>0</v>
      </c>
      <c r="BH171" s="162">
        <f t="shared" si="7"/>
        <v>0</v>
      </c>
      <c r="BI171" s="162">
        <f t="shared" si="8"/>
        <v>0</v>
      </c>
      <c r="BJ171" s="18" t="s">
        <v>84</v>
      </c>
      <c r="BK171" s="162">
        <f t="shared" si="9"/>
        <v>0</v>
      </c>
      <c r="BL171" s="18" t="s">
        <v>275</v>
      </c>
      <c r="BM171" s="161" t="s">
        <v>565</v>
      </c>
    </row>
    <row r="172" spans="1:65" s="2" customFormat="1" ht="16.5" customHeight="1">
      <c r="A172" s="33"/>
      <c r="B172" s="149"/>
      <c r="C172" s="150" t="s">
        <v>377</v>
      </c>
      <c r="D172" s="150" t="s">
        <v>187</v>
      </c>
      <c r="E172" s="151" t="s">
        <v>2431</v>
      </c>
      <c r="F172" s="152" t="s">
        <v>2432</v>
      </c>
      <c r="G172" s="153" t="s">
        <v>257</v>
      </c>
      <c r="H172" s="154">
        <v>1</v>
      </c>
      <c r="I172" s="155"/>
      <c r="J172" s="156">
        <f t="shared" si="0"/>
        <v>0</v>
      </c>
      <c r="K172" s="152" t="s">
        <v>2354</v>
      </c>
      <c r="L172" s="34"/>
      <c r="M172" s="157" t="s">
        <v>1</v>
      </c>
      <c r="N172" s="158" t="s">
        <v>41</v>
      </c>
      <c r="O172" s="59"/>
      <c r="P172" s="159">
        <f t="shared" si="1"/>
        <v>0</v>
      </c>
      <c r="Q172" s="159">
        <v>0</v>
      </c>
      <c r="R172" s="159">
        <f t="shared" si="2"/>
        <v>0</v>
      </c>
      <c r="S172" s="159">
        <v>0</v>
      </c>
      <c r="T172" s="160">
        <f t="shared" si="3"/>
        <v>0</v>
      </c>
      <c r="U172" s="33"/>
      <c r="V172" s="33"/>
      <c r="W172" s="33"/>
      <c r="X172" s="33"/>
      <c r="Y172" s="33"/>
      <c r="Z172" s="33"/>
      <c r="AA172" s="33"/>
      <c r="AB172" s="33"/>
      <c r="AC172" s="33"/>
      <c r="AD172" s="33"/>
      <c r="AE172" s="33"/>
      <c r="AR172" s="161" t="s">
        <v>275</v>
      </c>
      <c r="AT172" s="161" t="s">
        <v>187</v>
      </c>
      <c r="AU172" s="161" t="s">
        <v>84</v>
      </c>
      <c r="AY172" s="18" t="s">
        <v>185</v>
      </c>
      <c r="BE172" s="162">
        <f t="shared" si="4"/>
        <v>0</v>
      </c>
      <c r="BF172" s="162">
        <f t="shared" si="5"/>
        <v>0</v>
      </c>
      <c r="BG172" s="162">
        <f t="shared" si="6"/>
        <v>0</v>
      </c>
      <c r="BH172" s="162">
        <f t="shared" si="7"/>
        <v>0</v>
      </c>
      <c r="BI172" s="162">
        <f t="shared" si="8"/>
        <v>0</v>
      </c>
      <c r="BJ172" s="18" t="s">
        <v>84</v>
      </c>
      <c r="BK172" s="162">
        <f t="shared" si="9"/>
        <v>0</v>
      </c>
      <c r="BL172" s="18" t="s">
        <v>275</v>
      </c>
      <c r="BM172" s="161" t="s">
        <v>578</v>
      </c>
    </row>
    <row r="173" spans="1:65" s="2" customFormat="1" ht="37.9" customHeight="1">
      <c r="A173" s="33"/>
      <c r="B173" s="149"/>
      <c r="C173" s="150" t="s">
        <v>382</v>
      </c>
      <c r="D173" s="150" t="s">
        <v>187</v>
      </c>
      <c r="E173" s="151" t="s">
        <v>2433</v>
      </c>
      <c r="F173" s="152" t="s">
        <v>2434</v>
      </c>
      <c r="G173" s="153" t="s">
        <v>257</v>
      </c>
      <c r="H173" s="154">
        <v>1</v>
      </c>
      <c r="I173" s="155"/>
      <c r="J173" s="156">
        <f t="shared" si="0"/>
        <v>0</v>
      </c>
      <c r="K173" s="152" t="s">
        <v>2376</v>
      </c>
      <c r="L173" s="34"/>
      <c r="M173" s="157" t="s">
        <v>1</v>
      </c>
      <c r="N173" s="158" t="s">
        <v>41</v>
      </c>
      <c r="O173" s="59"/>
      <c r="P173" s="159">
        <f t="shared" si="1"/>
        <v>0</v>
      </c>
      <c r="Q173" s="159">
        <v>0</v>
      </c>
      <c r="R173" s="159">
        <f t="shared" si="2"/>
        <v>0</v>
      </c>
      <c r="S173" s="159">
        <v>0</v>
      </c>
      <c r="T173" s="160">
        <f t="shared" si="3"/>
        <v>0</v>
      </c>
      <c r="U173" s="33"/>
      <c r="V173" s="33"/>
      <c r="W173" s="33"/>
      <c r="X173" s="33"/>
      <c r="Y173" s="33"/>
      <c r="Z173" s="33"/>
      <c r="AA173" s="33"/>
      <c r="AB173" s="33"/>
      <c r="AC173" s="33"/>
      <c r="AD173" s="33"/>
      <c r="AE173" s="33"/>
      <c r="AR173" s="161" t="s">
        <v>275</v>
      </c>
      <c r="AT173" s="161" t="s">
        <v>187</v>
      </c>
      <c r="AU173" s="161" t="s">
        <v>84</v>
      </c>
      <c r="AY173" s="18" t="s">
        <v>185</v>
      </c>
      <c r="BE173" s="162">
        <f t="shared" si="4"/>
        <v>0</v>
      </c>
      <c r="BF173" s="162">
        <f t="shared" si="5"/>
        <v>0</v>
      </c>
      <c r="BG173" s="162">
        <f t="shared" si="6"/>
        <v>0</v>
      </c>
      <c r="BH173" s="162">
        <f t="shared" si="7"/>
        <v>0</v>
      </c>
      <c r="BI173" s="162">
        <f t="shared" si="8"/>
        <v>0</v>
      </c>
      <c r="BJ173" s="18" t="s">
        <v>84</v>
      </c>
      <c r="BK173" s="162">
        <f t="shared" si="9"/>
        <v>0</v>
      </c>
      <c r="BL173" s="18" t="s">
        <v>275</v>
      </c>
      <c r="BM173" s="161" t="s">
        <v>589</v>
      </c>
    </row>
    <row r="174" spans="1:65" s="12" customFormat="1" ht="25.9" customHeight="1">
      <c r="B174" s="136"/>
      <c r="D174" s="137" t="s">
        <v>75</v>
      </c>
      <c r="E174" s="138" t="s">
        <v>1412</v>
      </c>
      <c r="F174" s="138" t="s">
        <v>2435</v>
      </c>
      <c r="I174" s="139"/>
      <c r="J174" s="140">
        <f>BK174</f>
        <v>0</v>
      </c>
      <c r="L174" s="136"/>
      <c r="M174" s="141"/>
      <c r="N174" s="142"/>
      <c r="O174" s="142"/>
      <c r="P174" s="143">
        <f>SUM(P175:P177)</f>
        <v>0</v>
      </c>
      <c r="Q174" s="142"/>
      <c r="R174" s="143">
        <f>SUM(R175:R177)</f>
        <v>0</v>
      </c>
      <c r="S174" s="142"/>
      <c r="T174" s="144">
        <f>SUM(T175:T177)</f>
        <v>0</v>
      </c>
      <c r="AR174" s="137" t="s">
        <v>86</v>
      </c>
      <c r="AT174" s="145" t="s">
        <v>75</v>
      </c>
      <c r="AU174" s="145" t="s">
        <v>76</v>
      </c>
      <c r="AY174" s="137" t="s">
        <v>185</v>
      </c>
      <c r="BK174" s="146">
        <f>SUM(BK175:BK177)</f>
        <v>0</v>
      </c>
    </row>
    <row r="175" spans="1:65" s="2" customFormat="1" ht="16.5" customHeight="1">
      <c r="A175" s="33"/>
      <c r="B175" s="149"/>
      <c r="C175" s="150" t="s">
        <v>388</v>
      </c>
      <c r="D175" s="150" t="s">
        <v>187</v>
      </c>
      <c r="E175" s="151" t="s">
        <v>2436</v>
      </c>
      <c r="F175" s="152" t="s">
        <v>2437</v>
      </c>
      <c r="G175" s="153" t="s">
        <v>385</v>
      </c>
      <c r="H175" s="154">
        <v>10</v>
      </c>
      <c r="I175" s="155"/>
      <c r="J175" s="156">
        <f>ROUND(I175*H175,2)</f>
        <v>0</v>
      </c>
      <c r="K175" s="152" t="s">
        <v>2354</v>
      </c>
      <c r="L175" s="34"/>
      <c r="M175" s="157" t="s">
        <v>1</v>
      </c>
      <c r="N175" s="158" t="s">
        <v>41</v>
      </c>
      <c r="O175" s="59"/>
      <c r="P175" s="159">
        <f>O175*H175</f>
        <v>0</v>
      </c>
      <c r="Q175" s="159">
        <v>0</v>
      </c>
      <c r="R175" s="159">
        <f>Q175*H175</f>
        <v>0</v>
      </c>
      <c r="S175" s="159">
        <v>0</v>
      </c>
      <c r="T175" s="160">
        <f>S175*H175</f>
        <v>0</v>
      </c>
      <c r="U175" s="33"/>
      <c r="V175" s="33"/>
      <c r="W175" s="33"/>
      <c r="X175" s="33"/>
      <c r="Y175" s="33"/>
      <c r="Z175" s="33"/>
      <c r="AA175" s="33"/>
      <c r="AB175" s="33"/>
      <c r="AC175" s="33"/>
      <c r="AD175" s="33"/>
      <c r="AE175" s="33"/>
      <c r="AR175" s="161" t="s">
        <v>275</v>
      </c>
      <c r="AT175" s="161" t="s">
        <v>187</v>
      </c>
      <c r="AU175" s="161" t="s">
        <v>84</v>
      </c>
      <c r="AY175" s="18" t="s">
        <v>185</v>
      </c>
      <c r="BE175" s="162">
        <f>IF(N175="základní",J175,0)</f>
        <v>0</v>
      </c>
      <c r="BF175" s="162">
        <f>IF(N175="snížená",J175,0)</f>
        <v>0</v>
      </c>
      <c r="BG175" s="162">
        <f>IF(N175="zákl. přenesená",J175,0)</f>
        <v>0</v>
      </c>
      <c r="BH175" s="162">
        <f>IF(N175="sníž. přenesená",J175,0)</f>
        <v>0</v>
      </c>
      <c r="BI175" s="162">
        <f>IF(N175="nulová",J175,0)</f>
        <v>0</v>
      </c>
      <c r="BJ175" s="18" t="s">
        <v>84</v>
      </c>
      <c r="BK175" s="162">
        <f>ROUND(I175*H175,2)</f>
        <v>0</v>
      </c>
      <c r="BL175" s="18" t="s">
        <v>275</v>
      </c>
      <c r="BM175" s="161" t="s">
        <v>601</v>
      </c>
    </row>
    <row r="176" spans="1:65" s="2" customFormat="1" ht="16.5" customHeight="1">
      <c r="A176" s="33"/>
      <c r="B176" s="149"/>
      <c r="C176" s="150" t="s">
        <v>394</v>
      </c>
      <c r="D176" s="150" t="s">
        <v>187</v>
      </c>
      <c r="E176" s="151" t="s">
        <v>2438</v>
      </c>
      <c r="F176" s="152" t="s">
        <v>2439</v>
      </c>
      <c r="G176" s="153" t="s">
        <v>385</v>
      </c>
      <c r="H176" s="154">
        <v>10</v>
      </c>
      <c r="I176" s="155"/>
      <c r="J176" s="156">
        <f>ROUND(I176*H176,2)</f>
        <v>0</v>
      </c>
      <c r="K176" s="152" t="s">
        <v>2354</v>
      </c>
      <c r="L176" s="34"/>
      <c r="M176" s="157" t="s">
        <v>1</v>
      </c>
      <c r="N176" s="158" t="s">
        <v>41</v>
      </c>
      <c r="O176" s="59"/>
      <c r="P176" s="159">
        <f>O176*H176</f>
        <v>0</v>
      </c>
      <c r="Q176" s="159">
        <v>0</v>
      </c>
      <c r="R176" s="159">
        <f>Q176*H176</f>
        <v>0</v>
      </c>
      <c r="S176" s="159">
        <v>0</v>
      </c>
      <c r="T176" s="160">
        <f>S176*H176</f>
        <v>0</v>
      </c>
      <c r="U176" s="33"/>
      <c r="V176" s="33"/>
      <c r="W176" s="33"/>
      <c r="X176" s="33"/>
      <c r="Y176" s="33"/>
      <c r="Z176" s="33"/>
      <c r="AA176" s="33"/>
      <c r="AB176" s="33"/>
      <c r="AC176" s="33"/>
      <c r="AD176" s="33"/>
      <c r="AE176" s="33"/>
      <c r="AR176" s="161" t="s">
        <v>275</v>
      </c>
      <c r="AT176" s="161" t="s">
        <v>187</v>
      </c>
      <c r="AU176" s="161" t="s">
        <v>84</v>
      </c>
      <c r="AY176" s="18" t="s">
        <v>185</v>
      </c>
      <c r="BE176" s="162">
        <f>IF(N176="základní",J176,0)</f>
        <v>0</v>
      </c>
      <c r="BF176" s="162">
        <f>IF(N176="snížená",J176,0)</f>
        <v>0</v>
      </c>
      <c r="BG176" s="162">
        <f>IF(N176="zákl. přenesená",J176,0)</f>
        <v>0</v>
      </c>
      <c r="BH176" s="162">
        <f>IF(N176="sníž. přenesená",J176,0)</f>
        <v>0</v>
      </c>
      <c r="BI176" s="162">
        <f>IF(N176="nulová",J176,0)</f>
        <v>0</v>
      </c>
      <c r="BJ176" s="18" t="s">
        <v>84</v>
      </c>
      <c r="BK176" s="162">
        <f>ROUND(I176*H176,2)</f>
        <v>0</v>
      </c>
      <c r="BL176" s="18" t="s">
        <v>275</v>
      </c>
      <c r="BM176" s="161" t="s">
        <v>614</v>
      </c>
    </row>
    <row r="177" spans="1:65" s="2" customFormat="1" ht="16.5" customHeight="1">
      <c r="A177" s="33"/>
      <c r="B177" s="149"/>
      <c r="C177" s="150" t="s">
        <v>399</v>
      </c>
      <c r="D177" s="150" t="s">
        <v>187</v>
      </c>
      <c r="E177" s="151" t="s">
        <v>2440</v>
      </c>
      <c r="F177" s="152" t="s">
        <v>2441</v>
      </c>
      <c r="G177" s="153" t="s">
        <v>217</v>
      </c>
      <c r="H177" s="154">
        <v>0.95</v>
      </c>
      <c r="I177" s="155"/>
      <c r="J177" s="156">
        <f>ROUND(I177*H177,2)</f>
        <v>0</v>
      </c>
      <c r="K177" s="152" t="s">
        <v>2354</v>
      </c>
      <c r="L177" s="34"/>
      <c r="M177" s="157" t="s">
        <v>1</v>
      </c>
      <c r="N177" s="158" t="s">
        <v>41</v>
      </c>
      <c r="O177" s="59"/>
      <c r="P177" s="159">
        <f>O177*H177</f>
        <v>0</v>
      </c>
      <c r="Q177" s="159">
        <v>0</v>
      </c>
      <c r="R177" s="159">
        <f>Q177*H177</f>
        <v>0</v>
      </c>
      <c r="S177" s="159">
        <v>0</v>
      </c>
      <c r="T177" s="160">
        <f>S177*H177</f>
        <v>0</v>
      </c>
      <c r="U177" s="33"/>
      <c r="V177" s="33"/>
      <c r="W177" s="33"/>
      <c r="X177" s="33"/>
      <c r="Y177" s="33"/>
      <c r="Z177" s="33"/>
      <c r="AA177" s="33"/>
      <c r="AB177" s="33"/>
      <c r="AC177" s="33"/>
      <c r="AD177" s="33"/>
      <c r="AE177" s="33"/>
      <c r="AR177" s="161" t="s">
        <v>275</v>
      </c>
      <c r="AT177" s="161" t="s">
        <v>187</v>
      </c>
      <c r="AU177" s="161" t="s">
        <v>84</v>
      </c>
      <c r="AY177" s="18" t="s">
        <v>185</v>
      </c>
      <c r="BE177" s="162">
        <f>IF(N177="základní",J177,0)</f>
        <v>0</v>
      </c>
      <c r="BF177" s="162">
        <f>IF(N177="snížená",J177,0)</f>
        <v>0</v>
      </c>
      <c r="BG177" s="162">
        <f>IF(N177="zákl. přenesená",J177,0)</f>
        <v>0</v>
      </c>
      <c r="BH177" s="162">
        <f>IF(N177="sníž. přenesená",J177,0)</f>
        <v>0</v>
      </c>
      <c r="BI177" s="162">
        <f>IF(N177="nulová",J177,0)</f>
        <v>0</v>
      </c>
      <c r="BJ177" s="18" t="s">
        <v>84</v>
      </c>
      <c r="BK177" s="162">
        <f>ROUND(I177*H177,2)</f>
        <v>0</v>
      </c>
      <c r="BL177" s="18" t="s">
        <v>275</v>
      </c>
      <c r="BM177" s="161" t="s">
        <v>626</v>
      </c>
    </row>
    <row r="178" spans="1:65" s="12" customFormat="1" ht="25.9" customHeight="1">
      <c r="B178" s="136"/>
      <c r="D178" s="137" t="s">
        <v>75</v>
      </c>
      <c r="E178" s="138" t="s">
        <v>2442</v>
      </c>
      <c r="F178" s="138" t="s">
        <v>2443</v>
      </c>
      <c r="I178" s="139"/>
      <c r="J178" s="140">
        <f>BK178</f>
        <v>0</v>
      </c>
      <c r="L178" s="136"/>
      <c r="M178" s="141"/>
      <c r="N178" s="142"/>
      <c r="O178" s="142"/>
      <c r="P178" s="143">
        <f>SUM(P179:P182)</f>
        <v>0</v>
      </c>
      <c r="Q178" s="142"/>
      <c r="R178" s="143">
        <f>SUM(R179:R182)</f>
        <v>0</v>
      </c>
      <c r="S178" s="142"/>
      <c r="T178" s="144">
        <f>SUM(T179:T182)</f>
        <v>0</v>
      </c>
      <c r="AR178" s="137" t="s">
        <v>84</v>
      </c>
      <c r="AT178" s="145" t="s">
        <v>75</v>
      </c>
      <c r="AU178" s="145" t="s">
        <v>76</v>
      </c>
      <c r="AY178" s="137" t="s">
        <v>185</v>
      </c>
      <c r="BK178" s="146">
        <f>SUM(BK179:BK182)</f>
        <v>0</v>
      </c>
    </row>
    <row r="179" spans="1:65" s="2" customFormat="1" ht="16.5" customHeight="1">
      <c r="A179" s="33"/>
      <c r="B179" s="149"/>
      <c r="C179" s="150" t="s">
        <v>404</v>
      </c>
      <c r="D179" s="150" t="s">
        <v>187</v>
      </c>
      <c r="E179" s="151" t="s">
        <v>2444</v>
      </c>
      <c r="F179" s="152" t="s">
        <v>2445</v>
      </c>
      <c r="G179" s="153" t="s">
        <v>217</v>
      </c>
      <c r="H179" s="154">
        <v>48</v>
      </c>
      <c r="I179" s="155"/>
      <c r="J179" s="156">
        <f>ROUND(I179*H179,2)</f>
        <v>0</v>
      </c>
      <c r="K179" s="152" t="s">
        <v>2354</v>
      </c>
      <c r="L179" s="34"/>
      <c r="M179" s="157" t="s">
        <v>1</v>
      </c>
      <c r="N179" s="158" t="s">
        <v>41</v>
      </c>
      <c r="O179" s="59"/>
      <c r="P179" s="159">
        <f>O179*H179</f>
        <v>0</v>
      </c>
      <c r="Q179" s="159">
        <v>0</v>
      </c>
      <c r="R179" s="159">
        <f>Q179*H179</f>
        <v>0</v>
      </c>
      <c r="S179" s="159">
        <v>0</v>
      </c>
      <c r="T179" s="160">
        <f>S179*H179</f>
        <v>0</v>
      </c>
      <c r="U179" s="33"/>
      <c r="V179" s="33"/>
      <c r="W179" s="33"/>
      <c r="X179" s="33"/>
      <c r="Y179" s="33"/>
      <c r="Z179" s="33"/>
      <c r="AA179" s="33"/>
      <c r="AB179" s="33"/>
      <c r="AC179" s="33"/>
      <c r="AD179" s="33"/>
      <c r="AE179" s="33"/>
      <c r="AR179" s="161" t="s">
        <v>113</v>
      </c>
      <c r="AT179" s="161" t="s">
        <v>187</v>
      </c>
      <c r="AU179" s="161" t="s">
        <v>84</v>
      </c>
      <c r="AY179" s="18" t="s">
        <v>185</v>
      </c>
      <c r="BE179" s="162">
        <f>IF(N179="základní",J179,0)</f>
        <v>0</v>
      </c>
      <c r="BF179" s="162">
        <f>IF(N179="snížená",J179,0)</f>
        <v>0</v>
      </c>
      <c r="BG179" s="162">
        <f>IF(N179="zákl. přenesená",J179,0)</f>
        <v>0</v>
      </c>
      <c r="BH179" s="162">
        <f>IF(N179="sníž. přenesená",J179,0)</f>
        <v>0</v>
      </c>
      <c r="BI179" s="162">
        <f>IF(N179="nulová",J179,0)</f>
        <v>0</v>
      </c>
      <c r="BJ179" s="18" t="s">
        <v>84</v>
      </c>
      <c r="BK179" s="162">
        <f>ROUND(I179*H179,2)</f>
        <v>0</v>
      </c>
      <c r="BL179" s="18" t="s">
        <v>113</v>
      </c>
      <c r="BM179" s="161" t="s">
        <v>638</v>
      </c>
    </row>
    <row r="180" spans="1:65" s="2" customFormat="1" ht="16.5" customHeight="1">
      <c r="A180" s="33"/>
      <c r="B180" s="149"/>
      <c r="C180" s="150" t="s">
        <v>409</v>
      </c>
      <c r="D180" s="150" t="s">
        <v>187</v>
      </c>
      <c r="E180" s="151" t="s">
        <v>2446</v>
      </c>
      <c r="F180" s="152" t="s">
        <v>2447</v>
      </c>
      <c r="G180" s="153" t="s">
        <v>217</v>
      </c>
      <c r="H180" s="154">
        <v>48</v>
      </c>
      <c r="I180" s="155"/>
      <c r="J180" s="156">
        <f>ROUND(I180*H180,2)</f>
        <v>0</v>
      </c>
      <c r="K180" s="152" t="s">
        <v>2354</v>
      </c>
      <c r="L180" s="34"/>
      <c r="M180" s="157" t="s">
        <v>1</v>
      </c>
      <c r="N180" s="158" t="s">
        <v>41</v>
      </c>
      <c r="O180" s="59"/>
      <c r="P180" s="159">
        <f>O180*H180</f>
        <v>0</v>
      </c>
      <c r="Q180" s="159">
        <v>0</v>
      </c>
      <c r="R180" s="159">
        <f>Q180*H180</f>
        <v>0</v>
      </c>
      <c r="S180" s="159">
        <v>0</v>
      </c>
      <c r="T180" s="160">
        <f>S180*H180</f>
        <v>0</v>
      </c>
      <c r="U180" s="33"/>
      <c r="V180" s="33"/>
      <c r="W180" s="33"/>
      <c r="X180" s="33"/>
      <c r="Y180" s="33"/>
      <c r="Z180" s="33"/>
      <c r="AA180" s="33"/>
      <c r="AB180" s="33"/>
      <c r="AC180" s="33"/>
      <c r="AD180" s="33"/>
      <c r="AE180" s="33"/>
      <c r="AR180" s="161" t="s">
        <v>113</v>
      </c>
      <c r="AT180" s="161" t="s">
        <v>187</v>
      </c>
      <c r="AU180" s="161" t="s">
        <v>84</v>
      </c>
      <c r="AY180" s="18" t="s">
        <v>185</v>
      </c>
      <c r="BE180" s="162">
        <f>IF(N180="základní",J180,0)</f>
        <v>0</v>
      </c>
      <c r="BF180" s="162">
        <f>IF(N180="snížená",J180,0)</f>
        <v>0</v>
      </c>
      <c r="BG180" s="162">
        <f>IF(N180="zákl. přenesená",J180,0)</f>
        <v>0</v>
      </c>
      <c r="BH180" s="162">
        <f>IF(N180="sníž. přenesená",J180,0)</f>
        <v>0</v>
      </c>
      <c r="BI180" s="162">
        <f>IF(N180="nulová",J180,0)</f>
        <v>0</v>
      </c>
      <c r="BJ180" s="18" t="s">
        <v>84</v>
      </c>
      <c r="BK180" s="162">
        <f>ROUND(I180*H180,2)</f>
        <v>0</v>
      </c>
      <c r="BL180" s="18" t="s">
        <v>113</v>
      </c>
      <c r="BM180" s="161" t="s">
        <v>650</v>
      </c>
    </row>
    <row r="181" spans="1:65" s="2" customFormat="1" ht="16.5" customHeight="1">
      <c r="A181" s="33"/>
      <c r="B181" s="149"/>
      <c r="C181" s="150" t="s">
        <v>414</v>
      </c>
      <c r="D181" s="150" t="s">
        <v>187</v>
      </c>
      <c r="E181" s="151" t="s">
        <v>2448</v>
      </c>
      <c r="F181" s="152" t="s">
        <v>2449</v>
      </c>
      <c r="G181" s="153" t="s">
        <v>217</v>
      </c>
      <c r="H181" s="154">
        <v>432</v>
      </c>
      <c r="I181" s="155"/>
      <c r="J181" s="156">
        <f>ROUND(I181*H181,2)</f>
        <v>0</v>
      </c>
      <c r="K181" s="152" t="s">
        <v>2354</v>
      </c>
      <c r="L181" s="34"/>
      <c r="M181" s="157" t="s">
        <v>1</v>
      </c>
      <c r="N181" s="158" t="s">
        <v>41</v>
      </c>
      <c r="O181" s="59"/>
      <c r="P181" s="159">
        <f>O181*H181</f>
        <v>0</v>
      </c>
      <c r="Q181" s="159">
        <v>0</v>
      </c>
      <c r="R181" s="159">
        <f>Q181*H181</f>
        <v>0</v>
      </c>
      <c r="S181" s="159">
        <v>0</v>
      </c>
      <c r="T181" s="160">
        <f>S181*H181</f>
        <v>0</v>
      </c>
      <c r="U181" s="33"/>
      <c r="V181" s="33"/>
      <c r="W181" s="33"/>
      <c r="X181" s="33"/>
      <c r="Y181" s="33"/>
      <c r="Z181" s="33"/>
      <c r="AA181" s="33"/>
      <c r="AB181" s="33"/>
      <c r="AC181" s="33"/>
      <c r="AD181" s="33"/>
      <c r="AE181" s="33"/>
      <c r="AR181" s="161" t="s">
        <v>113</v>
      </c>
      <c r="AT181" s="161" t="s">
        <v>187</v>
      </c>
      <c r="AU181" s="161" t="s">
        <v>84</v>
      </c>
      <c r="AY181" s="18" t="s">
        <v>185</v>
      </c>
      <c r="BE181" s="162">
        <f>IF(N181="základní",J181,0)</f>
        <v>0</v>
      </c>
      <c r="BF181" s="162">
        <f>IF(N181="snížená",J181,0)</f>
        <v>0</v>
      </c>
      <c r="BG181" s="162">
        <f>IF(N181="zákl. přenesená",J181,0)</f>
        <v>0</v>
      </c>
      <c r="BH181" s="162">
        <f>IF(N181="sníž. přenesená",J181,0)</f>
        <v>0</v>
      </c>
      <c r="BI181" s="162">
        <f>IF(N181="nulová",J181,0)</f>
        <v>0</v>
      </c>
      <c r="BJ181" s="18" t="s">
        <v>84</v>
      </c>
      <c r="BK181" s="162">
        <f>ROUND(I181*H181,2)</f>
        <v>0</v>
      </c>
      <c r="BL181" s="18" t="s">
        <v>113</v>
      </c>
      <c r="BM181" s="161" t="s">
        <v>667</v>
      </c>
    </row>
    <row r="182" spans="1:65" s="2" customFormat="1" ht="19.5">
      <c r="A182" s="33"/>
      <c r="B182" s="34"/>
      <c r="C182" s="33"/>
      <c r="D182" s="169" t="s">
        <v>239</v>
      </c>
      <c r="E182" s="33"/>
      <c r="F182" s="185" t="s">
        <v>2450</v>
      </c>
      <c r="G182" s="33"/>
      <c r="H182" s="33"/>
      <c r="I182" s="165"/>
      <c r="J182" s="33"/>
      <c r="K182" s="33"/>
      <c r="L182" s="34"/>
      <c r="M182" s="166"/>
      <c r="N182" s="167"/>
      <c r="O182" s="59"/>
      <c r="P182" s="59"/>
      <c r="Q182" s="59"/>
      <c r="R182" s="59"/>
      <c r="S182" s="59"/>
      <c r="T182" s="60"/>
      <c r="U182" s="33"/>
      <c r="V182" s="33"/>
      <c r="W182" s="33"/>
      <c r="X182" s="33"/>
      <c r="Y182" s="33"/>
      <c r="Z182" s="33"/>
      <c r="AA182" s="33"/>
      <c r="AB182" s="33"/>
      <c r="AC182" s="33"/>
      <c r="AD182" s="33"/>
      <c r="AE182" s="33"/>
      <c r="AT182" s="18" t="s">
        <v>239</v>
      </c>
      <c r="AU182" s="18" t="s">
        <v>84</v>
      </c>
    </row>
    <row r="183" spans="1:65" s="12" customFormat="1" ht="25.9" customHeight="1">
      <c r="B183" s="136"/>
      <c r="D183" s="137" t="s">
        <v>75</v>
      </c>
      <c r="E183" s="138" t="s">
        <v>2451</v>
      </c>
      <c r="F183" s="138" t="s">
        <v>1390</v>
      </c>
      <c r="I183" s="139"/>
      <c r="J183" s="140">
        <f>BK183</f>
        <v>0</v>
      </c>
      <c r="L183" s="136"/>
      <c r="M183" s="141"/>
      <c r="N183" s="142"/>
      <c r="O183" s="142"/>
      <c r="P183" s="143">
        <f>SUM(P184:P186)</f>
        <v>0</v>
      </c>
      <c r="Q183" s="142"/>
      <c r="R183" s="143">
        <f>SUM(R184:R186)</f>
        <v>0</v>
      </c>
      <c r="S183" s="142"/>
      <c r="T183" s="144">
        <f>SUM(T184:T186)</f>
        <v>0</v>
      </c>
      <c r="AR183" s="137" t="s">
        <v>84</v>
      </c>
      <c r="AT183" s="145" t="s">
        <v>75</v>
      </c>
      <c r="AU183" s="145" t="s">
        <v>76</v>
      </c>
      <c r="AY183" s="137" t="s">
        <v>185</v>
      </c>
      <c r="BK183" s="146">
        <f>SUM(BK184:BK186)</f>
        <v>0</v>
      </c>
    </row>
    <row r="184" spans="1:65" s="2" customFormat="1" ht="24.2" customHeight="1">
      <c r="A184" s="33"/>
      <c r="B184" s="149"/>
      <c r="C184" s="150" t="s">
        <v>414</v>
      </c>
      <c r="D184" s="150" t="s">
        <v>187</v>
      </c>
      <c r="E184" s="151" t="s">
        <v>2452</v>
      </c>
      <c r="F184" s="152" t="s">
        <v>2453</v>
      </c>
      <c r="G184" s="153" t="s">
        <v>2375</v>
      </c>
      <c r="H184" s="154">
        <v>1</v>
      </c>
      <c r="I184" s="155"/>
      <c r="J184" s="156">
        <f>ROUND(I184*H184,2)</f>
        <v>0</v>
      </c>
      <c r="K184" s="152" t="s">
        <v>2354</v>
      </c>
      <c r="L184" s="34"/>
      <c r="M184" s="157" t="s">
        <v>1</v>
      </c>
      <c r="N184" s="158" t="s">
        <v>41</v>
      </c>
      <c r="O184" s="59"/>
      <c r="P184" s="159">
        <f>O184*H184</f>
        <v>0</v>
      </c>
      <c r="Q184" s="159">
        <v>0</v>
      </c>
      <c r="R184" s="159">
        <f>Q184*H184</f>
        <v>0</v>
      </c>
      <c r="S184" s="159">
        <v>0</v>
      </c>
      <c r="T184" s="160">
        <f>S184*H184</f>
        <v>0</v>
      </c>
      <c r="U184" s="33"/>
      <c r="V184" s="33"/>
      <c r="W184" s="33"/>
      <c r="X184" s="33"/>
      <c r="Y184" s="33"/>
      <c r="Z184" s="33"/>
      <c r="AA184" s="33"/>
      <c r="AB184" s="33"/>
      <c r="AC184" s="33"/>
      <c r="AD184" s="33"/>
      <c r="AE184" s="33"/>
      <c r="AR184" s="161" t="s">
        <v>113</v>
      </c>
      <c r="AT184" s="161" t="s">
        <v>187</v>
      </c>
      <c r="AU184" s="161" t="s">
        <v>84</v>
      </c>
      <c r="AY184" s="18" t="s">
        <v>185</v>
      </c>
      <c r="BE184" s="162">
        <f>IF(N184="základní",J184,0)</f>
        <v>0</v>
      </c>
      <c r="BF184" s="162">
        <f>IF(N184="snížená",J184,0)</f>
        <v>0</v>
      </c>
      <c r="BG184" s="162">
        <f>IF(N184="zákl. přenesená",J184,0)</f>
        <v>0</v>
      </c>
      <c r="BH184" s="162">
        <f>IF(N184="sníž. přenesená",J184,0)</f>
        <v>0</v>
      </c>
      <c r="BI184" s="162">
        <f>IF(N184="nulová",J184,0)</f>
        <v>0</v>
      </c>
      <c r="BJ184" s="18" t="s">
        <v>84</v>
      </c>
      <c r="BK184" s="162">
        <f>ROUND(I184*H184,2)</f>
        <v>0</v>
      </c>
      <c r="BL184" s="18" t="s">
        <v>113</v>
      </c>
      <c r="BM184" s="161" t="s">
        <v>681</v>
      </c>
    </row>
    <row r="185" spans="1:65" s="2" customFormat="1" ht="24.2" customHeight="1">
      <c r="A185" s="33"/>
      <c r="B185" s="149"/>
      <c r="C185" s="150" t="s">
        <v>419</v>
      </c>
      <c r="D185" s="150" t="s">
        <v>187</v>
      </c>
      <c r="E185" s="151" t="s">
        <v>2454</v>
      </c>
      <c r="F185" s="152" t="s">
        <v>2455</v>
      </c>
      <c r="G185" s="153" t="s">
        <v>2375</v>
      </c>
      <c r="H185" s="154">
        <v>1</v>
      </c>
      <c r="I185" s="155"/>
      <c r="J185" s="156">
        <f>ROUND(I185*H185,2)</f>
        <v>0</v>
      </c>
      <c r="K185" s="152" t="s">
        <v>2354</v>
      </c>
      <c r="L185" s="34"/>
      <c r="M185" s="157" t="s">
        <v>1</v>
      </c>
      <c r="N185" s="158" t="s">
        <v>41</v>
      </c>
      <c r="O185" s="59"/>
      <c r="P185" s="159">
        <f>O185*H185</f>
        <v>0</v>
      </c>
      <c r="Q185" s="159">
        <v>0</v>
      </c>
      <c r="R185" s="159">
        <f>Q185*H185</f>
        <v>0</v>
      </c>
      <c r="S185" s="159">
        <v>0</v>
      </c>
      <c r="T185" s="160">
        <f>S185*H185</f>
        <v>0</v>
      </c>
      <c r="U185" s="33"/>
      <c r="V185" s="33"/>
      <c r="W185" s="33"/>
      <c r="X185" s="33"/>
      <c r="Y185" s="33"/>
      <c r="Z185" s="33"/>
      <c r="AA185" s="33"/>
      <c r="AB185" s="33"/>
      <c r="AC185" s="33"/>
      <c r="AD185" s="33"/>
      <c r="AE185" s="33"/>
      <c r="AR185" s="161" t="s">
        <v>113</v>
      </c>
      <c r="AT185" s="161" t="s">
        <v>187</v>
      </c>
      <c r="AU185" s="161" t="s">
        <v>84</v>
      </c>
      <c r="AY185" s="18" t="s">
        <v>185</v>
      </c>
      <c r="BE185" s="162">
        <f>IF(N185="základní",J185,0)</f>
        <v>0</v>
      </c>
      <c r="BF185" s="162">
        <f>IF(N185="snížená",J185,0)</f>
        <v>0</v>
      </c>
      <c r="BG185" s="162">
        <f>IF(N185="zákl. přenesená",J185,0)</f>
        <v>0</v>
      </c>
      <c r="BH185" s="162">
        <f>IF(N185="sníž. přenesená",J185,0)</f>
        <v>0</v>
      </c>
      <c r="BI185" s="162">
        <f>IF(N185="nulová",J185,0)</f>
        <v>0</v>
      </c>
      <c r="BJ185" s="18" t="s">
        <v>84</v>
      </c>
      <c r="BK185" s="162">
        <f>ROUND(I185*H185,2)</f>
        <v>0</v>
      </c>
      <c r="BL185" s="18" t="s">
        <v>113</v>
      </c>
      <c r="BM185" s="161" t="s">
        <v>692</v>
      </c>
    </row>
    <row r="186" spans="1:65" s="2" customFormat="1" ht="24.2" customHeight="1">
      <c r="A186" s="33"/>
      <c r="B186" s="149"/>
      <c r="C186" s="150" t="s">
        <v>424</v>
      </c>
      <c r="D186" s="150" t="s">
        <v>187</v>
      </c>
      <c r="E186" s="151" t="s">
        <v>2456</v>
      </c>
      <c r="F186" s="152" t="s">
        <v>2457</v>
      </c>
      <c r="G186" s="153" t="s">
        <v>2375</v>
      </c>
      <c r="H186" s="154">
        <v>1</v>
      </c>
      <c r="I186" s="155"/>
      <c r="J186" s="156">
        <f>ROUND(I186*H186,2)</f>
        <v>0</v>
      </c>
      <c r="K186" s="152" t="s">
        <v>2354</v>
      </c>
      <c r="L186" s="34"/>
      <c r="M186" s="157" t="s">
        <v>1</v>
      </c>
      <c r="N186" s="158" t="s">
        <v>41</v>
      </c>
      <c r="O186" s="59"/>
      <c r="P186" s="159">
        <f>O186*H186</f>
        <v>0</v>
      </c>
      <c r="Q186" s="159">
        <v>0</v>
      </c>
      <c r="R186" s="159">
        <f>Q186*H186</f>
        <v>0</v>
      </c>
      <c r="S186" s="159">
        <v>0</v>
      </c>
      <c r="T186" s="160">
        <f>S186*H186</f>
        <v>0</v>
      </c>
      <c r="U186" s="33"/>
      <c r="V186" s="33"/>
      <c r="W186" s="33"/>
      <c r="X186" s="33"/>
      <c r="Y186" s="33"/>
      <c r="Z186" s="33"/>
      <c r="AA186" s="33"/>
      <c r="AB186" s="33"/>
      <c r="AC186" s="33"/>
      <c r="AD186" s="33"/>
      <c r="AE186" s="33"/>
      <c r="AR186" s="161" t="s">
        <v>113</v>
      </c>
      <c r="AT186" s="161" t="s">
        <v>187</v>
      </c>
      <c r="AU186" s="161" t="s">
        <v>84</v>
      </c>
      <c r="AY186" s="18" t="s">
        <v>185</v>
      </c>
      <c r="BE186" s="162">
        <f>IF(N186="základní",J186,0)</f>
        <v>0</v>
      </c>
      <c r="BF186" s="162">
        <f>IF(N186="snížená",J186,0)</f>
        <v>0</v>
      </c>
      <c r="BG186" s="162">
        <f>IF(N186="zákl. přenesená",J186,0)</f>
        <v>0</v>
      </c>
      <c r="BH186" s="162">
        <f>IF(N186="sníž. přenesená",J186,0)</f>
        <v>0</v>
      </c>
      <c r="BI186" s="162">
        <f>IF(N186="nulová",J186,0)</f>
        <v>0</v>
      </c>
      <c r="BJ186" s="18" t="s">
        <v>84</v>
      </c>
      <c r="BK186" s="162">
        <f>ROUND(I186*H186,2)</f>
        <v>0</v>
      </c>
      <c r="BL186" s="18" t="s">
        <v>113</v>
      </c>
      <c r="BM186" s="161" t="s">
        <v>702</v>
      </c>
    </row>
    <row r="187" spans="1:65" s="12" customFormat="1" ht="25.9" customHeight="1">
      <c r="B187" s="136"/>
      <c r="D187" s="137" t="s">
        <v>75</v>
      </c>
      <c r="E187" s="138" t="s">
        <v>2458</v>
      </c>
      <c r="F187" s="138" t="s">
        <v>2157</v>
      </c>
      <c r="I187" s="139"/>
      <c r="J187" s="140">
        <f>BK187</f>
        <v>0</v>
      </c>
      <c r="L187" s="136"/>
      <c r="M187" s="141"/>
      <c r="N187" s="142"/>
      <c r="O187" s="142"/>
      <c r="P187" s="143">
        <f>SUM(P188:P189)</f>
        <v>0</v>
      </c>
      <c r="Q187" s="142"/>
      <c r="R187" s="143">
        <f>SUM(R188:R189)</f>
        <v>0</v>
      </c>
      <c r="S187" s="142"/>
      <c r="T187" s="144">
        <f>SUM(T188:T189)</f>
        <v>0</v>
      </c>
      <c r="AR187" s="137" t="s">
        <v>84</v>
      </c>
      <c r="AT187" s="145" t="s">
        <v>75</v>
      </c>
      <c r="AU187" s="145" t="s">
        <v>76</v>
      </c>
      <c r="AY187" s="137" t="s">
        <v>185</v>
      </c>
      <c r="BK187" s="146">
        <f>SUM(BK188:BK189)</f>
        <v>0</v>
      </c>
    </row>
    <row r="188" spans="1:65" s="2" customFormat="1" ht="24.2" customHeight="1">
      <c r="A188" s="33"/>
      <c r="B188" s="149"/>
      <c r="C188" s="150" t="s">
        <v>429</v>
      </c>
      <c r="D188" s="150" t="s">
        <v>187</v>
      </c>
      <c r="E188" s="151" t="s">
        <v>2459</v>
      </c>
      <c r="F188" s="152" t="s">
        <v>2460</v>
      </c>
      <c r="G188" s="153" t="s">
        <v>2375</v>
      </c>
      <c r="H188" s="154">
        <v>1</v>
      </c>
      <c r="I188" s="155"/>
      <c r="J188" s="156">
        <f>ROUND(I188*H188,2)</f>
        <v>0</v>
      </c>
      <c r="K188" s="152" t="s">
        <v>2354</v>
      </c>
      <c r="L188" s="34"/>
      <c r="M188" s="157" t="s">
        <v>1</v>
      </c>
      <c r="N188" s="158" t="s">
        <v>41</v>
      </c>
      <c r="O188" s="59"/>
      <c r="P188" s="159">
        <f>O188*H188</f>
        <v>0</v>
      </c>
      <c r="Q188" s="159">
        <v>0</v>
      </c>
      <c r="R188" s="159">
        <f>Q188*H188</f>
        <v>0</v>
      </c>
      <c r="S188" s="159">
        <v>0</v>
      </c>
      <c r="T188" s="160">
        <f>S188*H188</f>
        <v>0</v>
      </c>
      <c r="U188" s="33"/>
      <c r="V188" s="33"/>
      <c r="W188" s="33"/>
      <c r="X188" s="33"/>
      <c r="Y188" s="33"/>
      <c r="Z188" s="33"/>
      <c r="AA188" s="33"/>
      <c r="AB188" s="33"/>
      <c r="AC188" s="33"/>
      <c r="AD188" s="33"/>
      <c r="AE188" s="33"/>
      <c r="AR188" s="161" t="s">
        <v>113</v>
      </c>
      <c r="AT188" s="161" t="s">
        <v>187</v>
      </c>
      <c r="AU188" s="161" t="s">
        <v>84</v>
      </c>
      <c r="AY188" s="18" t="s">
        <v>185</v>
      </c>
      <c r="BE188" s="162">
        <f>IF(N188="základní",J188,0)</f>
        <v>0</v>
      </c>
      <c r="BF188" s="162">
        <f>IF(N188="snížená",J188,0)</f>
        <v>0</v>
      </c>
      <c r="BG188" s="162">
        <f>IF(N188="zákl. přenesená",J188,0)</f>
        <v>0</v>
      </c>
      <c r="BH188" s="162">
        <f>IF(N188="sníž. přenesená",J188,0)</f>
        <v>0</v>
      </c>
      <c r="BI188" s="162">
        <f>IF(N188="nulová",J188,0)</f>
        <v>0</v>
      </c>
      <c r="BJ188" s="18" t="s">
        <v>84</v>
      </c>
      <c r="BK188" s="162">
        <f>ROUND(I188*H188,2)</f>
        <v>0</v>
      </c>
      <c r="BL188" s="18" t="s">
        <v>113</v>
      </c>
      <c r="BM188" s="161" t="s">
        <v>715</v>
      </c>
    </row>
    <row r="189" spans="1:65" s="2" customFormat="1" ht="24.2" customHeight="1">
      <c r="A189" s="33"/>
      <c r="B189" s="149"/>
      <c r="C189" s="150" t="s">
        <v>434</v>
      </c>
      <c r="D189" s="150" t="s">
        <v>187</v>
      </c>
      <c r="E189" s="151" t="s">
        <v>2461</v>
      </c>
      <c r="F189" s="152" t="s">
        <v>2462</v>
      </c>
      <c r="G189" s="153" t="s">
        <v>2375</v>
      </c>
      <c r="H189" s="154">
        <v>1</v>
      </c>
      <c r="I189" s="155"/>
      <c r="J189" s="156">
        <f>ROUND(I189*H189,2)</f>
        <v>0</v>
      </c>
      <c r="K189" s="152" t="s">
        <v>2354</v>
      </c>
      <c r="L189" s="34"/>
      <c r="M189" s="220" t="s">
        <v>1</v>
      </c>
      <c r="N189" s="221" t="s">
        <v>41</v>
      </c>
      <c r="O189" s="214"/>
      <c r="P189" s="218">
        <f>O189*H189</f>
        <v>0</v>
      </c>
      <c r="Q189" s="218">
        <v>0</v>
      </c>
      <c r="R189" s="218">
        <f>Q189*H189</f>
        <v>0</v>
      </c>
      <c r="S189" s="218">
        <v>0</v>
      </c>
      <c r="T189" s="219">
        <f>S189*H189</f>
        <v>0</v>
      </c>
      <c r="U189" s="33"/>
      <c r="V189" s="33"/>
      <c r="W189" s="33"/>
      <c r="X189" s="33"/>
      <c r="Y189" s="33"/>
      <c r="Z189" s="33"/>
      <c r="AA189" s="33"/>
      <c r="AB189" s="33"/>
      <c r="AC189" s="33"/>
      <c r="AD189" s="33"/>
      <c r="AE189" s="33"/>
      <c r="AR189" s="161" t="s">
        <v>113</v>
      </c>
      <c r="AT189" s="161" t="s">
        <v>187</v>
      </c>
      <c r="AU189" s="161" t="s">
        <v>84</v>
      </c>
      <c r="AY189" s="18" t="s">
        <v>185</v>
      </c>
      <c r="BE189" s="162">
        <f>IF(N189="základní",J189,0)</f>
        <v>0</v>
      </c>
      <c r="BF189" s="162">
        <f>IF(N189="snížená",J189,0)</f>
        <v>0</v>
      </c>
      <c r="BG189" s="162">
        <f>IF(N189="zákl. přenesená",J189,0)</f>
        <v>0</v>
      </c>
      <c r="BH189" s="162">
        <f>IF(N189="sníž. přenesená",J189,0)</f>
        <v>0</v>
      </c>
      <c r="BI189" s="162">
        <f>IF(N189="nulová",J189,0)</f>
        <v>0</v>
      </c>
      <c r="BJ189" s="18" t="s">
        <v>84</v>
      </c>
      <c r="BK189" s="162">
        <f>ROUND(I189*H189,2)</f>
        <v>0</v>
      </c>
      <c r="BL189" s="18" t="s">
        <v>113</v>
      </c>
      <c r="BM189" s="161" t="s">
        <v>728</v>
      </c>
    </row>
    <row r="190" spans="1:65" s="2" customFormat="1" ht="6.95" customHeight="1">
      <c r="A190" s="33"/>
      <c r="B190" s="48"/>
      <c r="C190" s="49"/>
      <c r="D190" s="49"/>
      <c r="E190" s="49"/>
      <c r="F190" s="49"/>
      <c r="G190" s="49"/>
      <c r="H190" s="49"/>
      <c r="I190" s="49"/>
      <c r="J190" s="49"/>
      <c r="K190" s="49"/>
      <c r="L190" s="34"/>
      <c r="M190" s="33"/>
      <c r="O190" s="33"/>
      <c r="P190" s="33"/>
      <c r="Q190" s="33"/>
      <c r="R190" s="33"/>
      <c r="S190" s="33"/>
      <c r="T190" s="33"/>
      <c r="U190" s="33"/>
      <c r="V190" s="33"/>
      <c r="W190" s="33"/>
      <c r="X190" s="33"/>
      <c r="Y190" s="33"/>
      <c r="Z190" s="33"/>
      <c r="AA190" s="33"/>
      <c r="AB190" s="33"/>
      <c r="AC190" s="33"/>
      <c r="AD190" s="33"/>
      <c r="AE190" s="33"/>
    </row>
  </sheetData>
  <autoFilter ref="C125:K189"/>
  <mergeCells count="9">
    <mergeCell ref="E87:H87"/>
    <mergeCell ref="E116:H116"/>
    <mergeCell ref="E118:H118"/>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143"/>
  <sheetViews>
    <sheetView showGridLines="0" topLeftCell="A122" workbookViewId="0">
      <selection activeCell="J124" sqref="J124"/>
    </sheetView>
  </sheetViews>
  <sheetFormatPr defaultRowHeight="11.2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236" t="s">
        <v>5</v>
      </c>
      <c r="M2" s="237"/>
      <c r="N2" s="237"/>
      <c r="O2" s="237"/>
      <c r="P2" s="237"/>
      <c r="Q2" s="237"/>
      <c r="R2" s="237"/>
      <c r="S2" s="237"/>
      <c r="T2" s="237"/>
      <c r="U2" s="237"/>
      <c r="V2" s="237"/>
      <c r="AT2" s="18" t="s">
        <v>139</v>
      </c>
    </row>
    <row r="3" spans="1:46" s="1" customFormat="1" ht="6.95" customHeight="1">
      <c r="B3" s="19"/>
      <c r="C3" s="20"/>
      <c r="D3" s="20"/>
      <c r="E3" s="20"/>
      <c r="F3" s="20"/>
      <c r="G3" s="20"/>
      <c r="H3" s="20"/>
      <c r="I3" s="20"/>
      <c r="J3" s="20"/>
      <c r="K3" s="20"/>
      <c r="L3" s="21"/>
      <c r="AT3" s="18" t="s">
        <v>86</v>
      </c>
    </row>
    <row r="4" spans="1:46" s="1" customFormat="1" ht="24.95" customHeight="1">
      <c r="B4" s="21"/>
      <c r="D4" s="22" t="s">
        <v>140</v>
      </c>
      <c r="L4" s="21"/>
      <c r="M4" s="99" t="s">
        <v>10</v>
      </c>
      <c r="AT4" s="18" t="s">
        <v>3</v>
      </c>
    </row>
    <row r="5" spans="1:46" s="1" customFormat="1" ht="6.95" customHeight="1">
      <c r="B5" s="21"/>
      <c r="L5" s="21"/>
    </row>
    <row r="6" spans="1:46" s="1" customFormat="1" ht="12" customHeight="1">
      <c r="B6" s="21"/>
      <c r="D6" s="28" t="s">
        <v>16</v>
      </c>
      <c r="L6" s="21"/>
    </row>
    <row r="7" spans="1:46" s="1" customFormat="1" ht="16.5" customHeight="1">
      <c r="B7" s="21"/>
      <c r="E7" s="268" t="str">
        <f>'Rekapitulace stavby'!K6</f>
        <v>REKONSTRUKCE KUCHYNĚ PRACOVIŠTĚ JUBILEJNÍ 3</v>
      </c>
      <c r="F7" s="269"/>
      <c r="G7" s="269"/>
      <c r="H7" s="269"/>
      <c r="L7" s="21"/>
    </row>
    <row r="8" spans="1:46" s="2" customFormat="1" ht="12" customHeight="1">
      <c r="A8" s="33"/>
      <c r="B8" s="34"/>
      <c r="C8" s="33"/>
      <c r="D8" s="28" t="s">
        <v>141</v>
      </c>
      <c r="E8" s="33"/>
      <c r="F8" s="33"/>
      <c r="G8" s="33"/>
      <c r="H8" s="33"/>
      <c r="I8" s="33"/>
      <c r="J8" s="33"/>
      <c r="K8" s="33"/>
      <c r="L8" s="43"/>
      <c r="S8" s="33"/>
      <c r="T8" s="33"/>
      <c r="U8" s="33"/>
      <c r="V8" s="33"/>
      <c r="W8" s="33"/>
      <c r="X8" s="33"/>
      <c r="Y8" s="33"/>
      <c r="Z8" s="33"/>
      <c r="AA8" s="33"/>
      <c r="AB8" s="33"/>
      <c r="AC8" s="33"/>
      <c r="AD8" s="33"/>
      <c r="AE8" s="33"/>
    </row>
    <row r="9" spans="1:46" s="2" customFormat="1" ht="16.5" customHeight="1">
      <c r="A9" s="33"/>
      <c r="B9" s="34"/>
      <c r="C9" s="33"/>
      <c r="D9" s="33"/>
      <c r="E9" s="263" t="s">
        <v>2463</v>
      </c>
      <c r="F9" s="267"/>
      <c r="G9" s="267"/>
      <c r="H9" s="267"/>
      <c r="I9" s="33"/>
      <c r="J9" s="33"/>
      <c r="K9" s="33"/>
      <c r="L9" s="43"/>
      <c r="S9" s="33"/>
      <c r="T9" s="33"/>
      <c r="U9" s="33"/>
      <c r="V9" s="33"/>
      <c r="W9" s="33"/>
      <c r="X9" s="33"/>
      <c r="Y9" s="33"/>
      <c r="Z9" s="33"/>
      <c r="AA9" s="33"/>
      <c r="AB9" s="33"/>
      <c r="AC9" s="33"/>
      <c r="AD9" s="33"/>
      <c r="AE9" s="33"/>
    </row>
    <row r="10" spans="1:46" s="2" customFormat="1">
      <c r="A10" s="33"/>
      <c r="B10" s="34"/>
      <c r="C10" s="33"/>
      <c r="D10" s="33"/>
      <c r="E10" s="33"/>
      <c r="F10" s="33"/>
      <c r="G10" s="33"/>
      <c r="H10" s="33"/>
      <c r="I10" s="33"/>
      <c r="J10" s="33"/>
      <c r="K10" s="33"/>
      <c r="L10" s="43"/>
      <c r="S10" s="33"/>
      <c r="T10" s="33"/>
      <c r="U10" s="33"/>
      <c r="V10" s="33"/>
      <c r="W10" s="33"/>
      <c r="X10" s="33"/>
      <c r="Y10" s="33"/>
      <c r="Z10" s="33"/>
      <c r="AA10" s="33"/>
      <c r="AB10" s="33"/>
      <c r="AC10" s="33"/>
      <c r="AD10" s="33"/>
      <c r="AE10" s="33"/>
    </row>
    <row r="11" spans="1:46" s="2" customFormat="1" ht="12" customHeight="1">
      <c r="A11" s="33"/>
      <c r="B11" s="34"/>
      <c r="C11" s="33"/>
      <c r="D11" s="28" t="s">
        <v>18</v>
      </c>
      <c r="E11" s="33"/>
      <c r="F11" s="26" t="s">
        <v>1</v>
      </c>
      <c r="G11" s="33"/>
      <c r="H11" s="33"/>
      <c r="I11" s="28" t="s">
        <v>19</v>
      </c>
      <c r="J11" s="26" t="s">
        <v>1</v>
      </c>
      <c r="K11" s="33"/>
      <c r="L11" s="43"/>
      <c r="S11" s="33"/>
      <c r="T11" s="33"/>
      <c r="U11" s="33"/>
      <c r="V11" s="33"/>
      <c r="W11" s="33"/>
      <c r="X11" s="33"/>
      <c r="Y11" s="33"/>
      <c r="Z11" s="33"/>
      <c r="AA11" s="33"/>
      <c r="AB11" s="33"/>
      <c r="AC11" s="33"/>
      <c r="AD11" s="33"/>
      <c r="AE11" s="33"/>
    </row>
    <row r="12" spans="1:46" s="2" customFormat="1" ht="12" customHeight="1">
      <c r="A12" s="33"/>
      <c r="B12" s="34"/>
      <c r="C12" s="33"/>
      <c r="D12" s="28" t="s">
        <v>20</v>
      </c>
      <c r="E12" s="33"/>
      <c r="F12" s="26" t="s">
        <v>21</v>
      </c>
      <c r="G12" s="33"/>
      <c r="H12" s="33"/>
      <c r="I12" s="28" t="s">
        <v>22</v>
      </c>
      <c r="J12" s="56" t="str">
        <f>'Rekapitulace stavby'!AN8</f>
        <v>1. 1. 2025</v>
      </c>
      <c r="K12" s="33"/>
      <c r="L12" s="43"/>
      <c r="S12" s="33"/>
      <c r="T12" s="33"/>
      <c r="U12" s="33"/>
      <c r="V12" s="33"/>
      <c r="W12" s="33"/>
      <c r="X12" s="33"/>
      <c r="Y12" s="33"/>
      <c r="Z12" s="33"/>
      <c r="AA12" s="33"/>
      <c r="AB12" s="33"/>
      <c r="AC12" s="33"/>
      <c r="AD12" s="33"/>
      <c r="AE12" s="33"/>
    </row>
    <row r="13" spans="1:46" s="2" customFormat="1" ht="10.9" customHeight="1">
      <c r="A13" s="33"/>
      <c r="B13" s="34"/>
      <c r="C13" s="33"/>
      <c r="D13" s="33"/>
      <c r="E13" s="33"/>
      <c r="F13" s="33"/>
      <c r="G13" s="33"/>
      <c r="H13" s="33"/>
      <c r="I13" s="33"/>
      <c r="J13" s="33"/>
      <c r="K13" s="33"/>
      <c r="L13" s="43"/>
      <c r="S13" s="33"/>
      <c r="T13" s="33"/>
      <c r="U13" s="33"/>
      <c r="V13" s="33"/>
      <c r="W13" s="33"/>
      <c r="X13" s="33"/>
      <c r="Y13" s="33"/>
      <c r="Z13" s="33"/>
      <c r="AA13" s="33"/>
      <c r="AB13" s="33"/>
      <c r="AC13" s="33"/>
      <c r="AD13" s="33"/>
      <c r="AE13" s="33"/>
    </row>
    <row r="14" spans="1:46" s="2" customFormat="1" ht="12" customHeight="1">
      <c r="A14" s="33"/>
      <c r="B14" s="34"/>
      <c r="C14" s="33"/>
      <c r="D14" s="28" t="s">
        <v>24</v>
      </c>
      <c r="E14" s="33"/>
      <c r="F14" s="33"/>
      <c r="G14" s="33"/>
      <c r="H14" s="33"/>
      <c r="I14" s="28" t="s">
        <v>25</v>
      </c>
      <c r="J14" s="26" t="s">
        <v>1</v>
      </c>
      <c r="K14" s="33"/>
      <c r="L14" s="43"/>
      <c r="S14" s="33"/>
      <c r="T14" s="33"/>
      <c r="U14" s="33"/>
      <c r="V14" s="33"/>
      <c r="W14" s="33"/>
      <c r="X14" s="33"/>
      <c r="Y14" s="33"/>
      <c r="Z14" s="33"/>
      <c r="AA14" s="33"/>
      <c r="AB14" s="33"/>
      <c r="AC14" s="33"/>
      <c r="AD14" s="33"/>
      <c r="AE14" s="33"/>
    </row>
    <row r="15" spans="1:46" s="2" customFormat="1" ht="18" customHeight="1">
      <c r="A15" s="33"/>
      <c r="B15" s="34"/>
      <c r="C15" s="33"/>
      <c r="D15" s="33"/>
      <c r="E15" s="26" t="s">
        <v>26</v>
      </c>
      <c r="F15" s="33"/>
      <c r="G15" s="33"/>
      <c r="H15" s="33"/>
      <c r="I15" s="28" t="s">
        <v>27</v>
      </c>
      <c r="J15" s="26" t="s">
        <v>1</v>
      </c>
      <c r="K15" s="33"/>
      <c r="L15" s="43"/>
      <c r="S15" s="33"/>
      <c r="T15" s="33"/>
      <c r="U15" s="33"/>
      <c r="V15" s="33"/>
      <c r="W15" s="33"/>
      <c r="X15" s="33"/>
      <c r="Y15" s="33"/>
      <c r="Z15" s="33"/>
      <c r="AA15" s="33"/>
      <c r="AB15" s="33"/>
      <c r="AC15" s="33"/>
      <c r="AD15" s="33"/>
      <c r="AE15" s="33"/>
    </row>
    <row r="16" spans="1:46" s="2" customFormat="1" ht="6.95" customHeight="1">
      <c r="A16" s="33"/>
      <c r="B16" s="34"/>
      <c r="C16" s="33"/>
      <c r="D16" s="33"/>
      <c r="E16" s="33"/>
      <c r="F16" s="33"/>
      <c r="G16" s="33"/>
      <c r="H16" s="33"/>
      <c r="I16" s="33"/>
      <c r="J16" s="33"/>
      <c r="K16" s="33"/>
      <c r="L16" s="43"/>
      <c r="S16" s="33"/>
      <c r="T16" s="33"/>
      <c r="U16" s="33"/>
      <c r="V16" s="33"/>
      <c r="W16" s="33"/>
      <c r="X16" s="33"/>
      <c r="Y16" s="33"/>
      <c r="Z16" s="33"/>
      <c r="AA16" s="33"/>
      <c r="AB16" s="33"/>
      <c r="AC16" s="33"/>
      <c r="AD16" s="33"/>
      <c r="AE16" s="33"/>
    </row>
    <row r="17" spans="1:31" s="2" customFormat="1" ht="12" customHeight="1">
      <c r="A17" s="33"/>
      <c r="B17" s="34"/>
      <c r="C17" s="33"/>
      <c r="D17" s="28" t="s">
        <v>28</v>
      </c>
      <c r="E17" s="33"/>
      <c r="F17" s="33"/>
      <c r="G17" s="33"/>
      <c r="H17" s="33"/>
      <c r="I17" s="28" t="s">
        <v>25</v>
      </c>
      <c r="J17" s="29" t="str">
        <f>'Rekapitulace stavby'!AN13</f>
        <v>Vyplň údaj</v>
      </c>
      <c r="K17" s="33"/>
      <c r="L17" s="43"/>
      <c r="S17" s="33"/>
      <c r="T17" s="33"/>
      <c r="U17" s="33"/>
      <c r="V17" s="33"/>
      <c r="W17" s="33"/>
      <c r="X17" s="33"/>
      <c r="Y17" s="33"/>
      <c r="Z17" s="33"/>
      <c r="AA17" s="33"/>
      <c r="AB17" s="33"/>
      <c r="AC17" s="33"/>
      <c r="AD17" s="33"/>
      <c r="AE17" s="33"/>
    </row>
    <row r="18" spans="1:31" s="2" customFormat="1" ht="18" customHeight="1">
      <c r="A18" s="33"/>
      <c r="B18" s="34"/>
      <c r="C18" s="33"/>
      <c r="D18" s="33"/>
      <c r="E18" s="270" t="str">
        <f>'Rekapitulace stavby'!E14</f>
        <v>Vyplň údaj</v>
      </c>
      <c r="F18" s="250"/>
      <c r="G18" s="250"/>
      <c r="H18" s="250"/>
      <c r="I18" s="28" t="s">
        <v>27</v>
      </c>
      <c r="J18" s="29" t="str">
        <f>'Rekapitulace stavby'!AN14</f>
        <v>Vyplň údaj</v>
      </c>
      <c r="K18" s="33"/>
      <c r="L18" s="43"/>
      <c r="S18" s="33"/>
      <c r="T18" s="33"/>
      <c r="U18" s="33"/>
      <c r="V18" s="33"/>
      <c r="W18" s="33"/>
      <c r="X18" s="33"/>
      <c r="Y18" s="33"/>
      <c r="Z18" s="33"/>
      <c r="AA18" s="33"/>
      <c r="AB18" s="33"/>
      <c r="AC18" s="33"/>
      <c r="AD18" s="33"/>
      <c r="AE18" s="33"/>
    </row>
    <row r="19" spans="1:31" s="2" customFormat="1" ht="6.95" customHeight="1">
      <c r="A19" s="33"/>
      <c r="B19" s="34"/>
      <c r="C19" s="33"/>
      <c r="D19" s="33"/>
      <c r="E19" s="33"/>
      <c r="F19" s="33"/>
      <c r="G19" s="33"/>
      <c r="H19" s="33"/>
      <c r="I19" s="33"/>
      <c r="J19" s="33"/>
      <c r="K19" s="33"/>
      <c r="L19" s="43"/>
      <c r="S19" s="33"/>
      <c r="T19" s="33"/>
      <c r="U19" s="33"/>
      <c r="V19" s="33"/>
      <c r="W19" s="33"/>
      <c r="X19" s="33"/>
      <c r="Y19" s="33"/>
      <c r="Z19" s="33"/>
      <c r="AA19" s="33"/>
      <c r="AB19" s="33"/>
      <c r="AC19" s="33"/>
      <c r="AD19" s="33"/>
      <c r="AE19" s="33"/>
    </row>
    <row r="20" spans="1:31" s="2" customFormat="1" ht="12" customHeight="1">
      <c r="A20" s="33"/>
      <c r="B20" s="34"/>
      <c r="C20" s="33"/>
      <c r="D20" s="28" t="s">
        <v>30</v>
      </c>
      <c r="E20" s="33"/>
      <c r="F20" s="33"/>
      <c r="G20" s="33"/>
      <c r="H20" s="33"/>
      <c r="I20" s="28" t="s">
        <v>25</v>
      </c>
      <c r="J20" s="26" t="s">
        <v>1</v>
      </c>
      <c r="K20" s="33"/>
      <c r="L20" s="43"/>
      <c r="S20" s="33"/>
      <c r="T20" s="33"/>
      <c r="U20" s="33"/>
      <c r="V20" s="33"/>
      <c r="W20" s="33"/>
      <c r="X20" s="33"/>
      <c r="Y20" s="33"/>
      <c r="Z20" s="33"/>
      <c r="AA20" s="33"/>
      <c r="AB20" s="33"/>
      <c r="AC20" s="33"/>
      <c r="AD20" s="33"/>
      <c r="AE20" s="33"/>
    </row>
    <row r="21" spans="1:31" s="2" customFormat="1" ht="18" customHeight="1">
      <c r="A21" s="33"/>
      <c r="B21" s="34"/>
      <c r="C21" s="33"/>
      <c r="D21" s="33"/>
      <c r="E21" s="26" t="s">
        <v>31</v>
      </c>
      <c r="F21" s="33"/>
      <c r="G21" s="33"/>
      <c r="H21" s="33"/>
      <c r="I21" s="28" t="s">
        <v>27</v>
      </c>
      <c r="J21" s="26" t="s">
        <v>1</v>
      </c>
      <c r="K21" s="33"/>
      <c r="L21" s="43"/>
      <c r="S21" s="33"/>
      <c r="T21" s="33"/>
      <c r="U21" s="33"/>
      <c r="V21" s="33"/>
      <c r="W21" s="33"/>
      <c r="X21" s="33"/>
      <c r="Y21" s="33"/>
      <c r="Z21" s="33"/>
      <c r="AA21" s="33"/>
      <c r="AB21" s="33"/>
      <c r="AC21" s="33"/>
      <c r="AD21" s="33"/>
      <c r="AE21" s="33"/>
    </row>
    <row r="22" spans="1:31" s="2" customFormat="1" ht="6.95" customHeight="1">
      <c r="A22" s="33"/>
      <c r="B22" s="34"/>
      <c r="C22" s="33"/>
      <c r="D22" s="33"/>
      <c r="E22" s="33"/>
      <c r="F22" s="33"/>
      <c r="G22" s="33"/>
      <c r="H22" s="33"/>
      <c r="I22" s="33"/>
      <c r="J22" s="33"/>
      <c r="K22" s="33"/>
      <c r="L22" s="43"/>
      <c r="S22" s="33"/>
      <c r="T22" s="33"/>
      <c r="U22" s="33"/>
      <c r="V22" s="33"/>
      <c r="W22" s="33"/>
      <c r="X22" s="33"/>
      <c r="Y22" s="33"/>
      <c r="Z22" s="33"/>
      <c r="AA22" s="33"/>
      <c r="AB22" s="33"/>
      <c r="AC22" s="33"/>
      <c r="AD22" s="33"/>
      <c r="AE22" s="33"/>
    </row>
    <row r="23" spans="1:31" s="2" customFormat="1" ht="12" customHeight="1">
      <c r="A23" s="33"/>
      <c r="B23" s="34"/>
      <c r="C23" s="33"/>
      <c r="D23" s="28" t="s">
        <v>33</v>
      </c>
      <c r="E23" s="33"/>
      <c r="F23" s="33"/>
      <c r="G23" s="33"/>
      <c r="H23" s="33"/>
      <c r="I23" s="28" t="s">
        <v>25</v>
      </c>
      <c r="J23" s="26" t="str">
        <f>IF('Rekapitulace stavby'!AN19="","",'Rekapitulace stavby'!AN19)</f>
        <v/>
      </c>
      <c r="K23" s="33"/>
      <c r="L23" s="43"/>
      <c r="S23" s="33"/>
      <c r="T23" s="33"/>
      <c r="U23" s="33"/>
      <c r="V23" s="33"/>
      <c r="W23" s="33"/>
      <c r="X23" s="33"/>
      <c r="Y23" s="33"/>
      <c r="Z23" s="33"/>
      <c r="AA23" s="33"/>
      <c r="AB23" s="33"/>
      <c r="AC23" s="33"/>
      <c r="AD23" s="33"/>
      <c r="AE23" s="33"/>
    </row>
    <row r="24" spans="1:31" s="2" customFormat="1" ht="18" customHeight="1">
      <c r="A24" s="33"/>
      <c r="B24" s="34"/>
      <c r="C24" s="33"/>
      <c r="D24" s="33"/>
      <c r="E24" s="26" t="str">
        <f>IF('Rekapitulace stavby'!E20="","",'Rekapitulace stavby'!E20)</f>
        <v xml:space="preserve"> </v>
      </c>
      <c r="F24" s="33"/>
      <c r="G24" s="33"/>
      <c r="H24" s="33"/>
      <c r="I24" s="28" t="s">
        <v>27</v>
      </c>
      <c r="J24" s="26" t="str">
        <f>IF('Rekapitulace stavby'!AN20="","",'Rekapitulace stavby'!AN20)</f>
        <v/>
      </c>
      <c r="K24" s="33"/>
      <c r="L24" s="43"/>
      <c r="S24" s="33"/>
      <c r="T24" s="33"/>
      <c r="U24" s="33"/>
      <c r="V24" s="33"/>
      <c r="W24" s="33"/>
      <c r="X24" s="33"/>
      <c r="Y24" s="33"/>
      <c r="Z24" s="33"/>
      <c r="AA24" s="33"/>
      <c r="AB24" s="33"/>
      <c r="AC24" s="33"/>
      <c r="AD24" s="33"/>
      <c r="AE24" s="33"/>
    </row>
    <row r="25" spans="1:31" s="2" customFormat="1" ht="6.95" customHeight="1">
      <c r="A25" s="33"/>
      <c r="B25" s="34"/>
      <c r="C25" s="33"/>
      <c r="D25" s="33"/>
      <c r="E25" s="33"/>
      <c r="F25" s="33"/>
      <c r="G25" s="33"/>
      <c r="H25" s="33"/>
      <c r="I25" s="33"/>
      <c r="J25" s="33"/>
      <c r="K25" s="33"/>
      <c r="L25" s="43"/>
      <c r="S25" s="33"/>
      <c r="T25" s="33"/>
      <c r="U25" s="33"/>
      <c r="V25" s="33"/>
      <c r="W25" s="33"/>
      <c r="X25" s="33"/>
      <c r="Y25" s="33"/>
      <c r="Z25" s="33"/>
      <c r="AA25" s="33"/>
      <c r="AB25" s="33"/>
      <c r="AC25" s="33"/>
      <c r="AD25" s="33"/>
      <c r="AE25" s="33"/>
    </row>
    <row r="26" spans="1:31" s="2" customFormat="1" ht="12" customHeight="1">
      <c r="A26" s="33"/>
      <c r="B26" s="34"/>
      <c r="C26" s="33"/>
      <c r="D26" s="28" t="s">
        <v>34</v>
      </c>
      <c r="E26" s="33"/>
      <c r="F26" s="33"/>
      <c r="G26" s="33"/>
      <c r="H26" s="33"/>
      <c r="I26" s="33"/>
      <c r="J26" s="33"/>
      <c r="K26" s="33"/>
      <c r="L26" s="43"/>
      <c r="S26" s="33"/>
      <c r="T26" s="33"/>
      <c r="U26" s="33"/>
      <c r="V26" s="33"/>
      <c r="W26" s="33"/>
      <c r="X26" s="33"/>
      <c r="Y26" s="33"/>
      <c r="Z26" s="33"/>
      <c r="AA26" s="33"/>
      <c r="AB26" s="33"/>
      <c r="AC26" s="33"/>
      <c r="AD26" s="33"/>
      <c r="AE26" s="33"/>
    </row>
    <row r="27" spans="1:31" s="8" customFormat="1" ht="107.25" customHeight="1">
      <c r="A27" s="100"/>
      <c r="B27" s="101"/>
      <c r="C27" s="100"/>
      <c r="D27" s="100"/>
      <c r="E27" s="254" t="s">
        <v>35</v>
      </c>
      <c r="F27" s="254"/>
      <c r="G27" s="254"/>
      <c r="H27" s="254"/>
      <c r="I27" s="100"/>
      <c r="J27" s="100"/>
      <c r="K27" s="100"/>
      <c r="L27" s="102"/>
      <c r="S27" s="100"/>
      <c r="T27" s="100"/>
      <c r="U27" s="100"/>
      <c r="V27" s="100"/>
      <c r="W27" s="100"/>
      <c r="X27" s="100"/>
      <c r="Y27" s="100"/>
      <c r="Z27" s="100"/>
      <c r="AA27" s="100"/>
      <c r="AB27" s="100"/>
      <c r="AC27" s="100"/>
      <c r="AD27" s="100"/>
      <c r="AE27" s="100"/>
    </row>
    <row r="28" spans="1:31" s="2" customFormat="1" ht="6.95" customHeight="1">
      <c r="A28" s="33"/>
      <c r="B28" s="34"/>
      <c r="C28" s="33"/>
      <c r="D28" s="33"/>
      <c r="E28" s="33"/>
      <c r="F28" s="33"/>
      <c r="G28" s="33"/>
      <c r="H28" s="33"/>
      <c r="I28" s="33"/>
      <c r="J28" s="33"/>
      <c r="K28" s="33"/>
      <c r="L28" s="43"/>
      <c r="S28" s="33"/>
      <c r="T28" s="33"/>
      <c r="U28" s="33"/>
      <c r="V28" s="33"/>
      <c r="W28" s="33"/>
      <c r="X28" s="33"/>
      <c r="Y28" s="33"/>
      <c r="Z28" s="33"/>
      <c r="AA28" s="33"/>
      <c r="AB28" s="33"/>
      <c r="AC28" s="33"/>
      <c r="AD28" s="33"/>
      <c r="AE28" s="33"/>
    </row>
    <row r="29" spans="1:31" s="2" customFormat="1" ht="6.95" customHeight="1">
      <c r="A29" s="33"/>
      <c r="B29" s="34"/>
      <c r="C29" s="33"/>
      <c r="D29" s="67"/>
      <c r="E29" s="67"/>
      <c r="F29" s="67"/>
      <c r="G29" s="67"/>
      <c r="H29" s="67"/>
      <c r="I29" s="67"/>
      <c r="J29" s="67"/>
      <c r="K29" s="67"/>
      <c r="L29" s="43"/>
      <c r="S29" s="33"/>
      <c r="T29" s="33"/>
      <c r="U29" s="33"/>
      <c r="V29" s="33"/>
      <c r="W29" s="33"/>
      <c r="X29" s="33"/>
      <c r="Y29" s="33"/>
      <c r="Z29" s="33"/>
      <c r="AA29" s="33"/>
      <c r="AB29" s="33"/>
      <c r="AC29" s="33"/>
      <c r="AD29" s="33"/>
      <c r="AE29" s="33"/>
    </row>
    <row r="30" spans="1:31" s="2" customFormat="1" ht="25.35" customHeight="1">
      <c r="A30" s="33"/>
      <c r="B30" s="34"/>
      <c r="C30" s="33"/>
      <c r="D30" s="103" t="s">
        <v>36</v>
      </c>
      <c r="E30" s="33"/>
      <c r="F30" s="33"/>
      <c r="G30" s="33"/>
      <c r="H30" s="33"/>
      <c r="I30" s="33"/>
      <c r="J30" s="72">
        <f>ROUND(J123, 2)</f>
        <v>0</v>
      </c>
      <c r="K30" s="33"/>
      <c r="L30" s="43"/>
      <c r="S30" s="33"/>
      <c r="T30" s="33"/>
      <c r="U30" s="33"/>
      <c r="V30" s="33"/>
      <c r="W30" s="33"/>
      <c r="X30" s="33"/>
      <c r="Y30" s="33"/>
      <c r="Z30" s="33"/>
      <c r="AA30" s="33"/>
      <c r="AB30" s="33"/>
      <c r="AC30" s="33"/>
      <c r="AD30" s="33"/>
      <c r="AE30" s="33"/>
    </row>
    <row r="31" spans="1:31" s="2" customFormat="1" ht="6.95" customHeight="1">
      <c r="A31" s="33"/>
      <c r="B31" s="34"/>
      <c r="C31" s="33"/>
      <c r="D31" s="67"/>
      <c r="E31" s="67"/>
      <c r="F31" s="67"/>
      <c r="G31" s="67"/>
      <c r="H31" s="67"/>
      <c r="I31" s="67"/>
      <c r="J31" s="67"/>
      <c r="K31" s="67"/>
      <c r="L31" s="43"/>
      <c r="S31" s="33"/>
      <c r="T31" s="33"/>
      <c r="U31" s="33"/>
      <c r="V31" s="33"/>
      <c r="W31" s="33"/>
      <c r="X31" s="33"/>
      <c r="Y31" s="33"/>
      <c r="Z31" s="33"/>
      <c r="AA31" s="33"/>
      <c r="AB31" s="33"/>
      <c r="AC31" s="33"/>
      <c r="AD31" s="33"/>
      <c r="AE31" s="33"/>
    </row>
    <row r="32" spans="1:31" s="2" customFormat="1" ht="14.45" customHeight="1">
      <c r="A32" s="33"/>
      <c r="B32" s="34"/>
      <c r="C32" s="33"/>
      <c r="D32" s="33"/>
      <c r="E32" s="33"/>
      <c r="F32" s="37" t="s">
        <v>38</v>
      </c>
      <c r="G32" s="33"/>
      <c r="H32" s="33"/>
      <c r="I32" s="37" t="s">
        <v>37</v>
      </c>
      <c r="J32" s="37" t="s">
        <v>39</v>
      </c>
      <c r="K32" s="33"/>
      <c r="L32" s="43"/>
      <c r="S32" s="33"/>
      <c r="T32" s="33"/>
      <c r="U32" s="33"/>
      <c r="V32" s="33"/>
      <c r="W32" s="33"/>
      <c r="X32" s="33"/>
      <c r="Y32" s="33"/>
      <c r="Z32" s="33"/>
      <c r="AA32" s="33"/>
      <c r="AB32" s="33"/>
      <c r="AC32" s="33"/>
      <c r="AD32" s="33"/>
      <c r="AE32" s="33"/>
    </row>
    <row r="33" spans="1:31" s="2" customFormat="1" ht="14.45" customHeight="1">
      <c r="A33" s="33"/>
      <c r="B33" s="34"/>
      <c r="C33" s="33"/>
      <c r="D33" s="104" t="s">
        <v>40</v>
      </c>
      <c r="E33" s="28" t="s">
        <v>41</v>
      </c>
      <c r="F33" s="105">
        <f>ROUND((SUM(BE123:BE142)),  2)</f>
        <v>0</v>
      </c>
      <c r="G33" s="33"/>
      <c r="H33" s="33"/>
      <c r="I33" s="106">
        <v>0.21</v>
      </c>
      <c r="J33" s="105">
        <f>ROUND(((SUM(BE123:BE142))*I33),  2)</f>
        <v>0</v>
      </c>
      <c r="K33" s="33"/>
      <c r="L33" s="43"/>
      <c r="S33" s="33"/>
      <c r="T33" s="33"/>
      <c r="U33" s="33"/>
      <c r="V33" s="33"/>
      <c r="W33" s="33"/>
      <c r="X33" s="33"/>
      <c r="Y33" s="33"/>
      <c r="Z33" s="33"/>
      <c r="AA33" s="33"/>
      <c r="AB33" s="33"/>
      <c r="AC33" s="33"/>
      <c r="AD33" s="33"/>
      <c r="AE33" s="33"/>
    </row>
    <row r="34" spans="1:31" s="2" customFormat="1" ht="14.45" customHeight="1">
      <c r="A34" s="33"/>
      <c r="B34" s="34"/>
      <c r="C34" s="33"/>
      <c r="D34" s="33"/>
      <c r="E34" s="28" t="s">
        <v>42</v>
      </c>
      <c r="F34" s="105">
        <f>ROUND((SUM(BF123:BF142)),  2)</f>
        <v>0</v>
      </c>
      <c r="G34" s="33"/>
      <c r="H34" s="33"/>
      <c r="I34" s="106">
        <v>0.12</v>
      </c>
      <c r="J34" s="105">
        <f>ROUND(((SUM(BF123:BF142))*I34),  2)</f>
        <v>0</v>
      </c>
      <c r="K34" s="33"/>
      <c r="L34" s="43"/>
      <c r="S34" s="33"/>
      <c r="T34" s="33"/>
      <c r="U34" s="33"/>
      <c r="V34" s="33"/>
      <c r="W34" s="33"/>
      <c r="X34" s="33"/>
      <c r="Y34" s="33"/>
      <c r="Z34" s="33"/>
      <c r="AA34" s="33"/>
      <c r="AB34" s="33"/>
      <c r="AC34" s="33"/>
      <c r="AD34" s="33"/>
      <c r="AE34" s="33"/>
    </row>
    <row r="35" spans="1:31" s="2" customFormat="1" ht="14.45" hidden="1" customHeight="1">
      <c r="A35" s="33"/>
      <c r="B35" s="34"/>
      <c r="C35" s="33"/>
      <c r="D35" s="33"/>
      <c r="E35" s="28" t="s">
        <v>43</v>
      </c>
      <c r="F35" s="105">
        <f>ROUND((SUM(BG123:BG142)),  2)</f>
        <v>0</v>
      </c>
      <c r="G35" s="33"/>
      <c r="H35" s="33"/>
      <c r="I35" s="106">
        <v>0.21</v>
      </c>
      <c r="J35" s="105">
        <f>0</f>
        <v>0</v>
      </c>
      <c r="K35" s="33"/>
      <c r="L35" s="43"/>
      <c r="S35" s="33"/>
      <c r="T35" s="33"/>
      <c r="U35" s="33"/>
      <c r="V35" s="33"/>
      <c r="W35" s="33"/>
      <c r="X35" s="33"/>
      <c r="Y35" s="33"/>
      <c r="Z35" s="33"/>
      <c r="AA35" s="33"/>
      <c r="AB35" s="33"/>
      <c r="AC35" s="33"/>
      <c r="AD35" s="33"/>
      <c r="AE35" s="33"/>
    </row>
    <row r="36" spans="1:31" s="2" customFormat="1" ht="14.45" hidden="1" customHeight="1">
      <c r="A36" s="33"/>
      <c r="B36" s="34"/>
      <c r="C36" s="33"/>
      <c r="D36" s="33"/>
      <c r="E36" s="28" t="s">
        <v>44</v>
      </c>
      <c r="F36" s="105">
        <f>ROUND((SUM(BH123:BH142)),  2)</f>
        <v>0</v>
      </c>
      <c r="G36" s="33"/>
      <c r="H36" s="33"/>
      <c r="I36" s="106">
        <v>0.12</v>
      </c>
      <c r="J36" s="105">
        <f>0</f>
        <v>0</v>
      </c>
      <c r="K36" s="33"/>
      <c r="L36" s="43"/>
      <c r="S36" s="33"/>
      <c r="T36" s="33"/>
      <c r="U36" s="33"/>
      <c r="V36" s="33"/>
      <c r="W36" s="33"/>
      <c r="X36" s="33"/>
      <c r="Y36" s="33"/>
      <c r="Z36" s="33"/>
      <c r="AA36" s="33"/>
      <c r="AB36" s="33"/>
      <c r="AC36" s="33"/>
      <c r="AD36" s="33"/>
      <c r="AE36" s="33"/>
    </row>
    <row r="37" spans="1:31" s="2" customFormat="1" ht="14.45" hidden="1" customHeight="1">
      <c r="A37" s="33"/>
      <c r="B37" s="34"/>
      <c r="C37" s="33"/>
      <c r="D37" s="33"/>
      <c r="E37" s="28" t="s">
        <v>45</v>
      </c>
      <c r="F37" s="105">
        <f>ROUND((SUM(BI123:BI142)),  2)</f>
        <v>0</v>
      </c>
      <c r="G37" s="33"/>
      <c r="H37" s="33"/>
      <c r="I37" s="106">
        <v>0</v>
      </c>
      <c r="J37" s="105">
        <f>0</f>
        <v>0</v>
      </c>
      <c r="K37" s="33"/>
      <c r="L37" s="43"/>
      <c r="S37" s="33"/>
      <c r="T37" s="33"/>
      <c r="U37" s="33"/>
      <c r="V37" s="33"/>
      <c r="W37" s="33"/>
      <c r="X37" s="33"/>
      <c r="Y37" s="33"/>
      <c r="Z37" s="33"/>
      <c r="AA37" s="33"/>
      <c r="AB37" s="33"/>
      <c r="AC37" s="33"/>
      <c r="AD37" s="33"/>
      <c r="AE37" s="33"/>
    </row>
    <row r="38" spans="1:31" s="2" customFormat="1" ht="6.95" customHeight="1">
      <c r="A38" s="33"/>
      <c r="B38" s="34"/>
      <c r="C38" s="33"/>
      <c r="D38" s="33"/>
      <c r="E38" s="33"/>
      <c r="F38" s="33"/>
      <c r="G38" s="33"/>
      <c r="H38" s="33"/>
      <c r="I38" s="33"/>
      <c r="J38" s="33"/>
      <c r="K38" s="33"/>
      <c r="L38" s="43"/>
      <c r="S38" s="33"/>
      <c r="T38" s="33"/>
      <c r="U38" s="33"/>
      <c r="V38" s="33"/>
      <c r="W38" s="33"/>
      <c r="X38" s="33"/>
      <c r="Y38" s="33"/>
      <c r="Z38" s="33"/>
      <c r="AA38" s="33"/>
      <c r="AB38" s="33"/>
      <c r="AC38" s="33"/>
      <c r="AD38" s="33"/>
      <c r="AE38" s="33"/>
    </row>
    <row r="39" spans="1:31" s="2" customFormat="1" ht="25.35" customHeight="1">
      <c r="A39" s="33"/>
      <c r="B39" s="34"/>
      <c r="C39" s="107"/>
      <c r="D39" s="108" t="s">
        <v>46</v>
      </c>
      <c r="E39" s="61"/>
      <c r="F39" s="61"/>
      <c r="G39" s="109" t="s">
        <v>47</v>
      </c>
      <c r="H39" s="110" t="s">
        <v>48</v>
      </c>
      <c r="I39" s="61"/>
      <c r="J39" s="111">
        <f>SUM(J30:J37)</f>
        <v>0</v>
      </c>
      <c r="K39" s="112"/>
      <c r="L39" s="43"/>
      <c r="S39" s="33"/>
      <c r="T39" s="33"/>
      <c r="U39" s="33"/>
      <c r="V39" s="33"/>
      <c r="W39" s="33"/>
      <c r="X39" s="33"/>
      <c r="Y39" s="33"/>
      <c r="Z39" s="33"/>
      <c r="AA39" s="33"/>
      <c r="AB39" s="33"/>
      <c r="AC39" s="33"/>
      <c r="AD39" s="33"/>
      <c r="AE39" s="33"/>
    </row>
    <row r="40" spans="1:31" s="2" customFormat="1" ht="14.45" customHeight="1">
      <c r="A40" s="33"/>
      <c r="B40" s="34"/>
      <c r="C40" s="33"/>
      <c r="D40" s="33"/>
      <c r="E40" s="33"/>
      <c r="F40" s="33"/>
      <c r="G40" s="33"/>
      <c r="H40" s="33"/>
      <c r="I40" s="33"/>
      <c r="J40" s="33"/>
      <c r="K40" s="33"/>
      <c r="L40" s="43"/>
      <c r="S40" s="33"/>
      <c r="T40" s="33"/>
      <c r="U40" s="33"/>
      <c r="V40" s="33"/>
      <c r="W40" s="33"/>
      <c r="X40" s="33"/>
      <c r="Y40" s="33"/>
      <c r="Z40" s="33"/>
      <c r="AA40" s="33"/>
      <c r="AB40" s="33"/>
      <c r="AC40" s="33"/>
      <c r="AD40" s="33"/>
      <c r="AE40" s="33"/>
    </row>
    <row r="41" spans="1:31" s="1" customFormat="1" ht="14.45" customHeight="1">
      <c r="B41" s="21"/>
      <c r="L41" s="21"/>
    </row>
    <row r="42" spans="1:31" s="1" customFormat="1" ht="14.45" customHeight="1">
      <c r="B42" s="21"/>
      <c r="L42" s="21"/>
    </row>
    <row r="43" spans="1:31" s="1" customFormat="1" ht="14.45" customHeight="1">
      <c r="B43" s="21"/>
      <c r="L43" s="21"/>
    </row>
    <row r="44" spans="1:31" s="1" customFormat="1" ht="14.45" customHeight="1">
      <c r="B44" s="21"/>
      <c r="L44" s="21"/>
    </row>
    <row r="45" spans="1:31" s="1" customFormat="1" ht="14.45" customHeight="1">
      <c r="B45" s="21"/>
      <c r="L45" s="21"/>
    </row>
    <row r="46" spans="1:31" s="1" customFormat="1" ht="14.45" customHeight="1">
      <c r="B46" s="21"/>
      <c r="L46" s="21"/>
    </row>
    <row r="47" spans="1:31" s="1" customFormat="1" ht="14.45" customHeight="1">
      <c r="B47" s="21"/>
      <c r="L47" s="21"/>
    </row>
    <row r="48" spans="1:31" s="1" customFormat="1" ht="14.45" customHeight="1">
      <c r="B48" s="21"/>
      <c r="L48" s="21"/>
    </row>
    <row r="49" spans="1:31" s="1" customFormat="1" ht="14.45" customHeight="1">
      <c r="B49" s="21"/>
      <c r="L49" s="21"/>
    </row>
    <row r="50" spans="1:31" s="2" customFormat="1" ht="14.45" customHeight="1">
      <c r="B50" s="43"/>
      <c r="D50" s="44" t="s">
        <v>49</v>
      </c>
      <c r="E50" s="45"/>
      <c r="F50" s="45"/>
      <c r="G50" s="44" t="s">
        <v>50</v>
      </c>
      <c r="H50" s="45"/>
      <c r="I50" s="45"/>
      <c r="J50" s="45"/>
      <c r="K50" s="45"/>
      <c r="L50" s="43"/>
    </row>
    <row r="51" spans="1:31">
      <c r="B51" s="21"/>
      <c r="L51" s="21"/>
    </row>
    <row r="52" spans="1:31">
      <c r="B52" s="21"/>
      <c r="L52" s="21"/>
    </row>
    <row r="53" spans="1:31">
      <c r="B53" s="21"/>
      <c r="L53" s="21"/>
    </row>
    <row r="54" spans="1:31">
      <c r="B54" s="21"/>
      <c r="L54" s="21"/>
    </row>
    <row r="55" spans="1:31">
      <c r="B55" s="21"/>
      <c r="L55" s="21"/>
    </row>
    <row r="56" spans="1:31">
      <c r="B56" s="21"/>
      <c r="L56" s="21"/>
    </row>
    <row r="57" spans="1:31">
      <c r="B57" s="21"/>
      <c r="L57" s="21"/>
    </row>
    <row r="58" spans="1:31">
      <c r="B58" s="21"/>
      <c r="L58" s="21"/>
    </row>
    <row r="59" spans="1:31">
      <c r="B59" s="21"/>
      <c r="L59" s="21"/>
    </row>
    <row r="60" spans="1:31">
      <c r="B60" s="21"/>
      <c r="L60" s="21"/>
    </row>
    <row r="61" spans="1:31" s="2" customFormat="1" ht="12.75">
      <c r="A61" s="33"/>
      <c r="B61" s="34"/>
      <c r="C61" s="33"/>
      <c r="D61" s="46" t="s">
        <v>51</v>
      </c>
      <c r="E61" s="36"/>
      <c r="F61" s="113" t="s">
        <v>52</v>
      </c>
      <c r="G61" s="46" t="s">
        <v>51</v>
      </c>
      <c r="H61" s="36"/>
      <c r="I61" s="36"/>
      <c r="J61" s="114" t="s">
        <v>52</v>
      </c>
      <c r="K61" s="36"/>
      <c r="L61" s="43"/>
      <c r="S61" s="33"/>
      <c r="T61" s="33"/>
      <c r="U61" s="33"/>
      <c r="V61" s="33"/>
      <c r="W61" s="33"/>
      <c r="X61" s="33"/>
      <c r="Y61" s="33"/>
      <c r="Z61" s="33"/>
      <c r="AA61" s="33"/>
      <c r="AB61" s="33"/>
      <c r="AC61" s="33"/>
      <c r="AD61" s="33"/>
      <c r="AE61" s="33"/>
    </row>
    <row r="62" spans="1:31">
      <c r="B62" s="21"/>
      <c r="L62" s="21"/>
    </row>
    <row r="63" spans="1:31">
      <c r="B63" s="21"/>
      <c r="L63" s="21"/>
    </row>
    <row r="64" spans="1:31">
      <c r="B64" s="21"/>
      <c r="L64" s="21"/>
    </row>
    <row r="65" spans="1:31" s="2" customFormat="1" ht="12.75">
      <c r="A65" s="33"/>
      <c r="B65" s="34"/>
      <c r="C65" s="33"/>
      <c r="D65" s="44" t="s">
        <v>53</v>
      </c>
      <c r="E65" s="47"/>
      <c r="F65" s="47"/>
      <c r="G65" s="44" t="s">
        <v>54</v>
      </c>
      <c r="H65" s="47"/>
      <c r="I65" s="47"/>
      <c r="J65" s="47"/>
      <c r="K65" s="47"/>
      <c r="L65" s="43"/>
      <c r="S65" s="33"/>
      <c r="T65" s="33"/>
      <c r="U65" s="33"/>
      <c r="V65" s="33"/>
      <c r="W65" s="33"/>
      <c r="X65" s="33"/>
      <c r="Y65" s="33"/>
      <c r="Z65" s="33"/>
      <c r="AA65" s="33"/>
      <c r="AB65" s="33"/>
      <c r="AC65" s="33"/>
      <c r="AD65" s="33"/>
      <c r="AE65" s="33"/>
    </row>
    <row r="66" spans="1:31">
      <c r="B66" s="21"/>
      <c r="L66" s="21"/>
    </row>
    <row r="67" spans="1:31">
      <c r="B67" s="21"/>
      <c r="L67" s="21"/>
    </row>
    <row r="68" spans="1:31">
      <c r="B68" s="21"/>
      <c r="L68" s="21"/>
    </row>
    <row r="69" spans="1:31">
      <c r="B69" s="21"/>
      <c r="L69" s="21"/>
    </row>
    <row r="70" spans="1:31">
      <c r="B70" s="21"/>
      <c r="L70" s="21"/>
    </row>
    <row r="71" spans="1:31">
      <c r="B71" s="21"/>
      <c r="L71" s="21"/>
    </row>
    <row r="72" spans="1:31">
      <c r="B72" s="21"/>
      <c r="L72" s="21"/>
    </row>
    <row r="73" spans="1:31">
      <c r="B73" s="21"/>
      <c r="L73" s="21"/>
    </row>
    <row r="74" spans="1:31">
      <c r="B74" s="21"/>
      <c r="L74" s="21"/>
    </row>
    <row r="75" spans="1:31">
      <c r="B75" s="21"/>
      <c r="L75" s="21"/>
    </row>
    <row r="76" spans="1:31" s="2" customFormat="1" ht="12.75">
      <c r="A76" s="33"/>
      <c r="B76" s="34"/>
      <c r="C76" s="33"/>
      <c r="D76" s="46" t="s">
        <v>51</v>
      </c>
      <c r="E76" s="36"/>
      <c r="F76" s="113" t="s">
        <v>52</v>
      </c>
      <c r="G76" s="46" t="s">
        <v>51</v>
      </c>
      <c r="H76" s="36"/>
      <c r="I76" s="36"/>
      <c r="J76" s="114" t="s">
        <v>52</v>
      </c>
      <c r="K76" s="36"/>
      <c r="L76" s="43"/>
      <c r="S76" s="33"/>
      <c r="T76" s="33"/>
      <c r="U76" s="33"/>
      <c r="V76" s="33"/>
      <c r="W76" s="33"/>
      <c r="X76" s="33"/>
      <c r="Y76" s="33"/>
      <c r="Z76" s="33"/>
      <c r="AA76" s="33"/>
      <c r="AB76" s="33"/>
      <c r="AC76" s="33"/>
      <c r="AD76" s="33"/>
      <c r="AE76" s="33"/>
    </row>
    <row r="77" spans="1:31" s="2" customFormat="1" ht="14.45" customHeight="1">
      <c r="A77" s="33"/>
      <c r="B77" s="48"/>
      <c r="C77" s="49"/>
      <c r="D77" s="49"/>
      <c r="E77" s="49"/>
      <c r="F77" s="49"/>
      <c r="G77" s="49"/>
      <c r="H77" s="49"/>
      <c r="I77" s="49"/>
      <c r="J77" s="49"/>
      <c r="K77" s="49"/>
      <c r="L77" s="43"/>
      <c r="S77" s="33"/>
      <c r="T77" s="33"/>
      <c r="U77" s="33"/>
      <c r="V77" s="33"/>
      <c r="W77" s="33"/>
      <c r="X77" s="33"/>
      <c r="Y77" s="33"/>
      <c r="Z77" s="33"/>
      <c r="AA77" s="33"/>
      <c r="AB77" s="33"/>
      <c r="AC77" s="33"/>
      <c r="AD77" s="33"/>
      <c r="AE77" s="33"/>
    </row>
    <row r="81" spans="1:47" s="2" customFormat="1" ht="6.95" customHeight="1">
      <c r="A81" s="33"/>
      <c r="B81" s="50"/>
      <c r="C81" s="51"/>
      <c r="D81" s="51"/>
      <c r="E81" s="51"/>
      <c r="F81" s="51"/>
      <c r="G81" s="51"/>
      <c r="H81" s="51"/>
      <c r="I81" s="51"/>
      <c r="J81" s="51"/>
      <c r="K81" s="51"/>
      <c r="L81" s="43"/>
      <c r="S81" s="33"/>
      <c r="T81" s="33"/>
      <c r="U81" s="33"/>
      <c r="V81" s="33"/>
      <c r="W81" s="33"/>
      <c r="X81" s="33"/>
      <c r="Y81" s="33"/>
      <c r="Z81" s="33"/>
      <c r="AA81" s="33"/>
      <c r="AB81" s="33"/>
      <c r="AC81" s="33"/>
      <c r="AD81" s="33"/>
      <c r="AE81" s="33"/>
    </row>
    <row r="82" spans="1:47" s="2" customFormat="1" ht="24.95" customHeight="1">
      <c r="A82" s="33"/>
      <c r="B82" s="34"/>
      <c r="C82" s="22" t="s">
        <v>143</v>
      </c>
      <c r="D82" s="33"/>
      <c r="E82" s="33"/>
      <c r="F82" s="33"/>
      <c r="G82" s="33"/>
      <c r="H82" s="33"/>
      <c r="I82" s="33"/>
      <c r="J82" s="33"/>
      <c r="K82" s="33"/>
      <c r="L82" s="43"/>
      <c r="S82" s="33"/>
      <c r="T82" s="33"/>
      <c r="U82" s="33"/>
      <c r="V82" s="33"/>
      <c r="W82" s="33"/>
      <c r="X82" s="33"/>
      <c r="Y82" s="33"/>
      <c r="Z82" s="33"/>
      <c r="AA82" s="33"/>
      <c r="AB82" s="33"/>
      <c r="AC82" s="33"/>
      <c r="AD82" s="33"/>
      <c r="AE82" s="33"/>
    </row>
    <row r="83" spans="1:47" s="2" customFormat="1" ht="6.95" customHeight="1">
      <c r="A83" s="33"/>
      <c r="B83" s="34"/>
      <c r="C83" s="33"/>
      <c r="D83" s="33"/>
      <c r="E83" s="33"/>
      <c r="F83" s="33"/>
      <c r="G83" s="33"/>
      <c r="H83" s="33"/>
      <c r="I83" s="33"/>
      <c r="J83" s="33"/>
      <c r="K83" s="33"/>
      <c r="L83" s="43"/>
      <c r="S83" s="33"/>
      <c r="T83" s="33"/>
      <c r="U83" s="33"/>
      <c r="V83" s="33"/>
      <c r="W83" s="33"/>
      <c r="X83" s="33"/>
      <c r="Y83" s="33"/>
      <c r="Z83" s="33"/>
      <c r="AA83" s="33"/>
      <c r="AB83" s="33"/>
      <c r="AC83" s="33"/>
      <c r="AD83" s="33"/>
      <c r="AE83" s="33"/>
    </row>
    <row r="84" spans="1:47" s="2" customFormat="1" ht="12" customHeight="1">
      <c r="A84" s="33"/>
      <c r="B84" s="34"/>
      <c r="C84" s="28" t="s">
        <v>16</v>
      </c>
      <c r="D84" s="33"/>
      <c r="E84" s="33"/>
      <c r="F84" s="33"/>
      <c r="G84" s="33"/>
      <c r="H84" s="33"/>
      <c r="I84" s="33"/>
      <c r="J84" s="33"/>
      <c r="K84" s="33"/>
      <c r="L84" s="43"/>
      <c r="S84" s="33"/>
      <c r="T84" s="33"/>
      <c r="U84" s="33"/>
      <c r="V84" s="33"/>
      <c r="W84" s="33"/>
      <c r="X84" s="33"/>
      <c r="Y84" s="33"/>
      <c r="Z84" s="33"/>
      <c r="AA84" s="33"/>
      <c r="AB84" s="33"/>
      <c r="AC84" s="33"/>
      <c r="AD84" s="33"/>
      <c r="AE84" s="33"/>
    </row>
    <row r="85" spans="1:47" s="2" customFormat="1" ht="16.5" customHeight="1">
      <c r="A85" s="33"/>
      <c r="B85" s="34"/>
      <c r="C85" s="33"/>
      <c r="D85" s="33"/>
      <c r="E85" s="268" t="str">
        <f>E7</f>
        <v>REKONSTRUKCE KUCHYNĚ PRACOVIŠTĚ JUBILEJNÍ 3</v>
      </c>
      <c r="F85" s="269"/>
      <c r="G85" s="269"/>
      <c r="H85" s="269"/>
      <c r="I85" s="33"/>
      <c r="J85" s="33"/>
      <c r="K85" s="33"/>
      <c r="L85" s="43"/>
      <c r="S85" s="33"/>
      <c r="T85" s="33"/>
      <c r="U85" s="33"/>
      <c r="V85" s="33"/>
      <c r="W85" s="33"/>
      <c r="X85" s="33"/>
      <c r="Y85" s="33"/>
      <c r="Z85" s="33"/>
      <c r="AA85" s="33"/>
      <c r="AB85" s="33"/>
      <c r="AC85" s="33"/>
      <c r="AD85" s="33"/>
      <c r="AE85" s="33"/>
    </row>
    <row r="86" spans="1:47" s="2" customFormat="1" ht="12" customHeight="1">
      <c r="A86" s="33"/>
      <c r="B86" s="34"/>
      <c r="C86" s="28" t="s">
        <v>141</v>
      </c>
      <c r="D86" s="33"/>
      <c r="E86" s="33"/>
      <c r="F86" s="33"/>
      <c r="G86" s="33"/>
      <c r="H86" s="33"/>
      <c r="I86" s="33"/>
      <c r="J86" s="33"/>
      <c r="K86" s="33"/>
      <c r="L86" s="43"/>
      <c r="S86" s="33"/>
      <c r="T86" s="33"/>
      <c r="U86" s="33"/>
      <c r="V86" s="33"/>
      <c r="W86" s="33"/>
      <c r="X86" s="33"/>
      <c r="Y86" s="33"/>
      <c r="Z86" s="33"/>
      <c r="AA86" s="33"/>
      <c r="AB86" s="33"/>
      <c r="AC86" s="33"/>
      <c r="AD86" s="33"/>
      <c r="AE86" s="33"/>
    </row>
    <row r="87" spans="1:47" s="2" customFormat="1" ht="16.5" customHeight="1">
      <c r="A87" s="33"/>
      <c r="B87" s="34"/>
      <c r="C87" s="33"/>
      <c r="D87" s="33"/>
      <c r="E87" s="263" t="str">
        <f>E9</f>
        <v xml:space="preserve">VON - Vedlejší a ostatní náklady stavby </v>
      </c>
      <c r="F87" s="267"/>
      <c r="G87" s="267"/>
      <c r="H87" s="267"/>
      <c r="I87" s="33"/>
      <c r="J87" s="33"/>
      <c r="K87" s="33"/>
      <c r="L87" s="43"/>
      <c r="S87" s="33"/>
      <c r="T87" s="33"/>
      <c r="U87" s="33"/>
      <c r="V87" s="33"/>
      <c r="W87" s="33"/>
      <c r="X87" s="33"/>
      <c r="Y87" s="33"/>
      <c r="Z87" s="33"/>
      <c r="AA87" s="33"/>
      <c r="AB87" s="33"/>
      <c r="AC87" s="33"/>
      <c r="AD87" s="33"/>
      <c r="AE87" s="33"/>
    </row>
    <row r="88" spans="1:47" s="2" customFormat="1" ht="6.95" customHeight="1">
      <c r="A88" s="33"/>
      <c r="B88" s="34"/>
      <c r="C88" s="33"/>
      <c r="D88" s="33"/>
      <c r="E88" s="33"/>
      <c r="F88" s="33"/>
      <c r="G88" s="33"/>
      <c r="H88" s="33"/>
      <c r="I88" s="33"/>
      <c r="J88" s="33"/>
      <c r="K88" s="33"/>
      <c r="L88" s="43"/>
      <c r="S88" s="33"/>
      <c r="T88" s="33"/>
      <c r="U88" s="33"/>
      <c r="V88" s="33"/>
      <c r="W88" s="33"/>
      <c r="X88" s="33"/>
      <c r="Y88" s="33"/>
      <c r="Z88" s="33"/>
      <c r="AA88" s="33"/>
      <c r="AB88" s="33"/>
      <c r="AC88" s="33"/>
      <c r="AD88" s="33"/>
      <c r="AE88" s="33"/>
    </row>
    <row r="89" spans="1:47" s="2" customFormat="1" ht="12" customHeight="1">
      <c r="A89" s="33"/>
      <c r="B89" s="34"/>
      <c r="C89" s="28" t="s">
        <v>20</v>
      </c>
      <c r="D89" s="33"/>
      <c r="E89" s="33"/>
      <c r="F89" s="26" t="str">
        <f>F12</f>
        <v xml:space="preserve"> </v>
      </c>
      <c r="G89" s="33"/>
      <c r="H89" s="33"/>
      <c r="I89" s="28" t="s">
        <v>22</v>
      </c>
      <c r="J89" s="56" t="str">
        <f>IF(J12="","",J12)</f>
        <v>1. 1. 2025</v>
      </c>
      <c r="K89" s="33"/>
      <c r="L89" s="43"/>
      <c r="S89" s="33"/>
      <c r="T89" s="33"/>
      <c r="U89" s="33"/>
      <c r="V89" s="33"/>
      <c r="W89" s="33"/>
      <c r="X89" s="33"/>
      <c r="Y89" s="33"/>
      <c r="Z89" s="33"/>
      <c r="AA89" s="33"/>
      <c r="AB89" s="33"/>
      <c r="AC89" s="33"/>
      <c r="AD89" s="33"/>
      <c r="AE89" s="33"/>
    </row>
    <row r="90" spans="1:47" s="2" customFormat="1" ht="6.95" customHeight="1">
      <c r="A90" s="33"/>
      <c r="B90" s="34"/>
      <c r="C90" s="33"/>
      <c r="D90" s="33"/>
      <c r="E90" s="33"/>
      <c r="F90" s="33"/>
      <c r="G90" s="33"/>
      <c r="H90" s="33"/>
      <c r="I90" s="33"/>
      <c r="J90" s="33"/>
      <c r="K90" s="33"/>
      <c r="L90" s="43"/>
      <c r="S90" s="33"/>
      <c r="T90" s="33"/>
      <c r="U90" s="33"/>
      <c r="V90" s="33"/>
      <c r="W90" s="33"/>
      <c r="X90" s="33"/>
      <c r="Y90" s="33"/>
      <c r="Z90" s="33"/>
      <c r="AA90" s="33"/>
      <c r="AB90" s="33"/>
      <c r="AC90" s="33"/>
      <c r="AD90" s="33"/>
      <c r="AE90" s="33"/>
    </row>
    <row r="91" spans="1:47" s="2" customFormat="1" ht="15.2" customHeight="1">
      <c r="A91" s="33"/>
      <c r="B91" s="34"/>
      <c r="C91" s="28" t="s">
        <v>24</v>
      </c>
      <c r="D91" s="33"/>
      <c r="E91" s="33"/>
      <c r="F91" s="26" t="str">
        <f>E15</f>
        <v>Město Nový Jičín</v>
      </c>
      <c r="G91" s="33"/>
      <c r="H91" s="33"/>
      <c r="I91" s="28" t="s">
        <v>30</v>
      </c>
      <c r="J91" s="31" t="str">
        <f>E21</f>
        <v>KANIA a.s.</v>
      </c>
      <c r="K91" s="33"/>
      <c r="L91" s="43"/>
      <c r="S91" s="33"/>
      <c r="T91" s="33"/>
      <c r="U91" s="33"/>
      <c r="V91" s="33"/>
      <c r="W91" s="33"/>
      <c r="X91" s="33"/>
      <c r="Y91" s="33"/>
      <c r="Z91" s="33"/>
      <c r="AA91" s="33"/>
      <c r="AB91" s="33"/>
      <c r="AC91" s="33"/>
      <c r="AD91" s="33"/>
      <c r="AE91" s="33"/>
    </row>
    <row r="92" spans="1:47" s="2" customFormat="1" ht="15.2" customHeight="1">
      <c r="A92" s="33"/>
      <c r="B92" s="34"/>
      <c r="C92" s="28" t="s">
        <v>28</v>
      </c>
      <c r="D92" s="33"/>
      <c r="E92" s="33"/>
      <c r="F92" s="26" t="str">
        <f>IF(E18="","",E18)</f>
        <v>Vyplň údaj</v>
      </c>
      <c r="G92" s="33"/>
      <c r="H92" s="33"/>
      <c r="I92" s="28" t="s">
        <v>33</v>
      </c>
      <c r="J92" s="31" t="str">
        <f>E24</f>
        <v xml:space="preserve"> </v>
      </c>
      <c r="K92" s="33"/>
      <c r="L92" s="43"/>
      <c r="S92" s="33"/>
      <c r="T92" s="33"/>
      <c r="U92" s="33"/>
      <c r="V92" s="33"/>
      <c r="W92" s="33"/>
      <c r="X92" s="33"/>
      <c r="Y92" s="33"/>
      <c r="Z92" s="33"/>
      <c r="AA92" s="33"/>
      <c r="AB92" s="33"/>
      <c r="AC92" s="33"/>
      <c r="AD92" s="33"/>
      <c r="AE92" s="33"/>
    </row>
    <row r="93" spans="1:47" s="2" customFormat="1" ht="10.35" customHeight="1">
      <c r="A93" s="33"/>
      <c r="B93" s="34"/>
      <c r="C93" s="33"/>
      <c r="D93" s="33"/>
      <c r="E93" s="33"/>
      <c r="F93" s="33"/>
      <c r="G93" s="33"/>
      <c r="H93" s="33"/>
      <c r="I93" s="33"/>
      <c r="J93" s="33"/>
      <c r="K93" s="33"/>
      <c r="L93" s="43"/>
      <c r="S93" s="33"/>
      <c r="T93" s="33"/>
      <c r="U93" s="33"/>
      <c r="V93" s="33"/>
      <c r="W93" s="33"/>
      <c r="X93" s="33"/>
      <c r="Y93" s="33"/>
      <c r="Z93" s="33"/>
      <c r="AA93" s="33"/>
      <c r="AB93" s="33"/>
      <c r="AC93" s="33"/>
      <c r="AD93" s="33"/>
      <c r="AE93" s="33"/>
    </row>
    <row r="94" spans="1:47" s="2" customFormat="1" ht="29.25" customHeight="1">
      <c r="A94" s="33"/>
      <c r="B94" s="34"/>
      <c r="C94" s="115" t="s">
        <v>144</v>
      </c>
      <c r="D94" s="107"/>
      <c r="E94" s="107"/>
      <c r="F94" s="107"/>
      <c r="G94" s="107"/>
      <c r="H94" s="107"/>
      <c r="I94" s="107"/>
      <c r="J94" s="116" t="s">
        <v>145</v>
      </c>
      <c r="K94" s="107"/>
      <c r="L94" s="43"/>
      <c r="S94" s="33"/>
      <c r="T94" s="33"/>
      <c r="U94" s="33"/>
      <c r="V94" s="33"/>
      <c r="W94" s="33"/>
      <c r="X94" s="33"/>
      <c r="Y94" s="33"/>
      <c r="Z94" s="33"/>
      <c r="AA94" s="33"/>
      <c r="AB94" s="33"/>
      <c r="AC94" s="33"/>
      <c r="AD94" s="33"/>
      <c r="AE94" s="33"/>
    </row>
    <row r="95" spans="1:47" s="2" customFormat="1" ht="10.35" customHeight="1">
      <c r="A95" s="33"/>
      <c r="B95" s="34"/>
      <c r="C95" s="33"/>
      <c r="D95" s="33"/>
      <c r="E95" s="33"/>
      <c r="F95" s="33"/>
      <c r="G95" s="33"/>
      <c r="H95" s="33"/>
      <c r="I95" s="33"/>
      <c r="J95" s="33"/>
      <c r="K95" s="33"/>
      <c r="L95" s="43"/>
      <c r="S95" s="33"/>
      <c r="T95" s="33"/>
      <c r="U95" s="33"/>
      <c r="V95" s="33"/>
      <c r="W95" s="33"/>
      <c r="X95" s="33"/>
      <c r="Y95" s="33"/>
      <c r="Z95" s="33"/>
      <c r="AA95" s="33"/>
      <c r="AB95" s="33"/>
      <c r="AC95" s="33"/>
      <c r="AD95" s="33"/>
      <c r="AE95" s="33"/>
    </row>
    <row r="96" spans="1:47" s="2" customFormat="1" ht="22.9" customHeight="1">
      <c r="A96" s="33"/>
      <c r="B96" s="34"/>
      <c r="C96" s="117" t="s">
        <v>146</v>
      </c>
      <c r="D96" s="33"/>
      <c r="E96" s="33"/>
      <c r="F96" s="33"/>
      <c r="G96" s="33"/>
      <c r="H96" s="33"/>
      <c r="I96" s="33"/>
      <c r="J96" s="72">
        <f>J123</f>
        <v>0</v>
      </c>
      <c r="K96" s="33"/>
      <c r="L96" s="43"/>
      <c r="S96" s="33"/>
      <c r="T96" s="33"/>
      <c r="U96" s="33"/>
      <c r="V96" s="33"/>
      <c r="W96" s="33"/>
      <c r="X96" s="33"/>
      <c r="Y96" s="33"/>
      <c r="Z96" s="33"/>
      <c r="AA96" s="33"/>
      <c r="AB96" s="33"/>
      <c r="AC96" s="33"/>
      <c r="AD96" s="33"/>
      <c r="AE96" s="33"/>
      <c r="AU96" s="18" t="s">
        <v>147</v>
      </c>
    </row>
    <row r="97" spans="1:31" s="9" customFormat="1" ht="24.95" customHeight="1">
      <c r="B97" s="118"/>
      <c r="D97" s="119" t="s">
        <v>2464</v>
      </c>
      <c r="E97" s="120"/>
      <c r="F97" s="120"/>
      <c r="G97" s="120"/>
      <c r="H97" s="120"/>
      <c r="I97" s="120"/>
      <c r="J97" s="121">
        <f>J124</f>
        <v>0</v>
      </c>
      <c r="L97" s="118"/>
    </row>
    <row r="98" spans="1:31" s="10" customFormat="1" ht="19.899999999999999" customHeight="1">
      <c r="B98" s="122"/>
      <c r="D98" s="123" t="s">
        <v>1248</v>
      </c>
      <c r="E98" s="124"/>
      <c r="F98" s="124"/>
      <c r="G98" s="124"/>
      <c r="H98" s="124"/>
      <c r="I98" s="124"/>
      <c r="J98" s="125">
        <f>J125</f>
        <v>0</v>
      </c>
      <c r="L98" s="122"/>
    </row>
    <row r="99" spans="1:31" s="10" customFormat="1" ht="19.899999999999999" customHeight="1">
      <c r="B99" s="122"/>
      <c r="D99" s="123" t="s">
        <v>2465</v>
      </c>
      <c r="E99" s="124"/>
      <c r="F99" s="124"/>
      <c r="G99" s="124"/>
      <c r="H99" s="124"/>
      <c r="I99" s="124"/>
      <c r="J99" s="125" t="e">
        <f>#REF!</f>
        <v>#REF!</v>
      </c>
      <c r="L99" s="122"/>
    </row>
    <row r="100" spans="1:31" s="10" customFormat="1" ht="19.899999999999999" customHeight="1">
      <c r="B100" s="122"/>
      <c r="D100" s="123" t="s">
        <v>2466</v>
      </c>
      <c r="E100" s="124"/>
      <c r="F100" s="124"/>
      <c r="G100" s="124"/>
      <c r="H100" s="124"/>
      <c r="I100" s="124"/>
      <c r="J100" s="125">
        <f>J132</f>
        <v>0</v>
      </c>
      <c r="L100" s="122"/>
    </row>
    <row r="101" spans="1:31" s="10" customFormat="1" ht="19.899999999999999" customHeight="1">
      <c r="B101" s="122"/>
      <c r="D101" s="123" t="s">
        <v>1552</v>
      </c>
      <c r="E101" s="124"/>
      <c r="F101" s="124"/>
      <c r="G101" s="124"/>
      <c r="H101" s="124"/>
      <c r="I101" s="124"/>
      <c r="J101" s="125" t="e">
        <f>#REF!</f>
        <v>#REF!</v>
      </c>
      <c r="L101" s="122"/>
    </row>
    <row r="102" spans="1:31" s="10" customFormat="1" ht="19.899999999999999" customHeight="1">
      <c r="B102" s="122"/>
      <c r="D102" s="123" t="s">
        <v>2467</v>
      </c>
      <c r="E102" s="124"/>
      <c r="F102" s="124"/>
      <c r="G102" s="124"/>
      <c r="H102" s="124"/>
      <c r="I102" s="124"/>
      <c r="J102" s="125" t="e">
        <f>#REF!</f>
        <v>#REF!</v>
      </c>
      <c r="L102" s="122"/>
    </row>
    <row r="103" spans="1:31" s="10" customFormat="1" ht="19.899999999999999" customHeight="1">
      <c r="B103" s="122"/>
      <c r="D103" s="123" t="s">
        <v>1249</v>
      </c>
      <c r="E103" s="124"/>
      <c r="F103" s="124"/>
      <c r="G103" s="124"/>
      <c r="H103" s="124"/>
      <c r="I103" s="124"/>
      <c r="J103" s="125">
        <f>J139</f>
        <v>0</v>
      </c>
      <c r="L103" s="122"/>
    </row>
    <row r="104" spans="1:31" s="2" customFormat="1" ht="21.75" customHeight="1">
      <c r="A104" s="33"/>
      <c r="B104" s="34"/>
      <c r="C104" s="33"/>
      <c r="D104" s="33"/>
      <c r="E104" s="33"/>
      <c r="F104" s="33"/>
      <c r="G104" s="33"/>
      <c r="H104" s="33"/>
      <c r="I104" s="33"/>
      <c r="J104" s="33"/>
      <c r="K104" s="33"/>
      <c r="L104" s="43"/>
      <c r="S104" s="33"/>
      <c r="T104" s="33"/>
      <c r="U104" s="33"/>
      <c r="V104" s="33"/>
      <c r="W104" s="33"/>
      <c r="X104" s="33"/>
      <c r="Y104" s="33"/>
      <c r="Z104" s="33"/>
      <c r="AA104" s="33"/>
      <c r="AB104" s="33"/>
      <c r="AC104" s="33"/>
      <c r="AD104" s="33"/>
      <c r="AE104" s="33"/>
    </row>
    <row r="105" spans="1:31" s="2" customFormat="1" ht="6.95" customHeight="1">
      <c r="A105" s="33"/>
      <c r="B105" s="48"/>
      <c r="C105" s="49"/>
      <c r="D105" s="49"/>
      <c r="E105" s="49"/>
      <c r="F105" s="49"/>
      <c r="G105" s="49"/>
      <c r="H105" s="49"/>
      <c r="I105" s="49"/>
      <c r="J105" s="49"/>
      <c r="K105" s="49"/>
      <c r="L105" s="43"/>
      <c r="S105" s="33"/>
      <c r="T105" s="33"/>
      <c r="U105" s="33"/>
      <c r="V105" s="33"/>
      <c r="W105" s="33"/>
      <c r="X105" s="33"/>
      <c r="Y105" s="33"/>
      <c r="Z105" s="33"/>
      <c r="AA105" s="33"/>
      <c r="AB105" s="33"/>
      <c r="AC105" s="33"/>
      <c r="AD105" s="33"/>
      <c r="AE105" s="33"/>
    </row>
    <row r="109" spans="1:31" s="2" customFormat="1" ht="6.95" customHeight="1">
      <c r="A109" s="33"/>
      <c r="B109" s="50"/>
      <c r="C109" s="51"/>
      <c r="D109" s="51"/>
      <c r="E109" s="51"/>
      <c r="F109" s="51"/>
      <c r="G109" s="51"/>
      <c r="H109" s="51"/>
      <c r="I109" s="51"/>
      <c r="J109" s="51"/>
      <c r="K109" s="51"/>
      <c r="L109" s="43"/>
      <c r="S109" s="33"/>
      <c r="T109" s="33"/>
      <c r="U109" s="33"/>
      <c r="V109" s="33"/>
      <c r="W109" s="33"/>
      <c r="X109" s="33"/>
      <c r="Y109" s="33"/>
      <c r="Z109" s="33"/>
      <c r="AA109" s="33"/>
      <c r="AB109" s="33"/>
      <c r="AC109" s="33"/>
      <c r="AD109" s="33"/>
      <c r="AE109" s="33"/>
    </row>
    <row r="110" spans="1:31" s="2" customFormat="1" ht="24.95" customHeight="1">
      <c r="A110" s="33"/>
      <c r="B110" s="34"/>
      <c r="C110" s="22" t="s">
        <v>170</v>
      </c>
      <c r="D110" s="33"/>
      <c r="E110" s="33"/>
      <c r="F110" s="33"/>
      <c r="G110" s="33"/>
      <c r="H110" s="33"/>
      <c r="I110" s="33"/>
      <c r="J110" s="33"/>
      <c r="K110" s="33"/>
      <c r="L110" s="43"/>
      <c r="S110" s="33"/>
      <c r="T110" s="33"/>
      <c r="U110" s="33"/>
      <c r="V110" s="33"/>
      <c r="W110" s="33"/>
      <c r="X110" s="33"/>
      <c r="Y110" s="33"/>
      <c r="Z110" s="33"/>
      <c r="AA110" s="33"/>
      <c r="AB110" s="33"/>
      <c r="AC110" s="33"/>
      <c r="AD110" s="33"/>
      <c r="AE110" s="33"/>
    </row>
    <row r="111" spans="1:31" s="2" customFormat="1" ht="6.95" customHeight="1">
      <c r="A111" s="33"/>
      <c r="B111" s="34"/>
      <c r="C111" s="33"/>
      <c r="D111" s="33"/>
      <c r="E111" s="33"/>
      <c r="F111" s="33"/>
      <c r="G111" s="33"/>
      <c r="H111" s="33"/>
      <c r="I111" s="33"/>
      <c r="J111" s="33"/>
      <c r="K111" s="33"/>
      <c r="L111" s="43"/>
      <c r="S111" s="33"/>
      <c r="T111" s="33"/>
      <c r="U111" s="33"/>
      <c r="V111" s="33"/>
      <c r="W111" s="33"/>
      <c r="X111" s="33"/>
      <c r="Y111" s="33"/>
      <c r="Z111" s="33"/>
      <c r="AA111" s="33"/>
      <c r="AB111" s="33"/>
      <c r="AC111" s="33"/>
      <c r="AD111" s="33"/>
      <c r="AE111" s="33"/>
    </row>
    <row r="112" spans="1:31" s="2" customFormat="1" ht="12" customHeight="1">
      <c r="A112" s="33"/>
      <c r="B112" s="34"/>
      <c r="C112" s="28" t="s">
        <v>16</v>
      </c>
      <c r="D112" s="33"/>
      <c r="E112" s="33"/>
      <c r="F112" s="33"/>
      <c r="G112" s="33"/>
      <c r="H112" s="33"/>
      <c r="I112" s="33"/>
      <c r="J112" s="33"/>
      <c r="K112" s="33"/>
      <c r="L112" s="43"/>
      <c r="S112" s="33"/>
      <c r="T112" s="33"/>
      <c r="U112" s="33"/>
      <c r="V112" s="33"/>
      <c r="W112" s="33"/>
      <c r="X112" s="33"/>
      <c r="Y112" s="33"/>
      <c r="Z112" s="33"/>
      <c r="AA112" s="33"/>
      <c r="AB112" s="33"/>
      <c r="AC112" s="33"/>
      <c r="AD112" s="33"/>
      <c r="AE112" s="33"/>
    </row>
    <row r="113" spans="1:65" s="2" customFormat="1" ht="16.5" customHeight="1">
      <c r="A113" s="33"/>
      <c r="B113" s="34"/>
      <c r="C113" s="33"/>
      <c r="D113" s="33"/>
      <c r="E113" s="268" t="str">
        <f>E7</f>
        <v>REKONSTRUKCE KUCHYNĚ PRACOVIŠTĚ JUBILEJNÍ 3</v>
      </c>
      <c r="F113" s="269"/>
      <c r="G113" s="269"/>
      <c r="H113" s="269"/>
      <c r="I113" s="33"/>
      <c r="J113" s="33"/>
      <c r="K113" s="33"/>
      <c r="L113" s="43"/>
      <c r="S113" s="33"/>
      <c r="T113" s="33"/>
      <c r="U113" s="33"/>
      <c r="V113" s="33"/>
      <c r="W113" s="33"/>
      <c r="X113" s="33"/>
      <c r="Y113" s="33"/>
      <c r="Z113" s="33"/>
      <c r="AA113" s="33"/>
      <c r="AB113" s="33"/>
      <c r="AC113" s="33"/>
      <c r="AD113" s="33"/>
      <c r="AE113" s="33"/>
    </row>
    <row r="114" spans="1:65" s="2" customFormat="1" ht="12" customHeight="1">
      <c r="A114" s="33"/>
      <c r="B114" s="34"/>
      <c r="C114" s="28" t="s">
        <v>141</v>
      </c>
      <c r="D114" s="33"/>
      <c r="E114" s="33"/>
      <c r="F114" s="33"/>
      <c r="G114" s="33"/>
      <c r="H114" s="33"/>
      <c r="I114" s="33"/>
      <c r="J114" s="33"/>
      <c r="K114" s="33"/>
      <c r="L114" s="43"/>
      <c r="S114" s="33"/>
      <c r="T114" s="33"/>
      <c r="U114" s="33"/>
      <c r="V114" s="33"/>
      <c r="W114" s="33"/>
      <c r="X114" s="33"/>
      <c r="Y114" s="33"/>
      <c r="Z114" s="33"/>
      <c r="AA114" s="33"/>
      <c r="AB114" s="33"/>
      <c r="AC114" s="33"/>
      <c r="AD114" s="33"/>
      <c r="AE114" s="33"/>
    </row>
    <row r="115" spans="1:65" s="2" customFormat="1" ht="16.5" customHeight="1">
      <c r="A115" s="33"/>
      <c r="B115" s="34"/>
      <c r="C115" s="33"/>
      <c r="D115" s="33"/>
      <c r="E115" s="263" t="str">
        <f>E9</f>
        <v xml:space="preserve">VON - Vedlejší a ostatní náklady stavby </v>
      </c>
      <c r="F115" s="267"/>
      <c r="G115" s="267"/>
      <c r="H115" s="267"/>
      <c r="I115" s="33"/>
      <c r="J115" s="33"/>
      <c r="K115" s="33"/>
      <c r="L115" s="43"/>
      <c r="S115" s="33"/>
      <c r="T115" s="33"/>
      <c r="U115" s="33"/>
      <c r="V115" s="33"/>
      <c r="W115" s="33"/>
      <c r="X115" s="33"/>
      <c r="Y115" s="33"/>
      <c r="Z115" s="33"/>
      <c r="AA115" s="33"/>
      <c r="AB115" s="33"/>
      <c r="AC115" s="33"/>
      <c r="AD115" s="33"/>
      <c r="AE115" s="33"/>
    </row>
    <row r="116" spans="1:65" s="2" customFormat="1" ht="6.95" customHeight="1">
      <c r="A116" s="33"/>
      <c r="B116" s="34"/>
      <c r="C116" s="33"/>
      <c r="D116" s="33"/>
      <c r="E116" s="33"/>
      <c r="F116" s="33"/>
      <c r="G116" s="33"/>
      <c r="H116" s="33"/>
      <c r="I116" s="33"/>
      <c r="J116" s="33"/>
      <c r="K116" s="33"/>
      <c r="L116" s="43"/>
      <c r="S116" s="33"/>
      <c r="T116" s="33"/>
      <c r="U116" s="33"/>
      <c r="V116" s="33"/>
      <c r="W116" s="33"/>
      <c r="X116" s="33"/>
      <c r="Y116" s="33"/>
      <c r="Z116" s="33"/>
      <c r="AA116" s="33"/>
      <c r="AB116" s="33"/>
      <c r="AC116" s="33"/>
      <c r="AD116" s="33"/>
      <c r="AE116" s="33"/>
    </row>
    <row r="117" spans="1:65" s="2" customFormat="1" ht="12" customHeight="1">
      <c r="A117" s="33"/>
      <c r="B117" s="34"/>
      <c r="C117" s="28" t="s">
        <v>20</v>
      </c>
      <c r="D117" s="33"/>
      <c r="E117" s="33"/>
      <c r="F117" s="26" t="str">
        <f>F12</f>
        <v xml:space="preserve"> </v>
      </c>
      <c r="G117" s="33"/>
      <c r="H117" s="33"/>
      <c r="I117" s="28" t="s">
        <v>22</v>
      </c>
      <c r="J117" s="56" t="str">
        <f>IF(J12="","",J12)</f>
        <v>1. 1. 2025</v>
      </c>
      <c r="K117" s="33"/>
      <c r="L117" s="43"/>
      <c r="S117" s="33"/>
      <c r="T117" s="33"/>
      <c r="U117" s="33"/>
      <c r="V117" s="33"/>
      <c r="W117" s="33"/>
      <c r="X117" s="33"/>
      <c r="Y117" s="33"/>
      <c r="Z117" s="33"/>
      <c r="AA117" s="33"/>
      <c r="AB117" s="33"/>
      <c r="AC117" s="33"/>
      <c r="AD117" s="33"/>
      <c r="AE117" s="33"/>
    </row>
    <row r="118" spans="1:65" s="2" customFormat="1" ht="6.95" customHeight="1">
      <c r="A118" s="33"/>
      <c r="B118" s="34"/>
      <c r="C118" s="33"/>
      <c r="D118" s="33"/>
      <c r="E118" s="33"/>
      <c r="F118" s="33"/>
      <c r="G118" s="33"/>
      <c r="H118" s="33"/>
      <c r="I118" s="33"/>
      <c r="J118" s="33"/>
      <c r="K118" s="33"/>
      <c r="L118" s="43"/>
      <c r="S118" s="33"/>
      <c r="T118" s="33"/>
      <c r="U118" s="33"/>
      <c r="V118" s="33"/>
      <c r="W118" s="33"/>
      <c r="X118" s="33"/>
      <c r="Y118" s="33"/>
      <c r="Z118" s="33"/>
      <c r="AA118" s="33"/>
      <c r="AB118" s="33"/>
      <c r="AC118" s="33"/>
      <c r="AD118" s="33"/>
      <c r="AE118" s="33"/>
    </row>
    <row r="119" spans="1:65" s="2" customFormat="1" ht="15.2" customHeight="1">
      <c r="A119" s="33"/>
      <c r="B119" s="34"/>
      <c r="C119" s="28" t="s">
        <v>24</v>
      </c>
      <c r="D119" s="33"/>
      <c r="E119" s="33"/>
      <c r="F119" s="26" t="str">
        <f>E15</f>
        <v>Město Nový Jičín</v>
      </c>
      <c r="G119" s="33"/>
      <c r="H119" s="33"/>
      <c r="I119" s="28" t="s">
        <v>30</v>
      </c>
      <c r="J119" s="31" t="str">
        <f>E21</f>
        <v>KANIA a.s.</v>
      </c>
      <c r="K119" s="33"/>
      <c r="L119" s="43"/>
      <c r="S119" s="33"/>
      <c r="T119" s="33"/>
      <c r="U119" s="33"/>
      <c r="V119" s="33"/>
      <c r="W119" s="33"/>
      <c r="X119" s="33"/>
      <c r="Y119" s="33"/>
      <c r="Z119" s="33"/>
      <c r="AA119" s="33"/>
      <c r="AB119" s="33"/>
      <c r="AC119" s="33"/>
      <c r="AD119" s="33"/>
      <c r="AE119" s="33"/>
    </row>
    <row r="120" spans="1:65" s="2" customFormat="1" ht="15.2" customHeight="1">
      <c r="A120" s="33"/>
      <c r="B120" s="34"/>
      <c r="C120" s="28" t="s">
        <v>28</v>
      </c>
      <c r="D120" s="33"/>
      <c r="E120" s="33"/>
      <c r="F120" s="26" t="str">
        <f>IF(E18="","",E18)</f>
        <v>Vyplň údaj</v>
      </c>
      <c r="G120" s="33"/>
      <c r="H120" s="33"/>
      <c r="I120" s="28" t="s">
        <v>33</v>
      </c>
      <c r="J120" s="31" t="str">
        <f>E24</f>
        <v xml:space="preserve"> </v>
      </c>
      <c r="K120" s="33"/>
      <c r="L120" s="43"/>
      <c r="S120" s="33"/>
      <c r="T120" s="33"/>
      <c r="U120" s="33"/>
      <c r="V120" s="33"/>
      <c r="W120" s="33"/>
      <c r="X120" s="33"/>
      <c r="Y120" s="33"/>
      <c r="Z120" s="33"/>
      <c r="AA120" s="33"/>
      <c r="AB120" s="33"/>
      <c r="AC120" s="33"/>
      <c r="AD120" s="33"/>
      <c r="AE120" s="33"/>
    </row>
    <row r="121" spans="1:65" s="2" customFormat="1" ht="10.35" customHeight="1">
      <c r="A121" s="33"/>
      <c r="B121" s="34"/>
      <c r="C121" s="33"/>
      <c r="D121" s="33"/>
      <c r="E121" s="33"/>
      <c r="F121" s="33"/>
      <c r="G121" s="33"/>
      <c r="H121" s="33"/>
      <c r="I121" s="33"/>
      <c r="J121" s="33"/>
      <c r="K121" s="33"/>
      <c r="L121" s="43"/>
      <c r="S121" s="33"/>
      <c r="T121" s="33"/>
      <c r="U121" s="33"/>
      <c r="V121" s="33"/>
      <c r="W121" s="33"/>
      <c r="X121" s="33"/>
      <c r="Y121" s="33"/>
      <c r="Z121" s="33"/>
      <c r="AA121" s="33"/>
      <c r="AB121" s="33"/>
      <c r="AC121" s="33"/>
      <c r="AD121" s="33"/>
      <c r="AE121" s="33"/>
    </row>
    <row r="122" spans="1:65" s="11" customFormat="1" ht="29.25" customHeight="1">
      <c r="A122" s="126"/>
      <c r="B122" s="127"/>
      <c r="C122" s="128" t="s">
        <v>171</v>
      </c>
      <c r="D122" s="129" t="s">
        <v>61</v>
      </c>
      <c r="E122" s="129" t="s">
        <v>57</v>
      </c>
      <c r="F122" s="129" t="s">
        <v>58</v>
      </c>
      <c r="G122" s="129" t="s">
        <v>172</v>
      </c>
      <c r="H122" s="129" t="s">
        <v>173</v>
      </c>
      <c r="I122" s="129" t="s">
        <v>174</v>
      </c>
      <c r="J122" s="129" t="s">
        <v>145</v>
      </c>
      <c r="K122" s="130" t="s">
        <v>175</v>
      </c>
      <c r="L122" s="131"/>
      <c r="M122" s="63" t="s">
        <v>1</v>
      </c>
      <c r="N122" s="64" t="s">
        <v>40</v>
      </c>
      <c r="O122" s="64" t="s">
        <v>176</v>
      </c>
      <c r="P122" s="64" t="s">
        <v>177</v>
      </c>
      <c r="Q122" s="64" t="s">
        <v>178</v>
      </c>
      <c r="R122" s="64" t="s">
        <v>179</v>
      </c>
      <c r="S122" s="64" t="s">
        <v>180</v>
      </c>
      <c r="T122" s="65" t="s">
        <v>181</v>
      </c>
      <c r="U122" s="126"/>
      <c r="V122" s="126"/>
      <c r="W122" s="126"/>
      <c r="X122" s="126"/>
      <c r="Y122" s="126"/>
      <c r="Z122" s="126"/>
      <c r="AA122" s="126"/>
      <c r="AB122" s="126"/>
      <c r="AC122" s="126"/>
      <c r="AD122" s="126"/>
      <c r="AE122" s="126"/>
    </row>
    <row r="123" spans="1:65" s="2" customFormat="1" ht="22.9" customHeight="1">
      <c r="A123" s="33"/>
      <c r="B123" s="34"/>
      <c r="C123" s="70" t="s">
        <v>182</v>
      </c>
      <c r="D123" s="33"/>
      <c r="E123" s="33"/>
      <c r="F123" s="33"/>
      <c r="G123" s="33"/>
      <c r="H123" s="33"/>
      <c r="I123" s="33"/>
      <c r="J123" s="132">
        <f>J124</f>
        <v>0</v>
      </c>
      <c r="K123" s="33"/>
      <c r="L123" s="34"/>
      <c r="M123" s="66"/>
      <c r="N123" s="57"/>
      <c r="O123" s="67"/>
      <c r="P123" s="133" t="e">
        <f>P124</f>
        <v>#REF!</v>
      </c>
      <c r="Q123" s="67"/>
      <c r="R123" s="133" t="e">
        <f>R124</f>
        <v>#REF!</v>
      </c>
      <c r="S123" s="67"/>
      <c r="T123" s="134" t="e">
        <f>T124</f>
        <v>#REF!</v>
      </c>
      <c r="U123" s="33"/>
      <c r="V123" s="33"/>
      <c r="W123" s="33"/>
      <c r="X123" s="33"/>
      <c r="Y123" s="33"/>
      <c r="Z123" s="33"/>
      <c r="AA123" s="33"/>
      <c r="AB123" s="33"/>
      <c r="AC123" s="33"/>
      <c r="AD123" s="33"/>
      <c r="AE123" s="33"/>
      <c r="AT123" s="18" t="s">
        <v>75</v>
      </c>
      <c r="AU123" s="18" t="s">
        <v>147</v>
      </c>
      <c r="BK123" s="135" t="e">
        <f>BK124</f>
        <v>#REF!</v>
      </c>
    </row>
    <row r="124" spans="1:65" s="12" customFormat="1" ht="25.9" customHeight="1">
      <c r="B124" s="136"/>
      <c r="D124" s="137" t="s">
        <v>75</v>
      </c>
      <c r="E124" s="138" t="s">
        <v>1383</v>
      </c>
      <c r="F124" s="138" t="s">
        <v>1383</v>
      </c>
      <c r="I124" s="139"/>
      <c r="J124" s="140">
        <f>J125+J132+J139</f>
        <v>0</v>
      </c>
      <c r="L124" s="136"/>
      <c r="M124" s="141"/>
      <c r="N124" s="142"/>
      <c r="O124" s="142"/>
      <c r="P124" s="143" t="e">
        <f>P125+#REF!+P132+#REF!+#REF!+P139</f>
        <v>#REF!</v>
      </c>
      <c r="Q124" s="142"/>
      <c r="R124" s="143" t="e">
        <f>R125+#REF!+R132+#REF!+#REF!+R139</f>
        <v>#REF!</v>
      </c>
      <c r="S124" s="142"/>
      <c r="T124" s="144" t="e">
        <f>T125+#REF!+T132+#REF!+#REF!+T139</f>
        <v>#REF!</v>
      </c>
      <c r="AR124" s="137" t="s">
        <v>116</v>
      </c>
      <c r="AT124" s="145" t="s">
        <v>75</v>
      </c>
      <c r="AU124" s="145" t="s">
        <v>76</v>
      </c>
      <c r="AY124" s="137" t="s">
        <v>185</v>
      </c>
      <c r="BK124" s="146" t="e">
        <f>BK125+#REF!+BK132+#REF!+#REF!+BK139</f>
        <v>#REF!</v>
      </c>
    </row>
    <row r="125" spans="1:65" s="12" customFormat="1" ht="22.9" customHeight="1">
      <c r="B125" s="136"/>
      <c r="D125" s="137" t="s">
        <v>75</v>
      </c>
      <c r="E125" s="147" t="s">
        <v>1385</v>
      </c>
      <c r="F125" s="147" t="s">
        <v>1386</v>
      </c>
      <c r="I125" s="139"/>
      <c r="J125" s="148">
        <f>BK125</f>
        <v>0</v>
      </c>
      <c r="L125" s="136"/>
      <c r="M125" s="141"/>
      <c r="N125" s="142"/>
      <c r="O125" s="142"/>
      <c r="P125" s="143">
        <f>SUM(P126:P131)</f>
        <v>0</v>
      </c>
      <c r="Q125" s="142"/>
      <c r="R125" s="143">
        <f>SUM(R126:R131)</f>
        <v>0</v>
      </c>
      <c r="S125" s="142"/>
      <c r="T125" s="144">
        <f>SUM(T126:T131)</f>
        <v>0</v>
      </c>
      <c r="AR125" s="137" t="s">
        <v>116</v>
      </c>
      <c r="AT125" s="145" t="s">
        <v>75</v>
      </c>
      <c r="AU125" s="145" t="s">
        <v>84</v>
      </c>
      <c r="AY125" s="137" t="s">
        <v>185</v>
      </c>
      <c r="BK125" s="146">
        <f>SUM(BK126:BK131)</f>
        <v>0</v>
      </c>
    </row>
    <row r="126" spans="1:65" s="2" customFormat="1" ht="16.5" customHeight="1">
      <c r="A126" s="33"/>
      <c r="B126" s="149"/>
      <c r="C126" s="150" t="s">
        <v>84</v>
      </c>
      <c r="D126" s="150" t="s">
        <v>187</v>
      </c>
      <c r="E126" s="151" t="s">
        <v>2468</v>
      </c>
      <c r="F126" s="152" t="s">
        <v>2495</v>
      </c>
      <c r="G126" s="153" t="s">
        <v>1</v>
      </c>
      <c r="H126" s="154">
        <v>0</v>
      </c>
      <c r="I126" s="155"/>
      <c r="J126" s="156">
        <f>ROUND(I126*H126,2)</f>
        <v>0</v>
      </c>
      <c r="K126" s="152" t="s">
        <v>191</v>
      </c>
      <c r="L126" s="34"/>
      <c r="M126" s="157" t="s">
        <v>1</v>
      </c>
      <c r="N126" s="158" t="s">
        <v>41</v>
      </c>
      <c r="O126" s="59"/>
      <c r="P126" s="159">
        <f>O126*H126</f>
        <v>0</v>
      </c>
      <c r="Q126" s="159">
        <v>0</v>
      </c>
      <c r="R126" s="159">
        <f>Q126*H126</f>
        <v>0</v>
      </c>
      <c r="S126" s="159">
        <v>0</v>
      </c>
      <c r="T126" s="160">
        <f>S126*H126</f>
        <v>0</v>
      </c>
      <c r="U126" s="33"/>
      <c r="V126" s="33"/>
      <c r="W126" s="33"/>
      <c r="X126" s="33"/>
      <c r="Y126" s="33"/>
      <c r="Z126" s="33"/>
      <c r="AA126" s="33"/>
      <c r="AB126" s="33"/>
      <c r="AC126" s="33"/>
      <c r="AD126" s="33"/>
      <c r="AE126" s="33"/>
      <c r="AR126" s="161" t="s">
        <v>2469</v>
      </c>
      <c r="AT126" s="161" t="s">
        <v>187</v>
      </c>
      <c r="AU126" s="161" t="s">
        <v>86</v>
      </c>
      <c r="AY126" s="18" t="s">
        <v>185</v>
      </c>
      <c r="BE126" s="162">
        <f>IF(N126="základní",J126,0)</f>
        <v>0</v>
      </c>
      <c r="BF126" s="162">
        <f>IF(N126="snížená",J126,0)</f>
        <v>0</v>
      </c>
      <c r="BG126" s="162">
        <f>IF(N126="zákl. přenesená",J126,0)</f>
        <v>0</v>
      </c>
      <c r="BH126" s="162">
        <f>IF(N126="sníž. přenesená",J126,0)</f>
        <v>0</v>
      </c>
      <c r="BI126" s="162">
        <f>IF(N126="nulová",J126,0)</f>
        <v>0</v>
      </c>
      <c r="BJ126" s="18" t="s">
        <v>84</v>
      </c>
      <c r="BK126" s="162">
        <f>ROUND(I126*H126,2)</f>
        <v>0</v>
      </c>
      <c r="BL126" s="18" t="s">
        <v>2469</v>
      </c>
      <c r="BM126" s="161" t="s">
        <v>2470</v>
      </c>
    </row>
    <row r="127" spans="1:65" s="2" customFormat="1">
      <c r="A127" s="33"/>
      <c r="B127" s="34"/>
      <c r="C127" s="33"/>
      <c r="D127" s="163" t="s">
        <v>193</v>
      </c>
      <c r="E127" s="33"/>
      <c r="F127" s="164" t="s">
        <v>2471</v>
      </c>
      <c r="G127" s="33"/>
      <c r="H127" s="33"/>
      <c r="I127" s="165"/>
      <c r="J127" s="33"/>
      <c r="K127" s="33"/>
      <c r="L127" s="34"/>
      <c r="M127" s="166"/>
      <c r="N127" s="167"/>
      <c r="O127" s="59"/>
      <c r="P127" s="59"/>
      <c r="Q127" s="59"/>
      <c r="R127" s="59"/>
      <c r="S127" s="59"/>
      <c r="T127" s="60"/>
      <c r="U127" s="33"/>
      <c r="V127" s="33"/>
      <c r="W127" s="33"/>
      <c r="X127" s="33"/>
      <c r="Y127" s="33"/>
      <c r="Z127" s="33"/>
      <c r="AA127" s="33"/>
      <c r="AB127" s="33"/>
      <c r="AC127" s="33"/>
      <c r="AD127" s="33"/>
      <c r="AE127" s="33"/>
      <c r="AT127" s="18" t="s">
        <v>193</v>
      </c>
      <c r="AU127" s="18" t="s">
        <v>86</v>
      </c>
    </row>
    <row r="128" spans="1:65" s="2" customFormat="1" ht="48.75">
      <c r="A128" s="33"/>
      <c r="B128" s="34"/>
      <c r="C128" s="33"/>
      <c r="D128" s="169" t="s">
        <v>239</v>
      </c>
      <c r="E128" s="33"/>
      <c r="F128" s="185" t="s">
        <v>2472</v>
      </c>
      <c r="G128" s="33"/>
      <c r="H128" s="33"/>
      <c r="I128" s="165"/>
      <c r="J128" s="33"/>
      <c r="K128" s="33"/>
      <c r="L128" s="34"/>
      <c r="M128" s="166"/>
      <c r="N128" s="167"/>
      <c r="O128" s="59"/>
      <c r="P128" s="59"/>
      <c r="Q128" s="59"/>
      <c r="R128" s="59"/>
      <c r="S128" s="59"/>
      <c r="T128" s="60"/>
      <c r="U128" s="33"/>
      <c r="V128" s="33"/>
      <c r="W128" s="33"/>
      <c r="X128" s="33"/>
      <c r="Y128" s="33"/>
      <c r="Z128" s="33"/>
      <c r="AA128" s="33"/>
      <c r="AB128" s="33"/>
      <c r="AC128" s="33"/>
      <c r="AD128" s="33"/>
      <c r="AE128" s="33"/>
      <c r="AT128" s="18" t="s">
        <v>239</v>
      </c>
      <c r="AU128" s="18" t="s">
        <v>86</v>
      </c>
    </row>
    <row r="129" spans="1:65" s="2" customFormat="1" ht="16.5" customHeight="1">
      <c r="A129" s="33"/>
      <c r="B129" s="149"/>
      <c r="C129" s="150" t="s">
        <v>86</v>
      </c>
      <c r="D129" s="150" t="s">
        <v>187</v>
      </c>
      <c r="E129" s="151" t="s">
        <v>1387</v>
      </c>
      <c r="F129" s="152" t="s">
        <v>1388</v>
      </c>
      <c r="G129" s="153" t="s">
        <v>257</v>
      </c>
      <c r="H129" s="154">
        <v>1</v>
      </c>
      <c r="I129" s="155"/>
      <c r="J129" s="156">
        <f>ROUND(I129*H129,2)</f>
        <v>0</v>
      </c>
      <c r="K129" s="152" t="s">
        <v>191</v>
      </c>
      <c r="L129" s="34"/>
      <c r="M129" s="157" t="s">
        <v>1</v>
      </c>
      <c r="N129" s="158" t="s">
        <v>41</v>
      </c>
      <c r="O129" s="59"/>
      <c r="P129" s="159">
        <f>O129*H129</f>
        <v>0</v>
      </c>
      <c r="Q129" s="159">
        <v>0</v>
      </c>
      <c r="R129" s="159">
        <f>Q129*H129</f>
        <v>0</v>
      </c>
      <c r="S129" s="159">
        <v>0</v>
      </c>
      <c r="T129" s="160">
        <f>S129*H129</f>
        <v>0</v>
      </c>
      <c r="U129" s="33"/>
      <c r="V129" s="33"/>
      <c r="W129" s="33"/>
      <c r="X129" s="33"/>
      <c r="Y129" s="33"/>
      <c r="Z129" s="33"/>
      <c r="AA129" s="33"/>
      <c r="AB129" s="33"/>
      <c r="AC129" s="33"/>
      <c r="AD129" s="33"/>
      <c r="AE129" s="33"/>
      <c r="AR129" s="161" t="s">
        <v>2469</v>
      </c>
      <c r="AT129" s="161" t="s">
        <v>187</v>
      </c>
      <c r="AU129" s="161" t="s">
        <v>86</v>
      </c>
      <c r="AY129" s="18" t="s">
        <v>185</v>
      </c>
      <c r="BE129" s="162">
        <f>IF(N129="základní",J129,0)</f>
        <v>0</v>
      </c>
      <c r="BF129" s="162">
        <f>IF(N129="snížená",J129,0)</f>
        <v>0</v>
      </c>
      <c r="BG129" s="162">
        <f>IF(N129="zákl. přenesená",J129,0)</f>
        <v>0</v>
      </c>
      <c r="BH129" s="162">
        <f>IF(N129="sníž. přenesená",J129,0)</f>
        <v>0</v>
      </c>
      <c r="BI129" s="162">
        <f>IF(N129="nulová",J129,0)</f>
        <v>0</v>
      </c>
      <c r="BJ129" s="18" t="s">
        <v>84</v>
      </c>
      <c r="BK129" s="162">
        <f>ROUND(I129*H129,2)</f>
        <v>0</v>
      </c>
      <c r="BL129" s="18" t="s">
        <v>2469</v>
      </c>
      <c r="BM129" s="161" t="s">
        <v>2473</v>
      </c>
    </row>
    <row r="130" spans="1:65" s="2" customFormat="1">
      <c r="A130" s="33"/>
      <c r="B130" s="34"/>
      <c r="C130" s="33"/>
      <c r="D130" s="163" t="s">
        <v>193</v>
      </c>
      <c r="E130" s="33"/>
      <c r="F130" s="164" t="s">
        <v>2474</v>
      </c>
      <c r="G130" s="33"/>
      <c r="H130" s="33"/>
      <c r="I130" s="165"/>
      <c r="J130" s="33"/>
      <c r="K130" s="33"/>
      <c r="L130" s="34"/>
      <c r="M130" s="166"/>
      <c r="N130" s="167"/>
      <c r="O130" s="59"/>
      <c r="P130" s="59"/>
      <c r="Q130" s="59"/>
      <c r="R130" s="59"/>
      <c r="S130" s="59"/>
      <c r="T130" s="60"/>
      <c r="U130" s="33"/>
      <c r="V130" s="33"/>
      <c r="W130" s="33"/>
      <c r="X130" s="33"/>
      <c r="Y130" s="33"/>
      <c r="Z130" s="33"/>
      <c r="AA130" s="33"/>
      <c r="AB130" s="33"/>
      <c r="AC130" s="33"/>
      <c r="AD130" s="33"/>
      <c r="AE130" s="33"/>
      <c r="AT130" s="18" t="s">
        <v>193</v>
      </c>
      <c r="AU130" s="18" t="s">
        <v>86</v>
      </c>
    </row>
    <row r="131" spans="1:65" s="2" customFormat="1" ht="19.5">
      <c r="A131" s="33"/>
      <c r="B131" s="34"/>
      <c r="C131" s="33"/>
      <c r="D131" s="169" t="s">
        <v>239</v>
      </c>
      <c r="E131" s="33"/>
      <c r="F131" s="185" t="s">
        <v>2475</v>
      </c>
      <c r="G131" s="33"/>
      <c r="H131" s="33"/>
      <c r="I131" s="165"/>
      <c r="J131" s="33"/>
      <c r="K131" s="33"/>
      <c r="L131" s="34"/>
      <c r="M131" s="166"/>
      <c r="N131" s="167"/>
      <c r="O131" s="59"/>
      <c r="P131" s="59"/>
      <c r="Q131" s="59"/>
      <c r="R131" s="59"/>
      <c r="S131" s="59"/>
      <c r="T131" s="60"/>
      <c r="U131" s="33"/>
      <c r="V131" s="33"/>
      <c r="W131" s="33"/>
      <c r="X131" s="33"/>
      <c r="Y131" s="33"/>
      <c r="Z131" s="33"/>
      <c r="AA131" s="33"/>
      <c r="AB131" s="33"/>
      <c r="AC131" s="33"/>
      <c r="AD131" s="33"/>
      <c r="AE131" s="33"/>
      <c r="AT131" s="18" t="s">
        <v>239</v>
      </c>
      <c r="AU131" s="18" t="s">
        <v>86</v>
      </c>
    </row>
    <row r="132" spans="1:65" s="12" customFormat="1" ht="22.9" customHeight="1">
      <c r="B132" s="136"/>
      <c r="D132" s="137" t="s">
        <v>75</v>
      </c>
      <c r="E132" s="147" t="s">
        <v>2476</v>
      </c>
      <c r="F132" s="147" t="s">
        <v>2478</v>
      </c>
      <c r="I132" s="139"/>
      <c r="J132" s="148">
        <f>BK132</f>
        <v>0</v>
      </c>
      <c r="L132" s="136"/>
      <c r="M132" s="141"/>
      <c r="N132" s="142"/>
      <c r="O132" s="142"/>
      <c r="P132" s="143">
        <f>SUM(P133:P138)</f>
        <v>0</v>
      </c>
      <c r="Q132" s="142"/>
      <c r="R132" s="143">
        <f>SUM(R133:R138)</f>
        <v>0</v>
      </c>
      <c r="S132" s="142"/>
      <c r="T132" s="144">
        <f>SUM(T133:T138)</f>
        <v>0</v>
      </c>
      <c r="AR132" s="137" t="s">
        <v>116</v>
      </c>
      <c r="AT132" s="145" t="s">
        <v>75</v>
      </c>
      <c r="AU132" s="145" t="s">
        <v>84</v>
      </c>
      <c r="AY132" s="137" t="s">
        <v>185</v>
      </c>
      <c r="BK132" s="146">
        <f>SUM(BK133:BK138)</f>
        <v>0</v>
      </c>
    </row>
    <row r="133" spans="1:65" s="2" customFormat="1" ht="16.5" customHeight="1">
      <c r="A133" s="33"/>
      <c r="B133" s="149"/>
      <c r="C133" s="150" t="s">
        <v>113</v>
      </c>
      <c r="D133" s="150" t="s">
        <v>187</v>
      </c>
      <c r="E133" s="151" t="s">
        <v>2479</v>
      </c>
      <c r="F133" s="152" t="s">
        <v>2480</v>
      </c>
      <c r="G133" s="153" t="s">
        <v>257</v>
      </c>
      <c r="H133" s="154">
        <v>1</v>
      </c>
      <c r="I133" s="155"/>
      <c r="J133" s="156">
        <f>ROUND(I133*H133,2)</f>
        <v>0</v>
      </c>
      <c r="K133" s="152" t="s">
        <v>191</v>
      </c>
      <c r="L133" s="34"/>
      <c r="M133" s="157" t="s">
        <v>1</v>
      </c>
      <c r="N133" s="158" t="s">
        <v>41</v>
      </c>
      <c r="O133" s="59"/>
      <c r="P133" s="159">
        <f>O133*H133</f>
        <v>0</v>
      </c>
      <c r="Q133" s="159">
        <v>0</v>
      </c>
      <c r="R133" s="159">
        <f>Q133*H133</f>
        <v>0</v>
      </c>
      <c r="S133" s="159">
        <v>0</v>
      </c>
      <c r="T133" s="160">
        <f>S133*H133</f>
        <v>0</v>
      </c>
      <c r="U133" s="33"/>
      <c r="V133" s="33"/>
      <c r="W133" s="33"/>
      <c r="X133" s="33"/>
      <c r="Y133" s="33"/>
      <c r="Z133" s="33"/>
      <c r="AA133" s="33"/>
      <c r="AB133" s="33"/>
      <c r="AC133" s="33"/>
      <c r="AD133" s="33"/>
      <c r="AE133" s="33"/>
      <c r="AR133" s="161" t="s">
        <v>2469</v>
      </c>
      <c r="AT133" s="161" t="s">
        <v>187</v>
      </c>
      <c r="AU133" s="161" t="s">
        <v>86</v>
      </c>
      <c r="AY133" s="18" t="s">
        <v>185</v>
      </c>
      <c r="BE133" s="162">
        <f>IF(N133="základní",J133,0)</f>
        <v>0</v>
      </c>
      <c r="BF133" s="162">
        <f>IF(N133="snížená",J133,0)</f>
        <v>0</v>
      </c>
      <c r="BG133" s="162">
        <f>IF(N133="zákl. přenesená",J133,0)</f>
        <v>0</v>
      </c>
      <c r="BH133" s="162">
        <f>IF(N133="sníž. přenesená",J133,0)</f>
        <v>0</v>
      </c>
      <c r="BI133" s="162">
        <f>IF(N133="nulová",J133,0)</f>
        <v>0</v>
      </c>
      <c r="BJ133" s="18" t="s">
        <v>84</v>
      </c>
      <c r="BK133" s="162">
        <f>ROUND(I133*H133,2)</f>
        <v>0</v>
      </c>
      <c r="BL133" s="18" t="s">
        <v>2469</v>
      </c>
      <c r="BM133" s="161" t="s">
        <v>2481</v>
      </c>
    </row>
    <row r="134" spans="1:65" s="2" customFormat="1">
      <c r="A134" s="33"/>
      <c r="B134" s="34"/>
      <c r="C134" s="33"/>
      <c r="D134" s="163" t="s">
        <v>193</v>
      </c>
      <c r="E134" s="33"/>
      <c r="F134" s="164" t="s">
        <v>2482</v>
      </c>
      <c r="G134" s="33"/>
      <c r="H134" s="33"/>
      <c r="I134" s="165"/>
      <c r="J134" s="33"/>
      <c r="K134" s="33"/>
      <c r="L134" s="34"/>
      <c r="M134" s="166"/>
      <c r="N134" s="167"/>
      <c r="O134" s="59"/>
      <c r="P134" s="59"/>
      <c r="Q134" s="59"/>
      <c r="R134" s="59"/>
      <c r="S134" s="59"/>
      <c r="T134" s="60"/>
      <c r="U134" s="33"/>
      <c r="V134" s="33"/>
      <c r="W134" s="33"/>
      <c r="X134" s="33"/>
      <c r="Y134" s="33"/>
      <c r="Z134" s="33"/>
      <c r="AA134" s="33"/>
      <c r="AB134" s="33"/>
      <c r="AC134" s="33"/>
      <c r="AD134" s="33"/>
      <c r="AE134" s="33"/>
      <c r="AT134" s="18" t="s">
        <v>193</v>
      </c>
      <c r="AU134" s="18" t="s">
        <v>86</v>
      </c>
    </row>
    <row r="135" spans="1:65" s="2" customFormat="1" ht="78">
      <c r="A135" s="33"/>
      <c r="B135" s="34"/>
      <c r="C135" s="33"/>
      <c r="D135" s="169" t="s">
        <v>239</v>
      </c>
      <c r="E135" s="33"/>
      <c r="F135" s="185" t="s">
        <v>2483</v>
      </c>
      <c r="G135" s="33"/>
      <c r="H135" s="33"/>
      <c r="I135" s="165"/>
      <c r="J135" s="33"/>
      <c r="K135" s="33"/>
      <c r="L135" s="34"/>
      <c r="M135" s="166"/>
      <c r="N135" s="167"/>
      <c r="O135" s="59"/>
      <c r="P135" s="59"/>
      <c r="Q135" s="59"/>
      <c r="R135" s="59"/>
      <c r="S135" s="59"/>
      <c r="T135" s="60"/>
      <c r="U135" s="33"/>
      <c r="V135" s="33"/>
      <c r="W135" s="33"/>
      <c r="X135" s="33"/>
      <c r="Y135" s="33"/>
      <c r="Z135" s="33"/>
      <c r="AA135" s="33"/>
      <c r="AB135" s="33"/>
      <c r="AC135" s="33"/>
      <c r="AD135" s="33"/>
      <c r="AE135" s="33"/>
      <c r="AT135" s="18" t="s">
        <v>239</v>
      </c>
      <c r="AU135" s="18" t="s">
        <v>86</v>
      </c>
    </row>
    <row r="136" spans="1:65" s="2" customFormat="1" ht="16.5" customHeight="1">
      <c r="A136" s="33"/>
      <c r="B136" s="149"/>
      <c r="C136" s="150" t="s">
        <v>116</v>
      </c>
      <c r="D136" s="150" t="s">
        <v>187</v>
      </c>
      <c r="E136" s="151" t="s">
        <v>2484</v>
      </c>
      <c r="F136" s="152" t="s">
        <v>2485</v>
      </c>
      <c r="G136" s="153" t="s">
        <v>257</v>
      </c>
      <c r="H136" s="154">
        <v>1</v>
      </c>
      <c r="I136" s="155"/>
      <c r="J136" s="156">
        <f>ROUND(I136*H136,2)</f>
        <v>0</v>
      </c>
      <c r="K136" s="152" t="s">
        <v>191</v>
      </c>
      <c r="L136" s="34"/>
      <c r="M136" s="157" t="s">
        <v>1</v>
      </c>
      <c r="N136" s="158" t="s">
        <v>41</v>
      </c>
      <c r="O136" s="59"/>
      <c r="P136" s="159">
        <f>O136*H136</f>
        <v>0</v>
      </c>
      <c r="Q136" s="159">
        <v>0</v>
      </c>
      <c r="R136" s="159">
        <f>Q136*H136</f>
        <v>0</v>
      </c>
      <c r="S136" s="159">
        <v>0</v>
      </c>
      <c r="T136" s="160">
        <f>S136*H136</f>
        <v>0</v>
      </c>
      <c r="U136" s="33"/>
      <c r="V136" s="33"/>
      <c r="W136" s="33"/>
      <c r="X136" s="33"/>
      <c r="Y136" s="33"/>
      <c r="Z136" s="33"/>
      <c r="AA136" s="33"/>
      <c r="AB136" s="33"/>
      <c r="AC136" s="33"/>
      <c r="AD136" s="33"/>
      <c r="AE136" s="33"/>
      <c r="AR136" s="161" t="s">
        <v>2469</v>
      </c>
      <c r="AT136" s="161" t="s">
        <v>187</v>
      </c>
      <c r="AU136" s="161" t="s">
        <v>86</v>
      </c>
      <c r="AY136" s="18" t="s">
        <v>185</v>
      </c>
      <c r="BE136" s="162">
        <f>IF(N136="základní",J136,0)</f>
        <v>0</v>
      </c>
      <c r="BF136" s="162">
        <f>IF(N136="snížená",J136,0)</f>
        <v>0</v>
      </c>
      <c r="BG136" s="162">
        <f>IF(N136="zákl. přenesená",J136,0)</f>
        <v>0</v>
      </c>
      <c r="BH136" s="162">
        <f>IF(N136="sníž. přenesená",J136,0)</f>
        <v>0</v>
      </c>
      <c r="BI136" s="162">
        <f>IF(N136="nulová",J136,0)</f>
        <v>0</v>
      </c>
      <c r="BJ136" s="18" t="s">
        <v>84</v>
      </c>
      <c r="BK136" s="162">
        <f>ROUND(I136*H136,2)</f>
        <v>0</v>
      </c>
      <c r="BL136" s="18" t="s">
        <v>2469</v>
      </c>
      <c r="BM136" s="161" t="s">
        <v>2486</v>
      </c>
    </row>
    <row r="137" spans="1:65" s="2" customFormat="1">
      <c r="A137" s="33"/>
      <c r="B137" s="34"/>
      <c r="C137" s="33"/>
      <c r="D137" s="163" t="s">
        <v>193</v>
      </c>
      <c r="E137" s="33"/>
      <c r="F137" s="164" t="s">
        <v>2487</v>
      </c>
      <c r="G137" s="33"/>
      <c r="H137" s="33"/>
      <c r="I137" s="165"/>
      <c r="J137" s="33"/>
      <c r="K137" s="33"/>
      <c r="L137" s="34"/>
      <c r="M137" s="166"/>
      <c r="N137" s="167"/>
      <c r="O137" s="59"/>
      <c r="P137" s="59"/>
      <c r="Q137" s="59"/>
      <c r="R137" s="59"/>
      <c r="S137" s="59"/>
      <c r="T137" s="60"/>
      <c r="U137" s="33"/>
      <c r="V137" s="33"/>
      <c r="W137" s="33"/>
      <c r="X137" s="33"/>
      <c r="Y137" s="33"/>
      <c r="Z137" s="33"/>
      <c r="AA137" s="33"/>
      <c r="AB137" s="33"/>
      <c r="AC137" s="33"/>
      <c r="AD137" s="33"/>
      <c r="AE137" s="33"/>
      <c r="AT137" s="18" t="s">
        <v>193</v>
      </c>
      <c r="AU137" s="18" t="s">
        <v>86</v>
      </c>
    </row>
    <row r="138" spans="1:65" s="2" customFormat="1" ht="19.5">
      <c r="A138" s="33"/>
      <c r="B138" s="34"/>
      <c r="C138" s="33"/>
      <c r="D138" s="169" t="s">
        <v>239</v>
      </c>
      <c r="E138" s="33"/>
      <c r="F138" s="185" t="s">
        <v>2488</v>
      </c>
      <c r="G138" s="33"/>
      <c r="H138" s="33"/>
      <c r="I138" s="165"/>
      <c r="J138" s="33"/>
      <c r="K138" s="33"/>
      <c r="L138" s="34"/>
      <c r="M138" s="166"/>
      <c r="N138" s="167"/>
      <c r="O138" s="59"/>
      <c r="P138" s="59"/>
      <c r="Q138" s="59"/>
      <c r="R138" s="59"/>
      <c r="S138" s="59"/>
      <c r="T138" s="60"/>
      <c r="U138" s="33"/>
      <c r="V138" s="33"/>
      <c r="W138" s="33"/>
      <c r="X138" s="33"/>
      <c r="Y138" s="33"/>
      <c r="Z138" s="33"/>
      <c r="AA138" s="33"/>
      <c r="AB138" s="33"/>
      <c r="AC138" s="33"/>
      <c r="AD138" s="33"/>
      <c r="AE138" s="33"/>
      <c r="AT138" s="18" t="s">
        <v>239</v>
      </c>
      <c r="AU138" s="18" t="s">
        <v>86</v>
      </c>
    </row>
    <row r="139" spans="1:65" s="12" customFormat="1" ht="22.9" customHeight="1">
      <c r="B139" s="136"/>
      <c r="D139" s="137" t="s">
        <v>75</v>
      </c>
      <c r="E139" s="147" t="s">
        <v>2477</v>
      </c>
      <c r="F139" s="147" t="s">
        <v>1390</v>
      </c>
      <c r="I139" s="139"/>
      <c r="J139" s="148">
        <f>BK139</f>
        <v>0</v>
      </c>
      <c r="L139" s="136"/>
      <c r="M139" s="141"/>
      <c r="N139" s="142"/>
      <c r="O139" s="142"/>
      <c r="P139" s="143">
        <f>SUM(P140:P142)</f>
        <v>0</v>
      </c>
      <c r="Q139" s="142"/>
      <c r="R139" s="143">
        <f>SUM(R140:R142)</f>
        <v>0</v>
      </c>
      <c r="S139" s="142"/>
      <c r="T139" s="144">
        <f>SUM(T140:T142)</f>
        <v>0</v>
      </c>
      <c r="AR139" s="137" t="s">
        <v>116</v>
      </c>
      <c r="AT139" s="145" t="s">
        <v>75</v>
      </c>
      <c r="AU139" s="145" t="s">
        <v>84</v>
      </c>
      <c r="AY139" s="137" t="s">
        <v>185</v>
      </c>
      <c r="BK139" s="146">
        <f>SUM(BK140:BK142)</f>
        <v>0</v>
      </c>
    </row>
    <row r="140" spans="1:65" s="2" customFormat="1" ht="16.5" customHeight="1">
      <c r="A140" s="33"/>
      <c r="B140" s="149"/>
      <c r="C140" s="150" t="s">
        <v>234</v>
      </c>
      <c r="D140" s="150" t="s">
        <v>187</v>
      </c>
      <c r="E140" s="151" t="s">
        <v>2489</v>
      </c>
      <c r="F140" s="152" t="s">
        <v>1390</v>
      </c>
      <c r="G140" s="153" t="s">
        <v>257</v>
      </c>
      <c r="H140" s="154">
        <v>1</v>
      </c>
      <c r="I140" s="155"/>
      <c r="J140" s="156">
        <f>ROUND(I140*H140,2)</f>
        <v>0</v>
      </c>
      <c r="K140" s="152" t="s">
        <v>191</v>
      </c>
      <c r="L140" s="34"/>
      <c r="M140" s="157" t="s">
        <v>1</v>
      </c>
      <c r="N140" s="158" t="s">
        <v>41</v>
      </c>
      <c r="O140" s="59"/>
      <c r="P140" s="159">
        <f>O140*H140</f>
        <v>0</v>
      </c>
      <c r="Q140" s="159">
        <v>0</v>
      </c>
      <c r="R140" s="159">
        <f>Q140*H140</f>
        <v>0</v>
      </c>
      <c r="S140" s="159">
        <v>0</v>
      </c>
      <c r="T140" s="160">
        <f>S140*H140</f>
        <v>0</v>
      </c>
      <c r="U140" s="33"/>
      <c r="V140" s="33"/>
      <c r="W140" s="33"/>
      <c r="X140" s="33"/>
      <c r="Y140" s="33"/>
      <c r="Z140" s="33"/>
      <c r="AA140" s="33"/>
      <c r="AB140" s="33"/>
      <c r="AC140" s="33"/>
      <c r="AD140" s="33"/>
      <c r="AE140" s="33"/>
      <c r="AR140" s="161" t="s">
        <v>2469</v>
      </c>
      <c r="AT140" s="161" t="s">
        <v>187</v>
      </c>
      <c r="AU140" s="161" t="s">
        <v>86</v>
      </c>
      <c r="AY140" s="18" t="s">
        <v>185</v>
      </c>
      <c r="BE140" s="162">
        <f>IF(N140="základní",J140,0)</f>
        <v>0</v>
      </c>
      <c r="BF140" s="162">
        <f>IF(N140="snížená",J140,0)</f>
        <v>0</v>
      </c>
      <c r="BG140" s="162">
        <f>IF(N140="zákl. přenesená",J140,0)</f>
        <v>0</v>
      </c>
      <c r="BH140" s="162">
        <f>IF(N140="sníž. přenesená",J140,0)</f>
        <v>0</v>
      </c>
      <c r="BI140" s="162">
        <f>IF(N140="nulová",J140,0)</f>
        <v>0</v>
      </c>
      <c r="BJ140" s="18" t="s">
        <v>84</v>
      </c>
      <c r="BK140" s="162">
        <f>ROUND(I140*H140,2)</f>
        <v>0</v>
      </c>
      <c r="BL140" s="18" t="s">
        <v>2469</v>
      </c>
      <c r="BM140" s="161" t="s">
        <v>2490</v>
      </c>
    </row>
    <row r="141" spans="1:65" s="2" customFormat="1">
      <c r="A141" s="33"/>
      <c r="B141" s="34"/>
      <c r="C141" s="33"/>
      <c r="D141" s="163" t="s">
        <v>193</v>
      </c>
      <c r="E141" s="33"/>
      <c r="F141" s="164" t="s">
        <v>2491</v>
      </c>
      <c r="G141" s="33"/>
      <c r="H141" s="33"/>
      <c r="I141" s="165"/>
      <c r="J141" s="33"/>
      <c r="K141" s="33"/>
      <c r="L141" s="34"/>
      <c r="M141" s="166"/>
      <c r="N141" s="167"/>
      <c r="O141" s="59"/>
      <c r="P141" s="59"/>
      <c r="Q141" s="59"/>
      <c r="R141" s="59"/>
      <c r="S141" s="59"/>
      <c r="T141" s="60"/>
      <c r="U141" s="33"/>
      <c r="V141" s="33"/>
      <c r="W141" s="33"/>
      <c r="X141" s="33"/>
      <c r="Y141" s="33"/>
      <c r="Z141" s="33"/>
      <c r="AA141" s="33"/>
      <c r="AB141" s="33"/>
      <c r="AC141" s="33"/>
      <c r="AD141" s="33"/>
      <c r="AE141" s="33"/>
      <c r="AT141" s="18" t="s">
        <v>193</v>
      </c>
      <c r="AU141" s="18" t="s">
        <v>86</v>
      </c>
    </row>
    <row r="142" spans="1:65" s="2" customFormat="1" ht="68.25">
      <c r="A142" s="33"/>
      <c r="B142" s="34"/>
      <c r="C142" s="33"/>
      <c r="D142" s="169" t="s">
        <v>239</v>
      </c>
      <c r="E142" s="33"/>
      <c r="F142" s="185" t="s">
        <v>2492</v>
      </c>
      <c r="G142" s="33"/>
      <c r="H142" s="33"/>
      <c r="I142" s="165"/>
      <c r="J142" s="33"/>
      <c r="K142" s="33"/>
      <c r="L142" s="34"/>
      <c r="M142" s="212"/>
      <c r="N142" s="213"/>
      <c r="O142" s="214"/>
      <c r="P142" s="214"/>
      <c r="Q142" s="214"/>
      <c r="R142" s="214"/>
      <c r="S142" s="214"/>
      <c r="T142" s="215"/>
      <c r="U142" s="33"/>
      <c r="V142" s="33"/>
      <c r="W142" s="33"/>
      <c r="X142" s="33"/>
      <c r="Y142" s="33"/>
      <c r="Z142" s="33"/>
      <c r="AA142" s="33"/>
      <c r="AB142" s="33"/>
      <c r="AC142" s="33"/>
      <c r="AD142" s="33"/>
      <c r="AE142" s="33"/>
      <c r="AT142" s="18" t="s">
        <v>239</v>
      </c>
      <c r="AU142" s="18" t="s">
        <v>86</v>
      </c>
    </row>
    <row r="143" spans="1:65" s="2" customFormat="1" ht="6.95" customHeight="1">
      <c r="A143" s="33"/>
      <c r="B143" s="48"/>
      <c r="C143" s="49"/>
      <c r="D143" s="49"/>
      <c r="E143" s="49"/>
      <c r="F143" s="49"/>
      <c r="G143" s="49"/>
      <c r="H143" s="49"/>
      <c r="I143" s="49"/>
      <c r="J143" s="49"/>
      <c r="K143" s="49"/>
      <c r="L143" s="34"/>
      <c r="M143" s="33"/>
      <c r="O143" s="33"/>
      <c r="P143" s="33"/>
      <c r="Q143" s="33"/>
      <c r="R143" s="33"/>
      <c r="S143" s="33"/>
      <c r="T143" s="33"/>
      <c r="U143" s="33"/>
      <c r="V143" s="33"/>
      <c r="W143" s="33"/>
      <c r="X143" s="33"/>
      <c r="Y143" s="33"/>
      <c r="Z143" s="33"/>
      <c r="AA143" s="33"/>
      <c r="AB143" s="33"/>
      <c r="AC143" s="33"/>
      <c r="AD143" s="33"/>
      <c r="AE143" s="33"/>
    </row>
  </sheetData>
  <autoFilter ref="C122:K142"/>
  <mergeCells count="9">
    <mergeCell ref="E87:H87"/>
    <mergeCell ref="E113:H113"/>
    <mergeCell ref="E115:H115"/>
    <mergeCell ref="L2:V2"/>
    <mergeCell ref="E7:H7"/>
    <mergeCell ref="E9:H9"/>
    <mergeCell ref="E18:H18"/>
    <mergeCell ref="E27:H27"/>
    <mergeCell ref="E85:H85"/>
  </mergeCells>
  <hyperlinks>
    <hyperlink ref="F127" r:id="rId1"/>
    <hyperlink ref="F130" r:id="rId2"/>
    <hyperlink ref="F134" r:id="rId3"/>
    <hyperlink ref="F137" r:id="rId4"/>
    <hyperlink ref="F141" r:id="rId5"/>
  </hyperlinks>
  <pageMargins left="0.39374999999999999" right="0.39374999999999999" top="0.39374999999999999" bottom="0.39374999999999999" header="0" footer="0"/>
  <pageSetup paperSize="9" fitToHeight="100" orientation="landscape" blackAndWhite="1"/>
  <headerFooter>
    <oddFooter>&amp;CStrana &amp;P z &amp;N</oddFooter>
  </headerFooter>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18</vt:i4>
      </vt:variant>
      <vt:variant>
        <vt:lpstr>Pojmenované oblasti</vt:lpstr>
      </vt:variant>
      <vt:variant>
        <vt:i4>36</vt:i4>
      </vt:variant>
    </vt:vector>
  </HeadingPairs>
  <TitlesOfParts>
    <vt:vector size="54" baseType="lpstr">
      <vt:lpstr>Rekapitulace stavby</vt:lpstr>
      <vt:lpstr>D.1.1 - Architektonicko-s...</vt:lpstr>
      <vt:lpstr>D.1.3 - Požárně bezpečnos...</vt:lpstr>
      <vt:lpstr>D.1.4.1 - Zdravotně techn...</vt:lpstr>
      <vt:lpstr>D.1.4.2 - Zdravotně techn...</vt:lpstr>
      <vt:lpstr>D.1.4.3 - Vytápění</vt:lpstr>
      <vt:lpstr>1 - ZAŘÍZENÍ Č.1 </vt:lpstr>
      <vt:lpstr>2 - ZAŘÍZENÍ Č.2</vt:lpstr>
      <vt:lpstr>3 - ZAŘÍZENÍ Č.3</vt:lpstr>
      <vt:lpstr>4 - ZAŘÍZENÍ Č.4</vt:lpstr>
      <vt:lpstr> 5 - Ostatní VZT</vt:lpstr>
      <vt:lpstr>D.1.4.5 - Silnoproudá ele...</vt:lpstr>
      <vt:lpstr>D.1.4.6 - Slaboproudá ele...</vt:lpstr>
      <vt:lpstr>D.1.4.7 - Plynoinstalace</vt:lpstr>
      <vt:lpstr>D.2.1 - Nový výtah</vt:lpstr>
      <vt:lpstr>D.2.3 - Gastro zařízení</vt:lpstr>
      <vt:lpstr>IO 01 - Lapák tuku</vt:lpstr>
      <vt:lpstr>VON - Vedlejší a ostatní ...</vt:lpstr>
      <vt:lpstr>' 5 - Ostatní VZT'!Názvy_tisku</vt:lpstr>
      <vt:lpstr>'1 - ZAŘÍZENÍ Č.1 '!Názvy_tisku</vt:lpstr>
      <vt:lpstr>'2 - ZAŘÍZENÍ Č.2'!Názvy_tisku</vt:lpstr>
      <vt:lpstr>'3 - ZAŘÍZENÍ Č.3'!Názvy_tisku</vt:lpstr>
      <vt:lpstr>'4 - ZAŘÍZENÍ Č.4'!Názvy_tisku</vt:lpstr>
      <vt:lpstr>'D.1.1 - Architektonicko-s...'!Názvy_tisku</vt:lpstr>
      <vt:lpstr>'D.1.3 - Požárně bezpečnos...'!Názvy_tisku</vt:lpstr>
      <vt:lpstr>'D.1.4.1 - Zdravotně techn...'!Názvy_tisku</vt:lpstr>
      <vt:lpstr>'D.1.4.2 - Zdravotně techn...'!Názvy_tisku</vt:lpstr>
      <vt:lpstr>'D.1.4.3 - Vytápění'!Názvy_tisku</vt:lpstr>
      <vt:lpstr>'D.1.4.5 - Silnoproudá ele...'!Názvy_tisku</vt:lpstr>
      <vt:lpstr>'D.1.4.6 - Slaboproudá ele...'!Názvy_tisku</vt:lpstr>
      <vt:lpstr>'D.1.4.7 - Plynoinstalace'!Názvy_tisku</vt:lpstr>
      <vt:lpstr>'D.2.1 - Nový výtah'!Názvy_tisku</vt:lpstr>
      <vt:lpstr>'D.2.3 - Gastro zařízení'!Názvy_tisku</vt:lpstr>
      <vt:lpstr>'IO 01 - Lapák tuku'!Názvy_tisku</vt:lpstr>
      <vt:lpstr>'Rekapitulace stavby'!Názvy_tisku</vt:lpstr>
      <vt:lpstr>'VON - Vedlejší a ostatní ...'!Názvy_tisku</vt:lpstr>
      <vt:lpstr>' 5 - Ostatní VZT'!Oblast_tisku</vt:lpstr>
      <vt:lpstr>'1 - ZAŘÍZENÍ Č.1 '!Oblast_tisku</vt:lpstr>
      <vt:lpstr>'2 - ZAŘÍZENÍ Č.2'!Oblast_tisku</vt:lpstr>
      <vt:lpstr>'3 - ZAŘÍZENÍ Č.3'!Oblast_tisku</vt:lpstr>
      <vt:lpstr>'4 - ZAŘÍZENÍ Č.4'!Oblast_tisku</vt:lpstr>
      <vt:lpstr>'D.1.1 - Architektonicko-s...'!Oblast_tisku</vt:lpstr>
      <vt:lpstr>'D.1.3 - Požárně bezpečnos...'!Oblast_tisku</vt:lpstr>
      <vt:lpstr>'D.1.4.1 - Zdravotně techn...'!Oblast_tisku</vt:lpstr>
      <vt:lpstr>'D.1.4.2 - Zdravotně techn...'!Oblast_tisku</vt:lpstr>
      <vt:lpstr>'D.1.4.3 - Vytápění'!Oblast_tisku</vt:lpstr>
      <vt:lpstr>'D.1.4.5 - Silnoproudá ele...'!Oblast_tisku</vt:lpstr>
      <vt:lpstr>'D.1.4.6 - Slaboproudá ele...'!Oblast_tisku</vt:lpstr>
      <vt:lpstr>'D.1.4.7 - Plynoinstalace'!Oblast_tisku</vt:lpstr>
      <vt:lpstr>'D.2.1 - Nový výtah'!Oblast_tisku</vt:lpstr>
      <vt:lpstr>'D.2.3 - Gastro zařízení'!Oblast_tisku</vt:lpstr>
      <vt:lpstr>'IO 01 - Lapák tuku'!Oblast_tisku</vt:lpstr>
      <vt:lpstr>'Rekapitulace stavby'!Oblast_tisku</vt:lpstr>
      <vt:lpstr>'VON - Vedlejší a ostatní ...'!Oblast_tisku</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MOJE-PC\Moje</dc:creator>
  <cp:lastModifiedBy>Daniela Koričanská</cp:lastModifiedBy>
  <dcterms:created xsi:type="dcterms:W3CDTF">2025-03-24T16:03:10Z</dcterms:created>
  <dcterms:modified xsi:type="dcterms:W3CDTF">2025-03-26T05:01:00Z</dcterms:modified>
</cp:coreProperties>
</file>